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https://d.docs.live.net/c2df6ccc2456f0f7/CLIENTS/ESKOM/PROJECTS/19. Asbestos Removal/Western Cape/CLN/Outniqua CLN/"/>
    </mc:Choice>
  </mc:AlternateContent>
  <xr:revisionPtr revIDLastSave="0" documentId="8_{2B3F3337-F6B6-42CD-B276-79E00B2B1F9D}" xr6:coauthVersionLast="47" xr6:coauthVersionMax="47" xr10:uidLastSave="{00000000-0000-0000-0000-000000000000}"/>
  <bookViews>
    <workbookView xWindow="-108" yWindow="-108" windowWidth="23256" windowHeight="13896" tabRatio="1000" activeTab="8" xr2:uid="{00000000-000D-0000-FFFF-FFFF00000000}"/>
  </bookViews>
  <sheets>
    <sheet name="Cover Page" sheetId="35" r:id="rId1"/>
    <sheet name="Preamble" sheetId="36" r:id="rId2"/>
    <sheet name="1. P&amp;G's" sheetId="41" r:id="rId3"/>
    <sheet name="1. P&amp;G" sheetId="37" state="hidden" r:id="rId4"/>
    <sheet name="2. DROERIVIER" sheetId="9" r:id="rId5"/>
    <sheet name="3. PROTEUS" sheetId="32" r:id="rId6"/>
    <sheet name="4. BACCHUS" sheetId="40" r:id="rId7"/>
    <sheet name="5. SHEQ" sheetId="42" r:id="rId8"/>
    <sheet name="SUMMARY" sheetId="34" r:id="rId9"/>
  </sheets>
  <externalReferences>
    <externalReference r:id="rId10"/>
  </externalReferences>
  <definedNames>
    <definedName name="\a">#N/A</definedName>
    <definedName name="\d">#N/A</definedName>
    <definedName name="PAGE1">#N/A</definedName>
    <definedName name="_xlnm.Print_Area" localSheetId="3">'1. P&amp;G'!$A$1:$I$39</definedName>
    <definedName name="_xlnm.Print_Area" localSheetId="2">'1. P&amp;G''s'!$A$4:$H$82</definedName>
    <definedName name="_xlnm.Print_Area" localSheetId="7">'5. SHEQ'!$A$5:$F$146</definedName>
    <definedName name="_xlnm.Print_Area" localSheetId="0">'Cover Page'!$A$1:$B$42</definedName>
    <definedName name="_xlnm.Print_Area" localSheetId="1">Preamble!$A$1:$B$52</definedName>
    <definedName name="_xlnm.Print_Area" localSheetId="8">SUMMARY!$A$1:$F$20</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41" l="1"/>
  <c r="H41" i="41"/>
  <c r="H45" i="41"/>
  <c r="H47" i="41"/>
  <c r="H49" i="41"/>
  <c r="H51" i="41"/>
  <c r="H53" i="41"/>
  <c r="H55" i="41"/>
  <c r="H57" i="41"/>
  <c r="H61" i="41"/>
  <c r="H63" i="41"/>
  <c r="H65" i="41"/>
  <c r="H67" i="41"/>
  <c r="H69" i="41"/>
  <c r="H73" i="41"/>
  <c r="H75" i="41"/>
  <c r="H77" i="41"/>
  <c r="H37" i="41"/>
  <c r="H35" i="41"/>
  <c r="H33" i="41"/>
  <c r="H31" i="41"/>
  <c r="H23" i="41"/>
  <c r="E63" i="40" l="1"/>
  <c r="G63" i="40" s="1"/>
  <c r="A3" i="41"/>
  <c r="F142" i="42"/>
  <c r="F138" i="42"/>
  <c r="F136" i="42"/>
  <c r="F134" i="42"/>
  <c r="F130" i="42"/>
  <c r="F128" i="42"/>
  <c r="F126" i="42"/>
  <c r="F124" i="42"/>
  <c r="F120" i="42"/>
  <c r="F118" i="42"/>
  <c r="F116" i="42"/>
  <c r="F112" i="42"/>
  <c r="F110" i="42"/>
  <c r="F108" i="42"/>
  <c r="F106" i="42"/>
  <c r="F102" i="42"/>
  <c r="F100" i="42"/>
  <c r="F98" i="42"/>
  <c r="F96" i="42"/>
  <c r="F94" i="42"/>
  <c r="F92" i="42"/>
  <c r="F90" i="42"/>
  <c r="F88" i="42"/>
  <c r="F83" i="42"/>
  <c r="F81" i="42"/>
  <c r="F79" i="42"/>
  <c r="F77" i="42"/>
  <c r="F75" i="42"/>
  <c r="F73" i="42"/>
  <c r="F71" i="42"/>
  <c r="F69" i="42"/>
  <c r="F67" i="42"/>
  <c r="F63" i="42"/>
  <c r="F59" i="42"/>
  <c r="F55" i="42"/>
  <c r="F53" i="42"/>
  <c r="F49" i="42"/>
  <c r="F47" i="42"/>
  <c r="F45" i="42"/>
  <c r="F42" i="42"/>
  <c r="F37" i="42"/>
  <c r="F35" i="42"/>
  <c r="F33" i="42"/>
  <c r="F31" i="42"/>
  <c r="F29" i="42"/>
  <c r="F27" i="42"/>
  <c r="F25" i="42"/>
  <c r="F23" i="42"/>
  <c r="F21" i="42"/>
  <c r="F19" i="42"/>
  <c r="F17" i="42"/>
  <c r="F15" i="42"/>
  <c r="A2" i="42"/>
  <c r="A2" i="34" s="1"/>
  <c r="A1" i="42"/>
  <c r="H20" i="41"/>
  <c r="A2" i="41"/>
  <c r="A1" i="41"/>
  <c r="K237" i="32"/>
  <c r="K235" i="32"/>
  <c r="F144" i="42" l="1"/>
  <c r="F146" i="42" s="1"/>
  <c r="D18" i="34" s="1"/>
  <c r="H80" i="41"/>
  <c r="H82" i="41" s="1"/>
  <c r="D10" i="34" s="1"/>
  <c r="I76" i="32" l="1"/>
  <c r="K76" i="32" s="1"/>
  <c r="I66" i="32"/>
  <c r="K66" i="32" s="1"/>
  <c r="G208" i="9"/>
  <c r="I208" i="9" s="1"/>
  <c r="G206" i="9"/>
  <c r="I206" i="9" s="1"/>
  <c r="G204" i="9"/>
  <c r="I204" i="9" s="1"/>
  <c r="G202" i="9"/>
  <c r="I202" i="9" s="1"/>
  <c r="D91" i="9"/>
  <c r="D75" i="9"/>
  <c r="D59" i="9"/>
  <c r="D89" i="9" s="1"/>
  <c r="D101" i="9" s="1"/>
  <c r="D63" i="9"/>
  <c r="D95" i="9" s="1"/>
  <c r="D61" i="9"/>
  <c r="D200" i="9" l="1"/>
  <c r="D93" i="9"/>
  <c r="G75" i="9"/>
  <c r="I75" i="9" s="1"/>
  <c r="D90" i="40"/>
  <c r="E90" i="40" s="1"/>
  <c r="G90" i="40" s="1"/>
  <c r="D55" i="40"/>
  <c r="D75" i="40" s="1"/>
  <c r="D53" i="40"/>
  <c r="D73" i="40" s="1"/>
  <c r="D47" i="40"/>
  <c r="D88" i="40" s="1"/>
  <c r="E88" i="40" s="1"/>
  <c r="G88" i="40" s="1"/>
  <c r="E138" i="40"/>
  <c r="G138" i="40" s="1"/>
  <c r="E136" i="40"/>
  <c r="G136" i="40" s="1"/>
  <c r="E134" i="40"/>
  <c r="G134" i="40" s="1"/>
  <c r="E132" i="40"/>
  <c r="G132" i="40" s="1"/>
  <c r="D130" i="40"/>
  <c r="E57" i="40"/>
  <c r="G57" i="40" s="1"/>
  <c r="E41" i="40"/>
  <c r="G41" i="40" s="1"/>
  <c r="E39" i="40"/>
  <c r="G39" i="40" s="1"/>
  <c r="E33" i="40"/>
  <c r="G33" i="40" s="1"/>
  <c r="E29" i="40"/>
  <c r="G29" i="40" s="1"/>
  <c r="E25" i="40"/>
  <c r="G25" i="40" s="1"/>
  <c r="A1" i="40"/>
  <c r="E231" i="32"/>
  <c r="F231" i="32"/>
  <c r="G231" i="32"/>
  <c r="H231" i="32"/>
  <c r="D231" i="32"/>
  <c r="E104" i="32"/>
  <c r="I170" i="32"/>
  <c r="K170" i="32" s="1"/>
  <c r="E64" i="32"/>
  <c r="E131" i="32"/>
  <c r="E129" i="32"/>
  <c r="H131" i="32"/>
  <c r="H129" i="32"/>
  <c r="G129" i="32"/>
  <c r="E137" i="32"/>
  <c r="I50" i="32"/>
  <c r="K50" i="32" s="1"/>
  <c r="I46" i="32"/>
  <c r="K46" i="32" s="1"/>
  <c r="H68" i="32"/>
  <c r="H111" i="32" s="1"/>
  <c r="H137" i="32" s="1"/>
  <c r="F68" i="32"/>
  <c r="H72" i="32"/>
  <c r="H119" i="32" s="1"/>
  <c r="H70" i="32"/>
  <c r="H117" i="32" s="1"/>
  <c r="G72" i="32"/>
  <c r="G60" i="32"/>
  <c r="G119" i="32" s="1"/>
  <c r="G58" i="32"/>
  <c r="G189" i="32" s="1"/>
  <c r="G70" i="32"/>
  <c r="G117" i="32" s="1"/>
  <c r="I74" i="32"/>
  <c r="K74" i="32" s="1"/>
  <c r="I54" i="32"/>
  <c r="K54" i="32" s="1"/>
  <c r="I42" i="32"/>
  <c r="K42" i="32" s="1"/>
  <c r="I40" i="32"/>
  <c r="K40" i="32" s="1"/>
  <c r="I34" i="32"/>
  <c r="K34" i="32" s="1"/>
  <c r="I30" i="32"/>
  <c r="K30" i="32" s="1"/>
  <c r="I26" i="32"/>
  <c r="K26" i="32" s="1"/>
  <c r="E57" i="9"/>
  <c r="E133" i="9" s="1"/>
  <c r="E55" i="9"/>
  <c r="E137" i="9" s="1"/>
  <c r="E63" i="9"/>
  <c r="E200" i="9" s="1"/>
  <c r="E61" i="9"/>
  <c r="E91" i="9" s="1"/>
  <c r="G91" i="9" s="1"/>
  <c r="I91" i="9" s="1"/>
  <c r="F63" i="9"/>
  <c r="F51" i="9"/>
  <c r="F49" i="9"/>
  <c r="F145" i="9" s="1"/>
  <c r="F61" i="9"/>
  <c r="F83" i="9" s="1"/>
  <c r="G65" i="9"/>
  <c r="I65" i="9" s="1"/>
  <c r="D123" i="9"/>
  <c r="E45" i="9"/>
  <c r="F45" i="9" s="1"/>
  <c r="E41" i="9"/>
  <c r="F41" i="9" s="1"/>
  <c r="E39" i="9"/>
  <c r="F39" i="9" s="1"/>
  <c r="E33" i="9"/>
  <c r="F33" i="9" s="1"/>
  <c r="E29" i="9"/>
  <c r="F29" i="9" s="1"/>
  <c r="E25" i="9"/>
  <c r="F25" i="9" s="1"/>
  <c r="E176" i="32" l="1"/>
  <c r="I64" i="32"/>
  <c r="K64" i="32" s="1"/>
  <c r="F85" i="9"/>
  <c r="F123" i="9" s="1"/>
  <c r="F200" i="9"/>
  <c r="G200" i="9" s="1"/>
  <c r="I200" i="9" s="1"/>
  <c r="F158" i="9"/>
  <c r="G158" i="9" s="1"/>
  <c r="I158" i="9" s="1"/>
  <c r="G145" i="9"/>
  <c r="I145" i="9" s="1"/>
  <c r="F55" i="9"/>
  <c r="F137" i="9" s="1"/>
  <c r="F160" i="9"/>
  <c r="G160" i="9" s="1"/>
  <c r="I160" i="9" s="1"/>
  <c r="F57" i="9"/>
  <c r="F81" i="9" s="1"/>
  <c r="F101" i="9" s="1"/>
  <c r="F113" i="9" s="1"/>
  <c r="F117" i="9" s="1"/>
  <c r="F69" i="9"/>
  <c r="E95" i="9"/>
  <c r="E123" i="9" s="1"/>
  <c r="E93" i="9"/>
  <c r="G93" i="9"/>
  <c r="I93" i="9" s="1"/>
  <c r="G25" i="9"/>
  <c r="I25" i="9" s="1"/>
  <c r="E73" i="40"/>
  <c r="G73" i="40" s="1"/>
  <c r="E130" i="40"/>
  <c r="G130" i="40" s="1"/>
  <c r="E55" i="40"/>
  <c r="G55" i="40" s="1"/>
  <c r="E49" i="40"/>
  <c r="G49" i="40" s="1"/>
  <c r="E75" i="40"/>
  <c r="G75" i="40" s="1"/>
  <c r="E53" i="40"/>
  <c r="G53" i="40" s="1"/>
  <c r="E47" i="40"/>
  <c r="G47" i="40" s="1"/>
  <c r="G131" i="32"/>
  <c r="I131" i="32" s="1"/>
  <c r="K131" i="32" s="1"/>
  <c r="I129" i="32"/>
  <c r="K129" i="32" s="1"/>
  <c r="G80" i="32"/>
  <c r="G68" i="32"/>
  <c r="I68" i="32" s="1"/>
  <c r="K68" i="32" s="1"/>
  <c r="G83" i="9"/>
  <c r="I83" i="9" s="1"/>
  <c r="I72" i="32"/>
  <c r="K72" i="32" s="1"/>
  <c r="I70" i="32"/>
  <c r="K70" i="32" s="1"/>
  <c r="I60" i="32"/>
  <c r="K60" i="32" s="1"/>
  <c r="G191" i="32"/>
  <c r="I58" i="32"/>
  <c r="K58" i="32" s="1"/>
  <c r="E59" i="9"/>
  <c r="E89" i="9" s="1"/>
  <c r="G61" i="9"/>
  <c r="I61" i="9" s="1"/>
  <c r="G29" i="9"/>
  <c r="I29" i="9" s="1"/>
  <c r="G33" i="9"/>
  <c r="I33" i="9" s="1"/>
  <c r="G39" i="9"/>
  <c r="I39" i="9" s="1"/>
  <c r="G49" i="9"/>
  <c r="I49" i="9" s="1"/>
  <c r="G51" i="9"/>
  <c r="I51" i="9" s="1"/>
  <c r="G41" i="9"/>
  <c r="I41" i="9" s="1"/>
  <c r="G45" i="9"/>
  <c r="I45" i="9" s="1"/>
  <c r="G63" i="9"/>
  <c r="I63" i="9" s="1"/>
  <c r="G140" i="40" l="1"/>
  <c r="D16" i="34" s="1"/>
  <c r="I80" i="32"/>
  <c r="K80" i="32" s="1"/>
  <c r="I86" i="32"/>
  <c r="K86" i="32" s="1"/>
  <c r="F59" i="9"/>
  <c r="G59" i="9" s="1"/>
  <c r="I59" i="9" s="1"/>
  <c r="G95" i="9"/>
  <c r="I95" i="9" s="1"/>
  <c r="G85" i="9"/>
  <c r="I85" i="9" s="1"/>
  <c r="G123" i="9"/>
  <c r="I123" i="9" s="1"/>
  <c r="G55" i="9"/>
  <c r="I55" i="9" s="1"/>
  <c r="F133" i="9"/>
  <c r="G133" i="9" s="1"/>
  <c r="I133" i="9" s="1"/>
  <c r="E101" i="9"/>
  <c r="E113" i="9" s="1"/>
  <c r="E117" i="9" s="1"/>
  <c r="G89" i="9"/>
  <c r="I89" i="9" s="1"/>
  <c r="G137" i="9"/>
  <c r="I137" i="9" s="1"/>
  <c r="G57" i="9"/>
  <c r="I57" i="9" s="1"/>
  <c r="I104" i="32"/>
  <c r="K104" i="32" s="1"/>
  <c r="I111" i="32"/>
  <c r="K111" i="32" s="1"/>
  <c r="I117" i="32"/>
  <c r="K117" i="32" s="1"/>
  <c r="I119" i="32"/>
  <c r="K119" i="32" s="1"/>
  <c r="I123" i="32"/>
  <c r="K123" i="32" s="1"/>
  <c r="I137" i="32"/>
  <c r="K137" i="32" s="1"/>
  <c r="I164" i="32"/>
  <c r="K164" i="32" s="1"/>
  <c r="I176" i="32"/>
  <c r="K176" i="32" s="1"/>
  <c r="I189" i="32"/>
  <c r="K189" i="32" s="1"/>
  <c r="I191" i="32"/>
  <c r="K191" i="32" s="1"/>
  <c r="I231" i="32"/>
  <c r="K231" i="32" s="1"/>
  <c r="I233" i="32"/>
  <c r="K233" i="32" s="1"/>
  <c r="I239" i="32"/>
  <c r="K239" i="32" s="1"/>
  <c r="D19" i="37"/>
  <c r="D20" i="37" s="1"/>
  <c r="D21" i="37" s="1"/>
  <c r="D22" i="37" s="1"/>
  <c r="A1" i="32"/>
  <c r="A1" i="9"/>
  <c r="B3" i="37"/>
  <c r="A3" i="40" s="1"/>
  <c r="A3" i="42" s="1"/>
  <c r="A3" i="34" s="1"/>
  <c r="B2" i="37"/>
  <c r="A2" i="40" s="1"/>
  <c r="K241" i="32" l="1"/>
  <c r="D14" i="34" s="1"/>
  <c r="A2" i="9"/>
  <c r="A3" i="9"/>
  <c r="A3" i="32"/>
  <c r="A2" i="32"/>
  <c r="G81" i="9"/>
  <c r="I81" i="9" s="1"/>
  <c r="I30" i="37"/>
  <c r="I27" i="37"/>
  <c r="I26" i="37"/>
  <c r="D25" i="37"/>
  <c r="D28" i="37" s="1"/>
  <c r="D29" i="37" s="1"/>
  <c r="D31" i="37" s="1"/>
  <c r="D32" i="37" s="1"/>
  <c r="D34" i="37" s="1"/>
  <c r="D35" i="37" s="1"/>
  <c r="I24" i="37"/>
  <c r="I23" i="37"/>
  <c r="E19" i="37"/>
  <c r="I19" i="37" s="1"/>
  <c r="I18" i="37"/>
  <c r="I16" i="37"/>
  <c r="I15" i="37"/>
  <c r="I14" i="37"/>
  <c r="I13" i="37"/>
  <c r="D117" i="9" l="1"/>
  <c r="G101" i="9"/>
  <c r="I101" i="9" s="1"/>
  <c r="E20" i="37"/>
  <c r="D113" i="9" l="1"/>
  <c r="G113" i="9" s="1"/>
  <c r="I113" i="9" s="1"/>
  <c r="G117" i="9"/>
  <c r="I117" i="9" s="1"/>
  <c r="E21" i="37"/>
  <c r="I20" i="37"/>
  <c r="E22" i="37" l="1"/>
  <c r="I21" i="37"/>
  <c r="E25" i="37" l="1"/>
  <c r="I22" i="37"/>
  <c r="E28" i="37" l="1"/>
  <c r="I25" i="37"/>
  <c r="I28" i="37" l="1"/>
  <c r="E29" i="37"/>
  <c r="E32" i="37" l="1"/>
  <c r="E31" i="37"/>
  <c r="I31" i="37" s="1"/>
  <c r="I29" i="37"/>
  <c r="E34" i="37" l="1"/>
  <c r="I32" i="37"/>
  <c r="E35" i="37" l="1"/>
  <c r="I35" i="37" s="1"/>
  <c r="I34" i="37"/>
  <c r="I36" i="37" l="1"/>
  <c r="G69" i="9" l="1"/>
  <c r="I69" i="9" s="1"/>
  <c r="I210" i="9" s="1"/>
  <c r="D12" i="34" s="1"/>
  <c r="D20" i="34" s="1"/>
  <c r="B17" i="35" l="1"/>
  <c r="T10" i="34"/>
</calcChain>
</file>

<file path=xl/sharedStrings.xml><?xml version="1.0" encoding="utf-8"?>
<sst xmlns="http://schemas.openxmlformats.org/spreadsheetml/2006/main" count="902" uniqueCount="399">
  <si>
    <t>DESCRIPTION</t>
  </si>
  <si>
    <t>UNIT</t>
  </si>
  <si>
    <t>RATE</t>
  </si>
  <si>
    <t>AMOUNT</t>
  </si>
  <si>
    <t>CIVIL WORKS</t>
  </si>
  <si>
    <t>m2</t>
  </si>
  <si>
    <t>m</t>
  </si>
  <si>
    <t>No.</t>
  </si>
  <si>
    <t>Sundries:</t>
  </si>
  <si>
    <t>MASONRY</t>
  </si>
  <si>
    <t>Item</t>
  </si>
  <si>
    <t/>
  </si>
  <si>
    <t>BRICKWORK</t>
  </si>
  <si>
    <t>Sizes in descriptions</t>
  </si>
  <si>
    <t>Pointing</t>
  </si>
  <si>
    <t>BRICKWORK SUNDRIES</t>
  </si>
  <si>
    <t>Seal joint between top of one brick wall and roof tiles with approved foam filler to prevent the escape of hydrogen gasses.</t>
  </si>
  <si>
    <t>ROOF COVERINGS, ETC.</t>
  </si>
  <si>
    <t>231 x 254mm Barge flashing.</t>
  </si>
  <si>
    <t>77 x 77mm Overhang flashing.</t>
  </si>
  <si>
    <t>ROOF INSULATION</t>
  </si>
  <si>
    <t>Super Sisalation 400 light industrial grade laid over trusses and stapled to it before fixing purlins.</t>
  </si>
  <si>
    <t>Insulation laid taut over rafters (at approximately 600mm centres) and fixed concurrent with tiling battens, purlins, etc</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</si>
  <si>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</si>
  <si>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</si>
  <si>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</si>
  <si>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</si>
  <si>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</si>
  <si>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</si>
  <si>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</si>
  <si>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</si>
  <si>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</si>
  <si>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</si>
  <si>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ROOFS, ETC .</t>
  </si>
  <si>
    <t>Plate nailed timber roof truss construction</t>
  </si>
  <si>
    <t>The following is applicable in respect of roof trusses:</t>
  </si>
  <si>
    <t>Sawn softwood :</t>
  </si>
  <si>
    <t>EAVES, VERGES, ETC</t>
  </si>
  <si>
    <t>"Everite FC77" pressed fibre-cement :</t>
  </si>
  <si>
    <t>Cupboards formed of 16mm Bisonlam white melamine faced particle board carcass and shelving, and 18mm white Supalam laminated supawood doors and sides, and all exposed edges to have PVC edging strips:</t>
  </si>
  <si>
    <t>BUILT IN CUPBOARD TO KITCHEN</t>
  </si>
  <si>
    <t>CEILINGS, PARTITIONS AND ACCESS FLOORING</t>
  </si>
  <si>
    <t>Descriptions</t>
  </si>
  <si>
    <t>PLASTERING</t>
  </si>
  <si>
    <t>SCREEDS</t>
  </si>
  <si>
    <t>TILING</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</si>
  <si>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</si>
  <si>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FLOOR TILING</t>
  </si>
  <si>
    <t>Ceramic tiles (PC Allowance of R200.00/m2 excluding VAT, supplied and delivered to site:</t>
  </si>
  <si>
    <t>uPVC pipes and fittings:</t>
  </si>
  <si>
    <t>uPVC pressure pipes and fittings:</t>
  </si>
  <si>
    <t>Copper pipes:</t>
  </si>
  <si>
    <t>Excavations</t>
  </si>
  <si>
    <t>Laying, backfilling, bedding, etc. of pipes</t>
  </si>
  <si>
    <t>RAINWATER DISPOSAL</t>
  </si>
  <si>
    <t>GUTTERS, ETC.</t>
  </si>
  <si>
    <t>Where sizes in descriptions are given in brick units, "one brick" shall represent the length and "half brick" the width of a brick.</t>
  </si>
  <si>
    <t>Descriptions of recessed pointing to fair face brickwork and face brickwork shall be deemed to include square recessed, hollow recessed, weathered pointing, etc.</t>
  </si>
  <si>
    <t>Roof covering not exceeding 50 degrees pitch.</t>
  </si>
  <si>
    <t>MARLEY JDOUBLE ROMAN "PLUS" - VICTORIAN. CONCRETE TILES NAILED WITH NON-CORROSIVE TILE NALES TO SOFTWOOD PATTERNS (PATTERNS ELSEWHERE) AT 320MM CENTRES</t>
  </si>
  <si>
    <t>Two coats creosote on sawn timbers.</t>
  </si>
  <si>
    <t>Ceilings in 1200mm sheets including  38 x 38mm  sawn softwood  brandering at 400mm centres.</t>
  </si>
  <si>
    <t>25mm Thick on floors and landings.</t>
  </si>
  <si>
    <t>1:3 cement plaster screeds steel trowelled on concrete:</t>
  </si>
  <si>
    <t>On floors and landings to falls.</t>
  </si>
  <si>
    <t>Skirting tile fixed with uncut edge to top.</t>
  </si>
  <si>
    <t>PLUMBING AND DRAINAGE</t>
  </si>
  <si>
    <t>Soil, waste and vent pipes and fittings shall be solvent weld jointed.</t>
  </si>
  <si>
    <t>Pipes for water supply shall be of the class stated.</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</si>
  <si>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</si>
  <si>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</si>
  <si>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</si>
  <si>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Exposed concrete surfaces.</t>
  </si>
  <si>
    <t>Exposed surfaces of concrete stormwater channels, cover slabs, inspection eye marker slabs, gulley tops, cleaning eye tops, catchpits, inspection chambers, etc shall be finished smooth with plaster.</t>
  </si>
  <si>
    <t>No claim for rock excavation will be entertained unless the contractor has timeously notified the quantity surveyor thereof prior to backfilling.</t>
  </si>
  <si>
    <t>"Earth","Soft rock" and "hard rock" shall be as defined in Earthworks.</t>
  </si>
  <si>
    <t>Pipes shall be laid and bedded and trenches shall be carefully backfilled in accordance with manufacturers' instructions.</t>
  </si>
  <si>
    <t>0,8mm thick pre-painted aluminium sheeting in:</t>
  </si>
  <si>
    <t>150 x 150mm eaves gutters.</t>
  </si>
  <si>
    <t>Extra over 150 x 150mm eaves gutter for outlet for 100 x 100mm pipe.</t>
  </si>
  <si>
    <t>Extra over 150 x 150mm eaves gutter for stopped end.</t>
  </si>
  <si>
    <t>100 x 100mm downpipes.</t>
  </si>
  <si>
    <t>Extra over 100 x 100mm rainwater pipe for shoe.</t>
  </si>
  <si>
    <t>Moulded cornices:</t>
  </si>
  <si>
    <t>15 x 80 x 200mm barge board fixed upside down.</t>
  </si>
  <si>
    <t>CEILINGS</t>
  </si>
  <si>
    <t>75mm gypsum coved cornice.</t>
  </si>
  <si>
    <t>NAILED UP CEILINGS:</t>
  </si>
  <si>
    <t>6,4mm  Gypsum  plasterboard with H-type pressed steel jointing strips:</t>
  </si>
  <si>
    <t>ALTERATIONS</t>
  </si>
  <si>
    <t>QUANTITY</t>
  </si>
  <si>
    <t>TOTAL</t>
  </si>
  <si>
    <t>ESKOM</t>
  </si>
  <si>
    <t>BILL No.</t>
  </si>
  <si>
    <t>1</t>
  </si>
  <si>
    <t>PRELIMINARY AND GENERAL</t>
  </si>
  <si>
    <t>2</t>
  </si>
  <si>
    <t>3</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</si>
  <si>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</si>
  <si>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</si>
  <si>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</si>
  <si>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</si>
  <si>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</si>
  <si>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</si>
  <si>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</si>
  <si>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</si>
  <si>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</si>
  <si>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</si>
  <si>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</si>
  <si>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Bill of Quantities</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</si>
  <si>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</si>
  <si>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</si>
  <si>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</si>
  <si>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</si>
  <si>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</si>
  <si>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</si>
  <si>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</si>
  <si>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</si>
  <si>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 xml:space="preserve">Free issue of Material by the Employer </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</si>
  <si>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</si>
  <si>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</si>
  <si>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</si>
  <si>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</si>
  <si>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</si>
  <si>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</si>
  <si>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</si>
  <si>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</si>
  <si>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</si>
  <si>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</si>
  <si>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</si>
  <si>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</si>
  <si>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</si>
  <si>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</si>
  <si>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</si>
  <si>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</si>
  <si>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</si>
  <si>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</si>
  <si>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</si>
  <si>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</si>
  <si>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</si>
  <si>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</si>
  <si>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</si>
  <si>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</si>
  <si>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</si>
  <si>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</si>
  <si>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</si>
  <si>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</si>
  <si>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</si>
  <si>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</si>
  <si>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</si>
  <si>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</si>
  <si>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</si>
  <si>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</si>
  <si>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</si>
  <si>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</si>
  <si>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</si>
  <si>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</si>
  <si>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</si>
  <si>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</si>
  <si>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</si>
  <si>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</si>
  <si>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</si>
  <si>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</si>
  <si>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</si>
  <si>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</si>
  <si>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</si>
  <si>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</si>
  <si>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</si>
  <si>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</si>
  <si>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</si>
  <si>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</si>
  <si>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</si>
  <si>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</si>
  <si>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</si>
  <si>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</si>
  <si>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</si>
  <si>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</si>
  <si>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</si>
  <si>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</si>
  <si>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</si>
  <si>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</si>
  <si>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</si>
  <si>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</si>
  <si>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</si>
  <si>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</si>
  <si>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</si>
  <si>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</si>
  <si>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</si>
  <si>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Carried forward to Bill No. 7 - SUMMARY OF PRICES</t>
  </si>
  <si>
    <t>Community Liason Officer</t>
  </si>
  <si>
    <t>1.1</t>
  </si>
  <si>
    <t>1.2</t>
  </si>
  <si>
    <t>Environmental Measurement and Payment as per the Site Information</t>
  </si>
  <si>
    <t>Environmental monitoring - dust, noise and water  (adhoc)</t>
  </si>
  <si>
    <t>Fire management and control measures</t>
  </si>
  <si>
    <t>Waste Management  ( Costs associated with the management of general, hazardous waste, etc.)</t>
  </si>
  <si>
    <t>Waste Bins, skips &amp; lids and covers</t>
  </si>
  <si>
    <t>Temporal Containment of Waste (Bund walls or concrete surfaces)</t>
  </si>
  <si>
    <t>Oil spill kits</t>
  </si>
  <si>
    <t>Human Resources</t>
  </si>
  <si>
    <t>Supply of all items of Personal Protective Clothing/Equipment &amp; ensure use thereof for full compliance</t>
  </si>
  <si>
    <t xml:space="preserve">Steel toe capped safety boots </t>
  </si>
  <si>
    <t>Overall - 2 piece suit with luminous strap</t>
  </si>
  <si>
    <t>Gloves</t>
  </si>
  <si>
    <t>Hard hats with adjustable 3 point webbing chin strap as per SANS 1397</t>
  </si>
  <si>
    <t>Climber's Hard hats with adjustable 3 point webbing chin strap as per SANS 1397</t>
  </si>
  <si>
    <t>Ear protection (earplugs etc.)</t>
  </si>
  <si>
    <t>Eye protection appropriate to task performed</t>
  </si>
  <si>
    <t>Dust Mask</t>
  </si>
  <si>
    <t>Induction tags/cards</t>
  </si>
  <si>
    <t>Luminous high visibility safety vests</t>
  </si>
  <si>
    <t>Sunbrim/ Soft hat</t>
  </si>
  <si>
    <t>Balaclava</t>
  </si>
  <si>
    <t>Supply and provision of Equipment for working at Heights &amp; ensure use thereof for full compliance to OHS ACT and Eskom's SHE spec</t>
  </si>
  <si>
    <t>Double lanyard harness</t>
  </si>
  <si>
    <t>Evaluation of physical and psychological fitness of personnel working at heights</t>
  </si>
  <si>
    <t xml:space="preserve">Scaffolding access ladders </t>
  </si>
  <si>
    <t>Portable Ladders</t>
  </si>
  <si>
    <t>Rescue Kit</t>
  </si>
  <si>
    <t>Barricading</t>
  </si>
  <si>
    <t xml:space="preserve">Protection of excavation and pegging. </t>
  </si>
  <si>
    <t>Transport</t>
  </si>
  <si>
    <t>Transportation of employees in compliance with the Transportation of employees procedure</t>
  </si>
  <si>
    <t>Compliance</t>
  </si>
  <si>
    <t>Appointment of SAFETY OFFICER FULL TIME ON SITE Costs associated with the appointment of Safety personel and actual time spent on implementation, managing, documenting, monitoring, reviewing, internal  and external audits, incident investigations and mitigating safety related impacts.</t>
  </si>
  <si>
    <t>First Aider</t>
  </si>
  <si>
    <t>Fire Fighter</t>
  </si>
  <si>
    <t>Risk Assessor</t>
  </si>
  <si>
    <t>Fall Protection Plan Developer</t>
  </si>
  <si>
    <t>Fall Protection Plan Implementor</t>
  </si>
  <si>
    <t>Slinger</t>
  </si>
  <si>
    <t>Signaller</t>
  </si>
  <si>
    <t>Occupational Hygiene</t>
  </si>
  <si>
    <t>Health Risk Assessment</t>
  </si>
  <si>
    <t>Occupational Hygiene Surveys</t>
  </si>
  <si>
    <t>Ergonomics</t>
  </si>
  <si>
    <t>Dust survey (crystalline silica analysis)</t>
  </si>
  <si>
    <t>Thermal stress surveys (heat and cold)</t>
  </si>
  <si>
    <t>Illumination survey (for work at night)</t>
  </si>
  <si>
    <t>Indoor air quality for office environment</t>
  </si>
  <si>
    <t>Noise survey for all noise generating equipment</t>
  </si>
  <si>
    <t>Occupational Health</t>
  </si>
  <si>
    <t>Pre-employment medical screening</t>
  </si>
  <si>
    <t>Periodic Medical Screening (follow-up on identified medical condition, based on the project duration)</t>
  </si>
  <si>
    <t>Exit Medical Screening</t>
  </si>
  <si>
    <t>Biological tests (Employees exposed to Hazardous Chemical substances) based on the Risk Assessment, OEL &amp; MSDS</t>
  </si>
  <si>
    <t>DROERIVIER</t>
  </si>
  <si>
    <t>PROTEUS</t>
  </si>
  <si>
    <t>BACCHUS</t>
  </si>
  <si>
    <t>ASBESTOS REMOVAL FROM SUBSTATIONS IN THE WESTERN CAPE</t>
  </si>
  <si>
    <t>OUTNIQUA CLN</t>
  </si>
  <si>
    <t>DROERIVIER SUBSTATION</t>
  </si>
  <si>
    <t>PROTEUS SUBSTATION</t>
  </si>
  <si>
    <t>Months</t>
  </si>
  <si>
    <t>A- RELAY ROOM</t>
  </si>
  <si>
    <t>B- HERBICIDE STORE</t>
  </si>
  <si>
    <t>C- GUARD HOUSE</t>
  </si>
  <si>
    <t>A- BATTERY ROOM</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</si>
  <si>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</si>
  <si>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</si>
  <si>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</si>
  <si>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</si>
  <si>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</si>
  <si>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</si>
  <si>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PROTECTION OF EXISTING WORK</t>
  </si>
  <si>
    <t>Existing Structures</t>
  </si>
  <si>
    <t>Provide all necessary enclosure, etc. to ensure protection of all structures during the alteration works. Any damage to the structures as well as the remaining portions of the building and the rectification thereof will be for the Contractor's account</t>
  </si>
  <si>
    <t>Closure of atrium windows and openings</t>
  </si>
  <si>
    <t>REMOVAL OF EXISTING WORK</t>
  </si>
  <si>
    <t>Remove yardstone between kerb and fence and place back after construction</t>
  </si>
  <si>
    <t>No</t>
  </si>
  <si>
    <t>Taking out and removing sundry joinery work, fittings, furniture and fixures etc</t>
  </si>
  <si>
    <t>Barge boards</t>
  </si>
  <si>
    <t>Fascia boards</t>
  </si>
  <si>
    <t>Gutters,downpipes etc</t>
  </si>
  <si>
    <t xml:space="preserve">Item </t>
  </si>
  <si>
    <t>Taking up and removing vinyl floor coverings, carpeting,
etc</t>
  </si>
  <si>
    <t>Vinyl tile floor covering including preparing screed for new vinyl floor covering</t>
  </si>
  <si>
    <t>Timber Skirting</t>
  </si>
  <si>
    <t>Taking down and removing roofs, floors, panelling,
ceilings, partitions, etc</t>
  </si>
  <si>
    <t>Cornices</t>
  </si>
  <si>
    <t>Take out &amp; remove ceiling, patching of [plaster ceiling in measure work]</t>
  </si>
  <si>
    <t>PREPARATORY WORK TO EXISTING SURFACES</t>
  </si>
  <si>
    <t>Making good defects in existing screeded floor</t>
  </si>
  <si>
    <t xml:space="preserve"> </t>
  </si>
  <si>
    <t>MAKING GOOD OF FINISHES ETC</t>
  </si>
  <si>
    <t>Making good internal two coat plaster with gypsum finish</t>
  </si>
  <si>
    <t>Walls in patches</t>
  </si>
  <si>
    <t>Take out &amp; remove roofs</t>
  </si>
  <si>
    <t>SHEETING</t>
  </si>
  <si>
    <t>B- CONTROL ROOM</t>
  </si>
  <si>
    <t>C - ACCESS CONTROL</t>
  </si>
  <si>
    <t>D- OFFICE</t>
  </si>
  <si>
    <t>E- WORKSHOP</t>
  </si>
  <si>
    <t>Fascias</t>
  </si>
  <si>
    <t>Take out &amp; remove roofs including ventilators</t>
  </si>
  <si>
    <t xml:space="preserve">300NB Asbestos cement pipes between trenches </t>
  </si>
  <si>
    <t>Cable trench covers</t>
  </si>
  <si>
    <t>Carefully take out and remove windows, sills, door frames and ironmongery, etc from brickwork and prepare to receive new.</t>
  </si>
  <si>
    <t>Window sills</t>
  </si>
  <si>
    <t>Roof covering</t>
  </si>
  <si>
    <t>Cupboard size 3310 x1725mm on plan.</t>
  </si>
  <si>
    <t>BUILT IN COUNTER</t>
  </si>
  <si>
    <t>Counter size 3300 x700mm on plan.</t>
  </si>
  <si>
    <t>Cupboards formed of 20mm Laminated SA Pine with meranti edging, rounded including all ironmongery and finishes</t>
  </si>
  <si>
    <t>Remove the kitchen cupboards and counters, exposed water pipes and close water supply</t>
  </si>
  <si>
    <t>BACCHUS SUBSTATION</t>
  </si>
  <si>
    <t>A- CONTROL ROOM</t>
  </si>
  <si>
    <t>VARIABLE</t>
  </si>
  <si>
    <t>CONCRETE, FORMWORK AND REINFORCEMENT</t>
  </si>
  <si>
    <t>20MM CONCRETE CABLE TRENCH COVERS WITH REF 635 MESH REINFORCEMENT TO ENGINEERS DETAILS</t>
  </si>
  <si>
    <t>25Mpa Cable trench covers</t>
  </si>
  <si>
    <t>Ridge tiles</t>
  </si>
  <si>
    <t xml:space="preserve">Roof construction to single pitched roof in two portions, including wall plates, trusses, jack rafters, permanent bracing and 38 x 38mm battens fixed over underlay at 1500mm centres for roof covering. </t>
  </si>
  <si>
    <t>Roof covering is cement tiles on purlins. Ceilings are sheeting on 38  x 38mm brandering</t>
  </si>
  <si>
    <t>FIXED CHARGE</t>
  </si>
  <si>
    <t>VALUE RELATED</t>
  </si>
  <si>
    <t>TIME RELATED</t>
  </si>
  <si>
    <t>(1)</t>
  </si>
  <si>
    <t>(2)</t>
  </si>
  <si>
    <t>(3)</t>
  </si>
  <si>
    <t>(1+2+3)</t>
  </si>
  <si>
    <t>SECTION NO 1</t>
  </si>
  <si>
    <t xml:space="preserve">PRELIMINARY AND GENERAL </t>
  </si>
  <si>
    <t xml:space="preserve">(Applicable to the whole of the Works) </t>
  </si>
  <si>
    <t xml:space="preserve">FIXED CHARGE, VALUE AND TIME RELATED  ITEMS </t>
  </si>
  <si>
    <t xml:space="preserve">Contractual requirements. </t>
  </si>
  <si>
    <t>Sum</t>
  </si>
  <si>
    <t xml:space="preserve">Establishment of Facilities on the Site </t>
  </si>
  <si>
    <t>Facilities for Engineer :</t>
  </si>
  <si>
    <t xml:space="preserve">Furnished offices. </t>
  </si>
  <si>
    <t>Office accommodation for Eskom personnel shall be able to accommodate xxx persons comfortably and shall have separate boardroom, kitchenette and toilet facilities. This Sum is to include for all loose furniture and fittings, electric lighting, power outlets, air-conditioning units, boarded floors, etc., complete.</t>
  </si>
  <si>
    <t>Operation and maintenance of Eskom site offices including cleaning of offices, toilets, supply with TEA, SUGAR, COFFEE, MILK AND Toilet papers, air freshner, dishwasher SOAP incl. servicing of air-conditioners, Electricity, telephone and internet connections, A3 &amp; A4 papers.</t>
  </si>
  <si>
    <t xml:space="preserve">Telephone. </t>
  </si>
  <si>
    <t>Name boards.</t>
  </si>
  <si>
    <t xml:space="preserve">Survey assistants and materials. </t>
  </si>
  <si>
    <t>Facilities for Contractor :</t>
  </si>
  <si>
    <t>Offices and storage sheds.</t>
  </si>
  <si>
    <t xml:space="preserve">Workshops. </t>
  </si>
  <si>
    <t xml:space="preserve">Living accommodation. </t>
  </si>
  <si>
    <t>Ablution and latrine facilities (chemical portable toilets to be well maintained / serviced for the entire duration of the contract).</t>
  </si>
  <si>
    <t xml:space="preserve">Tools and equipment. </t>
  </si>
  <si>
    <t>Water supplies, electric power, compressed air supply and communications (all to be available from beginning of contract and for entire duration of the contract).</t>
  </si>
  <si>
    <t>Dealing with water.</t>
  </si>
  <si>
    <t>The Contractor is to ALLOW for all necessary dewatering for the entire duration of the contract, or as deemed necessary to complete this contract successfully. The price is to include for all piping, pumps, discharging of water into suitable outlet points, standby generator/s, etc., complete.</t>
  </si>
  <si>
    <t>Access to the site.</t>
  </si>
  <si>
    <t xml:space="preserve">Plant. </t>
  </si>
  <si>
    <t xml:space="preserve">Supervision for duration of construction. </t>
  </si>
  <si>
    <t xml:space="preserve">Company and head office overhead costs  for duration of construction. </t>
  </si>
  <si>
    <t xml:space="preserve">Other time related obligations. </t>
  </si>
  <si>
    <t>Submission of monthly programme</t>
  </si>
  <si>
    <t xml:space="preserve">Removal of site establishment. </t>
  </si>
  <si>
    <t>TOTAL - carried forward to FINAL SUMMARY</t>
  </si>
  <si>
    <t>ITEM        No.</t>
  </si>
  <si>
    <r>
      <t>SHE BOQ  FOR CONSTRUCTION OF A NEW SUBSTATION</t>
    </r>
    <r>
      <rPr>
        <b/>
        <sz val="11"/>
        <rFont val="Calibri"/>
        <family val="2"/>
        <scheme val="minor"/>
      </rPr>
      <t>S AND POWER LINES</t>
    </r>
  </si>
  <si>
    <t>(1 + 2)</t>
  </si>
  <si>
    <t>SHE SCHEDULE</t>
  </si>
  <si>
    <t>1.3</t>
  </si>
  <si>
    <t>1.4</t>
  </si>
  <si>
    <t>1.5</t>
  </si>
  <si>
    <t>1.6</t>
  </si>
  <si>
    <t>1.7</t>
  </si>
  <si>
    <t>1.8</t>
  </si>
  <si>
    <t>1.9</t>
  </si>
  <si>
    <t>1.10</t>
  </si>
  <si>
    <t>1.12</t>
  </si>
  <si>
    <r>
      <rPr>
        <sz val="10"/>
        <color rgb="FFFF0000"/>
        <rFont val="Calibri"/>
        <family val="2"/>
        <scheme val="minor"/>
      </rPr>
      <t>Optional</t>
    </r>
    <r>
      <rPr>
        <sz val="10"/>
        <color theme="1"/>
        <rFont val="Calibri"/>
        <family val="2"/>
        <scheme val="minor"/>
      </rPr>
      <t xml:space="preserve"> - FALL ARREST SYSTEM (An approved Fall Arrest System,  together with training is to be supplied and installed by the </t>
    </r>
    <r>
      <rPr>
        <i/>
        <sz val="10"/>
        <color theme="1"/>
        <rFont val="Calibri"/>
        <family val="2"/>
        <scheme val="minor"/>
      </rPr>
      <t>Contractor.</t>
    </r>
    <r>
      <rPr>
        <sz val="10"/>
        <color theme="1"/>
        <rFont val="Calibri"/>
        <family val="2"/>
        <scheme val="minor"/>
      </rPr>
      <t xml:space="preserve"> The </t>
    </r>
    <r>
      <rPr>
        <i/>
        <sz val="10"/>
        <color theme="1"/>
        <rFont val="Calibri"/>
        <family val="2"/>
        <scheme val="minor"/>
      </rPr>
      <t>Contractor</t>
    </r>
    <r>
      <rPr>
        <sz val="10"/>
        <color theme="1"/>
        <rFont val="Calibri"/>
        <family val="2"/>
        <scheme val="minor"/>
      </rPr>
      <t xml:space="preserve"> is to supply sufficient climbing attachment units for his workforce and ensure training by the Supplier before use. It is mandatory for the </t>
    </r>
    <r>
      <rPr>
        <i/>
        <sz val="10"/>
        <color theme="1"/>
        <rFont val="Calibri"/>
        <family val="2"/>
        <scheme val="minor"/>
      </rPr>
      <t>Contractor</t>
    </r>
    <r>
      <rPr>
        <sz val="10"/>
        <color theme="1"/>
        <rFont val="Calibri"/>
        <family val="2"/>
        <scheme val="minor"/>
      </rPr>
      <t xml:space="preserve"> to use the system once installed). The </t>
    </r>
    <r>
      <rPr>
        <i/>
        <sz val="10"/>
        <color theme="1"/>
        <rFont val="Calibri"/>
        <family val="2"/>
        <scheme val="minor"/>
      </rPr>
      <t>Contractor</t>
    </r>
    <r>
      <rPr>
        <sz val="10"/>
        <color theme="1"/>
        <rFont val="Calibri"/>
        <family val="2"/>
        <scheme val="minor"/>
      </rPr>
      <t xml:space="preserve"> will take ownership of the fall arrest system and it must be removed from each tower after use. Sufficient equipment should be available for construction on two towers and re-used for subsequent towers.</t>
    </r>
  </si>
  <si>
    <r>
      <t>Supply, erection and maintenance of all temporary fencing and barricading which would be required during construction to make the site safe in accordance with the OSH Act, SHE spec and</t>
    </r>
    <r>
      <rPr>
        <sz val="10"/>
        <rFont val="Calibri"/>
        <family val="2"/>
        <scheme val="minor"/>
      </rPr>
      <t xml:space="preserve"> </t>
    </r>
    <r>
      <rPr>
        <b/>
        <sz val="10"/>
        <rFont val="Calibri"/>
        <family val="2"/>
        <scheme val="minor"/>
      </rPr>
      <t>CEMPr.</t>
    </r>
  </si>
  <si>
    <t>Provision of all signage in terms of latest revision legislation</t>
  </si>
  <si>
    <r>
      <rPr>
        <sz val="10"/>
        <rFont val="Calibri"/>
        <family val="2"/>
        <scheme val="minor"/>
      </rPr>
      <t>Environment,</t>
    </r>
    <r>
      <rPr>
        <sz val="10"/>
        <color rgb="FFFF0000"/>
        <rFont val="Calibri"/>
        <family val="2"/>
        <scheme val="minor"/>
      </rPr>
      <t xml:space="preserve"> </t>
    </r>
    <r>
      <rPr>
        <sz val="10"/>
        <color theme="1"/>
        <rFont val="Calibri"/>
        <family val="2"/>
        <scheme val="minor"/>
      </rPr>
      <t>Health &amp; Safety Representative</t>
    </r>
  </si>
  <si>
    <t>7.3</t>
  </si>
  <si>
    <t>7.4</t>
  </si>
  <si>
    <t>7.5</t>
  </si>
  <si>
    <t>7.6</t>
  </si>
  <si>
    <t>7.7</t>
  </si>
  <si>
    <t>7.8</t>
  </si>
  <si>
    <r>
      <t xml:space="preserve">Dealing with heritage resources </t>
    </r>
    <r>
      <rPr>
        <sz val="10"/>
        <rFont val="Calibri"/>
        <family val="2"/>
        <scheme val="minor"/>
      </rPr>
      <t>(where necessary)</t>
    </r>
  </si>
  <si>
    <r>
      <t>General waste collection and disposal at a registered landfill site as per E</t>
    </r>
    <r>
      <rPr>
        <sz val="10"/>
        <rFont val="Calibri"/>
        <family val="2"/>
        <scheme val="minor"/>
      </rPr>
      <t xml:space="preserve">MPr </t>
    </r>
    <r>
      <rPr>
        <sz val="10"/>
        <color theme="1"/>
        <rFont val="Calibri"/>
        <family val="2"/>
        <scheme val="minor"/>
      </rPr>
      <t>requirements</t>
    </r>
  </si>
  <si>
    <t>Hazardous waste transportation and disposal at a registered facility</t>
  </si>
  <si>
    <r>
      <t xml:space="preserve">Costs associated with sewerage removal </t>
    </r>
    <r>
      <rPr>
        <sz val="10"/>
        <rFont val="Calibri"/>
        <family val="2"/>
        <scheme val="minor"/>
      </rPr>
      <t>and disposal</t>
    </r>
    <r>
      <rPr>
        <sz val="10"/>
        <color theme="1"/>
        <rFont val="Calibri"/>
        <family val="2"/>
        <scheme val="minor"/>
      </rPr>
      <t xml:space="preserve"> contracts.</t>
    </r>
  </si>
  <si>
    <r>
      <t>Pollution</t>
    </r>
    <r>
      <rPr>
        <b/>
        <sz val="11"/>
        <rFont val="Calibri"/>
        <family val="2"/>
        <scheme val="minor"/>
      </rPr>
      <t xml:space="preserve"> Prevention and Control</t>
    </r>
  </si>
  <si>
    <t>Drip trays</t>
  </si>
  <si>
    <t>Appointment of Environmental Officer (EO) where applicable Costs associated with the appointment of environmental personnel and actual time spent on implementation, managing, documenting, monitoring, reviewing, internal and external audits, incident investigations and mitigating environmentally related impacts and rehabilitation (air, water, waste, land)</t>
  </si>
  <si>
    <t>TOTAL SHEQ - carried forward to FINAL SUMMARY</t>
  </si>
  <si>
    <t>SHEQ</t>
  </si>
  <si>
    <t xml:space="preserve">BILL No. 6 - SUMMARY </t>
  </si>
  <si>
    <t>BILL No.6.1 SUMMARY OF PRICES</t>
  </si>
  <si>
    <t>Testing of Asbestos</t>
  </si>
  <si>
    <r>
      <t>Water dispenser including refills and maintenance.</t>
    </r>
    <r>
      <rPr>
        <b/>
        <sz val="10"/>
        <color rgb="FFFF0000"/>
        <rFont val="Calibri"/>
        <family val="2"/>
        <scheme val="minor"/>
      </rPr>
      <t xml:space="preserve"> </t>
    </r>
  </si>
  <si>
    <r>
      <t>Provision for 24 hour site security, comprising armed night-duty and</t>
    </r>
    <r>
      <rPr>
        <sz val="10"/>
        <color rgb="FFFF0000"/>
        <rFont val="Calibri"/>
        <family val="2"/>
        <scheme val="minor"/>
      </rPr>
      <t xml:space="preserve"> </t>
    </r>
    <r>
      <rPr>
        <sz val="10"/>
        <color theme="1"/>
        <rFont val="Calibri"/>
        <family val="2"/>
        <scheme val="minor"/>
      </rPr>
      <t>armed day-duty guards.</t>
    </r>
  </si>
  <si>
    <t>DEMOLITIONS</t>
  </si>
  <si>
    <t>ASBESTOS MATERIAL</t>
  </si>
  <si>
    <t>Carefully remove existing asbestos materials and dispose of in terms of Asbestos Regulations, 2001 and OHS Act of 1993. A specialist and accredited asbestos removal company to be utilised for removal of all identified asbestos materials.</t>
  </si>
  <si>
    <t>Weeks</t>
  </si>
  <si>
    <t>FURNITURE</t>
  </si>
  <si>
    <t>All furniture to be carefully removed and stored for reuse or transferred to temporary accommodation</t>
  </si>
  <si>
    <t>Demolish existing building approximate dimensions 312500 mm long x 10000mm wide x 5000mm high . The demolition works shall include but not limited to taking down the whole substructure including strip foundations and foundation walls, concrete surface bed, internal and external walls, window and doors, roof covering and structural roofing timber, plumbing installation works, electrical installation works, joinery fittings, backfilling excavations in 300mm layers compacted to atleast 95% AASHTO, disposal of surplus excavated material etc.
Materials arising from the demolitions must be carted away to a tip provided by the contractor and the
contractor shall be responsible for paying any tipping fees. The contractor is strictly advised to visit the site to assess the extent of the scope and any risks associated with this work because claims for extra payment arising as a result of the contractor's failure to fully understand the scope and its risks will not be accepted.
All the works must be carried out in compliance with Occupation Health and Safety Act, Construction
Regulations and any other laws applicable at the time the works are being executed.</t>
  </si>
  <si>
    <t>ASBESTOS REMOVAL PLAN AND METHODOLOGY</t>
  </si>
  <si>
    <t>The Asbestos removal plan is the be submitted to and approved by Eskom prior to submission to the relevant Department for final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</si>
</sst>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 numFmtId="175" formatCode="_ * #,##0.00_ ;_ * \-#,##0.00_ ;_ * &quot;&quot;??_ ;_ @_ "/>
  </numFmts>
  <fonts count="39">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1"/>
      <color theme="1"/>
      <name val="Calibri"/>
      <family val="2"/>
      <scheme val="minor"/>
    </font>
    <font>
      <b/>
      <sz val="12"/>
      <name val="Calibri"/>
      <family val="2"/>
      <scheme val="minor"/>
    </font>
    <font>
      <b/>
      <sz val="12"/>
      <color theme="1"/>
      <name val="Calibri"/>
      <family val="2"/>
      <scheme val="minor"/>
    </font>
    <font>
      <u/>
      <sz val="10"/>
      <color theme="1"/>
      <name val="Calibri"/>
      <family val="2"/>
      <scheme val="minor"/>
    </font>
    <font>
      <sz val="11"/>
      <name val="Calibri"/>
      <family val="2"/>
      <scheme val="minor"/>
    </font>
    <font>
      <b/>
      <sz val="10"/>
      <color rgb="FFFF0000"/>
      <name val="Calibri"/>
      <family val="2"/>
      <scheme val="minor"/>
    </font>
    <font>
      <sz val="10"/>
      <color rgb="FFFF0000"/>
      <name val="Calibri"/>
      <family val="2"/>
      <scheme val="minor"/>
    </font>
    <font>
      <sz val="10"/>
      <name val="MS Sans Serif"/>
      <family val="2"/>
    </font>
    <font>
      <b/>
      <sz val="11"/>
      <name val="Calibri"/>
      <family val="2"/>
      <scheme val="minor"/>
    </font>
    <font>
      <i/>
      <sz val="10"/>
      <color theme="1"/>
      <name val="Calibri"/>
      <family val="2"/>
      <scheme val="minor"/>
    </font>
    <font>
      <sz val="11"/>
      <name val="Arial"/>
      <family val="2"/>
    </font>
    <fon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8"/>
      </top>
      <bottom style="hair">
        <color indexed="8"/>
      </bottom>
      <diagonal/>
    </border>
    <border>
      <left/>
      <right style="thin">
        <color indexed="8"/>
      </right>
      <top style="hair">
        <color indexed="8"/>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right style="thin">
        <color indexed="64"/>
      </right>
      <top/>
      <bottom style="thin">
        <color indexed="64"/>
      </bottom>
      <diagonal/>
    </border>
  </borders>
  <cellStyleXfs count="10">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34" fillId="0" borderId="0" applyFill="0"/>
    <xf numFmtId="0" fontId="34" fillId="0" borderId="0" applyFill="0"/>
  </cellStyleXfs>
  <cellXfs count="469">
    <xf numFmtId="0" fontId="0" fillId="0" borderId="0" xfId="0"/>
    <xf numFmtId="0" fontId="4"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2" xfId="0" applyFont="1" applyBorder="1" applyAlignment="1">
      <alignment horizontal="center"/>
    </xf>
    <xf numFmtId="0" fontId="1" fillId="0" borderId="0" xfId="0" applyFont="1"/>
    <xf numFmtId="4" fontId="3" fillId="0" borderId="2" xfId="0" applyNumberFormat="1" applyFont="1" applyBorder="1" applyAlignment="1" applyProtection="1">
      <alignment horizontal="right"/>
      <protection locked="0"/>
    </xf>
    <xf numFmtId="0" fontId="4" fillId="0" borderId="1" xfId="0" applyFont="1" applyBorder="1"/>
    <xf numFmtId="4" fontId="4" fillId="0" borderId="1" xfId="0" applyNumberFormat="1" applyFont="1" applyBorder="1" applyAlignment="1" applyProtection="1">
      <alignment horizontal="center"/>
      <protection locked="0"/>
    </xf>
    <xf numFmtId="0" fontId="1" fillId="0" borderId="2" xfId="0" applyFont="1" applyBorder="1"/>
    <xf numFmtId="0" fontId="1" fillId="0" borderId="2" xfId="0" applyFont="1" applyBorder="1" applyAlignment="1">
      <alignment wrapText="1"/>
    </xf>
    <xf numFmtId="0" fontId="4" fillId="0" borderId="4" xfId="0" applyFont="1" applyBorder="1" applyAlignment="1">
      <alignment vertical="center"/>
    </xf>
    <xf numFmtId="4" fontId="4" fillId="0" borderId="3" xfId="0" applyNumberFormat="1" applyFont="1" applyBorder="1" applyAlignment="1" applyProtection="1">
      <alignment horizontal="center" vertical="center"/>
      <protection locked="0"/>
    </xf>
    <xf numFmtId="4" fontId="4" fillId="0" borderId="3" xfId="0" applyNumberFormat="1" applyFont="1" applyBorder="1" applyAlignment="1" applyProtection="1">
      <alignment horizontal="right" vertical="center"/>
      <protection locked="0"/>
    </xf>
    <xf numFmtId="0" fontId="3" fillId="0" borderId="0" xfId="0" applyFont="1"/>
    <xf numFmtId="0" fontId="3" fillId="0" borderId="0" xfId="0" applyFont="1" applyProtection="1">
      <protection locked="0"/>
    </xf>
    <xf numFmtId="0" fontId="2" fillId="0" borderId="2" xfId="0" applyFont="1" applyBorder="1" applyAlignment="1">
      <alignment wrapText="1"/>
    </xf>
    <xf numFmtId="0" fontId="1" fillId="0" borderId="2" xfId="0" applyFont="1" applyBorder="1" applyAlignment="1">
      <alignment horizontal="center" vertical="center"/>
    </xf>
    <xf numFmtId="0" fontId="1" fillId="0" borderId="2"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49" fontId="2"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left" vertical="center"/>
    </xf>
    <xf numFmtId="0" fontId="1" fillId="0" borderId="2" xfId="0" applyFont="1" applyBorder="1" applyAlignment="1">
      <alignment vertical="center"/>
    </xf>
    <xf numFmtId="0" fontId="4" fillId="0" borderId="1" xfId="0" applyFont="1" applyBorder="1" applyAlignment="1">
      <alignment horizontal="left" vertical="center" wrapText="1"/>
    </xf>
    <xf numFmtId="0" fontId="3" fillId="0" borderId="3" xfId="0" applyFont="1" applyBorder="1" applyAlignment="1">
      <alignment horizontal="left" vertical="center"/>
    </xf>
    <xf numFmtId="0" fontId="1" fillId="0" borderId="0" xfId="0" applyFont="1" applyAlignment="1">
      <alignment horizontal="left" vertical="center"/>
    </xf>
    <xf numFmtId="0" fontId="7" fillId="0" borderId="0" xfId="0" applyFont="1" applyProtection="1">
      <protection locked="0"/>
    </xf>
    <xf numFmtId="0" fontId="5" fillId="0" borderId="0" xfId="0" applyFont="1" applyProtection="1">
      <protection locked="0"/>
    </xf>
    <xf numFmtId="0" fontId="0" fillId="0" borderId="0" xfId="0" applyProtection="1">
      <protection locked="0"/>
    </xf>
    <xf numFmtId="164" fontId="8" fillId="0" borderId="0" xfId="0" applyNumberFormat="1" applyFont="1" applyAlignment="1" applyProtection="1">
      <alignment horizontal="right"/>
      <protection locked="0"/>
    </xf>
    <xf numFmtId="165" fontId="7" fillId="0" borderId="0" xfId="3" applyFont="1" applyAlignment="1" applyProtection="1">
      <alignment horizontal="left"/>
      <protection locked="0"/>
    </xf>
    <xf numFmtId="0" fontId="10" fillId="0" borderId="0" xfId="0" applyFont="1" applyAlignment="1" applyProtection="1">
      <alignment vertical="center"/>
      <protection locked="0"/>
    </xf>
    <xf numFmtId="164" fontId="11" fillId="0" borderId="0" xfId="0" applyNumberFormat="1" applyFont="1" applyAlignment="1" applyProtection="1">
      <alignment horizontal="left" vertical="center"/>
      <protection locked="0"/>
    </xf>
    <xf numFmtId="0" fontId="12" fillId="0" borderId="0" xfId="0" quotePrefix="1" applyFont="1" applyAlignment="1" applyProtection="1">
      <alignment horizontal="left" vertical="center"/>
      <protection locked="0"/>
    </xf>
    <xf numFmtId="0" fontId="8" fillId="0" borderId="0" xfId="0" quotePrefix="1" applyFont="1" applyAlignment="1" applyProtection="1">
      <alignment horizontal="left" vertical="center"/>
      <protection locked="0"/>
    </xf>
    <xf numFmtId="0" fontId="5" fillId="0" borderId="0" xfId="0" applyFont="1" applyAlignment="1" applyProtection="1">
      <alignment vertical="center"/>
      <protection locked="0"/>
    </xf>
    <xf numFmtId="164" fontId="11" fillId="0" borderId="0" xfId="3" applyNumberFormat="1" applyFont="1" applyAlignment="1" applyProtection="1">
      <alignment horizontal="right"/>
      <protection locked="0"/>
    </xf>
    <xf numFmtId="164" fontId="5" fillId="0" borderId="0" xfId="0" applyNumberFormat="1" applyFont="1" applyProtection="1">
      <protection locked="0"/>
    </xf>
    <xf numFmtId="0" fontId="13" fillId="2" borderId="18" xfId="0" applyFont="1" applyFill="1" applyBorder="1" applyAlignment="1" applyProtection="1">
      <alignment vertical="center"/>
      <protection locked="0"/>
    </xf>
    <xf numFmtId="0" fontId="13" fillId="2" borderId="19" xfId="0" applyFont="1" applyFill="1" applyBorder="1" applyAlignment="1" applyProtection="1">
      <alignment vertical="center"/>
      <protection locked="0"/>
    </xf>
    <xf numFmtId="0" fontId="13" fillId="2" borderId="20" xfId="0" applyFont="1" applyFill="1" applyBorder="1" applyAlignment="1" applyProtection="1">
      <alignment vertical="center"/>
      <protection locked="0"/>
    </xf>
    <xf numFmtId="166" fontId="13" fillId="2" borderId="21" xfId="0" applyNumberFormat="1" applyFont="1" applyFill="1" applyBorder="1" applyAlignment="1">
      <alignment horizontal="center" vertical="center"/>
    </xf>
    <xf numFmtId="0" fontId="13" fillId="3" borderId="22" xfId="0" quotePrefix="1" applyFont="1" applyFill="1" applyBorder="1" applyAlignment="1" applyProtection="1">
      <alignment horizontal="center" vertical="center"/>
      <protection locked="0"/>
    </xf>
    <xf numFmtId="0" fontId="13" fillId="3" borderId="23" xfId="0" applyFont="1" applyFill="1" applyBorder="1" applyAlignment="1" applyProtection="1">
      <alignment horizontal="left" vertical="center" indent="1"/>
      <protection locked="0"/>
    </xf>
    <xf numFmtId="10" fontId="14" fillId="3" borderId="24" xfId="0" applyNumberFormat="1" applyFont="1" applyFill="1" applyBorder="1" applyAlignment="1" applyProtection="1">
      <alignment horizontal="right" vertical="center"/>
      <protection locked="0"/>
    </xf>
    <xf numFmtId="166" fontId="13" fillId="3" borderId="25" xfId="0" applyNumberFormat="1" applyFont="1" applyFill="1" applyBorder="1"/>
    <xf numFmtId="0" fontId="13" fillId="2" borderId="22" xfId="0" applyFont="1" applyFill="1" applyBorder="1" applyAlignment="1" applyProtection="1">
      <alignment vertical="center"/>
      <protection locked="0"/>
    </xf>
    <xf numFmtId="0" fontId="13" fillId="2" borderId="23" xfId="0" applyFont="1" applyFill="1" applyBorder="1" applyAlignment="1" applyProtection="1">
      <alignment vertical="center"/>
      <protection locked="0"/>
    </xf>
    <xf numFmtId="0" fontId="14" fillId="2" borderId="24" xfId="0" applyFont="1" applyFill="1" applyBorder="1" applyAlignment="1" applyProtection="1">
      <alignment horizontal="right" vertical="center"/>
      <protection locked="0"/>
    </xf>
    <xf numFmtId="166" fontId="13" fillId="2" borderId="25" xfId="0" applyNumberFormat="1" applyFont="1" applyFill="1" applyBorder="1"/>
    <xf numFmtId="0" fontId="14" fillId="3" borderId="24" xfId="0" applyFont="1" applyFill="1" applyBorder="1" applyAlignment="1" applyProtection="1">
      <alignment horizontal="right" vertical="center"/>
      <protection locked="0"/>
    </xf>
    <xf numFmtId="0" fontId="13" fillId="2" borderId="23" xfId="0" applyFont="1" applyFill="1" applyBorder="1" applyAlignment="1" applyProtection="1">
      <alignment horizontal="left" vertical="center" indent="1"/>
      <protection locked="0"/>
    </xf>
    <xf numFmtId="166" fontId="13" fillId="0" borderId="26" xfId="0" applyNumberFormat="1" applyFont="1" applyBorder="1"/>
    <xf numFmtId="1" fontId="13" fillId="3" borderId="22" xfId="0" quotePrefix="1" applyNumberFormat="1" applyFont="1" applyFill="1" applyBorder="1" applyAlignment="1" applyProtection="1">
      <alignment horizontal="center" vertical="center"/>
      <protection locked="0"/>
    </xf>
    <xf numFmtId="0" fontId="13" fillId="2" borderId="22" xfId="0" quotePrefix="1" applyFont="1" applyFill="1" applyBorder="1" applyAlignment="1" applyProtection="1">
      <alignment horizontal="center" vertical="center"/>
      <protection locked="0"/>
    </xf>
    <xf numFmtId="0" fontId="13" fillId="2" borderId="23" xfId="0" quotePrefix="1" applyFont="1" applyFill="1" applyBorder="1" applyAlignment="1" applyProtection="1">
      <alignment horizontal="left" vertical="center" indent="1"/>
      <protection locked="0"/>
    </xf>
    <xf numFmtId="0" fontId="14" fillId="2" borderId="24" xfId="0" quotePrefix="1" applyFont="1" applyFill="1" applyBorder="1" applyAlignment="1" applyProtection="1">
      <alignment horizontal="right" vertical="center"/>
      <protection locked="0"/>
    </xf>
    <xf numFmtId="0" fontId="14" fillId="0" borderId="0" xfId="0" applyFont="1" applyAlignment="1" applyProtection="1">
      <alignment vertical="center"/>
      <protection locked="0"/>
    </xf>
    <xf numFmtId="0" fontId="13" fillId="0" borderId="0" xfId="0" quotePrefix="1" applyFont="1" applyAlignment="1" applyProtection="1">
      <alignment horizontal="right" vertical="center"/>
      <protection locked="0"/>
    </xf>
    <xf numFmtId="166" fontId="13" fillId="2" borderId="29" xfId="0" applyNumberFormat="1" applyFont="1" applyFill="1" applyBorder="1" applyAlignment="1">
      <alignment vertical="center"/>
    </xf>
    <xf numFmtId="165" fontId="9" fillId="0" borderId="0" xfId="4"/>
    <xf numFmtId="165" fontId="9" fillId="0" borderId="32" xfId="4" applyBorder="1"/>
    <xf numFmtId="165" fontId="9" fillId="0" borderId="26" xfId="4" applyBorder="1"/>
    <xf numFmtId="165" fontId="15" fillId="4" borderId="32" xfId="4" applyFont="1" applyFill="1" applyBorder="1" applyAlignment="1">
      <alignment horizontal="centerContinuous" vertical="center"/>
    </xf>
    <xf numFmtId="165" fontId="15" fillId="4" borderId="26" xfId="4" applyFont="1" applyFill="1" applyBorder="1" applyAlignment="1">
      <alignment horizontal="centerContinuous" vertical="center"/>
    </xf>
    <xf numFmtId="165" fontId="15" fillId="0" borderId="32" xfId="4" applyFont="1" applyBorder="1" applyAlignment="1">
      <alignment horizontal="centerContinuous" vertical="center"/>
    </xf>
    <xf numFmtId="165" fontId="15" fillId="0" borderId="26" xfId="4" applyFont="1" applyBorder="1" applyAlignment="1">
      <alignment horizontal="centerContinuous" vertical="center"/>
    </xf>
    <xf numFmtId="165" fontId="7" fillId="0" borderId="32" xfId="4" applyFont="1" applyBorder="1" applyAlignment="1">
      <alignment horizontal="left" vertical="center"/>
    </xf>
    <xf numFmtId="165" fontId="16" fillId="3" borderId="26" xfId="4" applyFont="1" applyFill="1" applyBorder="1" applyAlignment="1">
      <alignment horizontal="left" vertical="center"/>
    </xf>
    <xf numFmtId="165" fontId="8" fillId="0" borderId="26" xfId="4" applyFont="1" applyBorder="1" applyAlignment="1">
      <alignment vertical="center"/>
    </xf>
    <xf numFmtId="165" fontId="16" fillId="0" borderId="26" xfId="4" applyFont="1" applyBorder="1" applyAlignment="1">
      <alignment horizontal="left" vertical="center"/>
    </xf>
    <xf numFmtId="165" fontId="7" fillId="0" borderId="32" xfId="4" applyFont="1" applyBorder="1" applyAlignment="1">
      <alignment vertical="center"/>
    </xf>
    <xf numFmtId="165" fontId="16" fillId="3" borderId="26" xfId="4" applyFont="1" applyFill="1" applyBorder="1" applyAlignment="1">
      <alignment horizontal="left" vertical="center" wrapText="1"/>
    </xf>
    <xf numFmtId="165" fontId="7" fillId="0" borderId="32" xfId="4" applyFont="1" applyBorder="1" applyAlignment="1">
      <alignment horizontal="center" vertical="center"/>
    </xf>
    <xf numFmtId="167" fontId="17" fillId="3" borderId="26" xfId="4" applyNumberFormat="1" applyFont="1" applyFill="1" applyBorder="1" applyAlignment="1">
      <alignment horizontal="justify" vertical="center"/>
    </xf>
    <xf numFmtId="165" fontId="8" fillId="0" borderId="32" xfId="4" applyFont="1" applyBorder="1" applyAlignment="1">
      <alignment horizontal="left" vertical="top" indent="1"/>
    </xf>
    <xf numFmtId="165" fontId="18" fillId="0" borderId="26" xfId="4" applyFont="1" applyBorder="1" applyAlignment="1">
      <alignment horizontal="justify" vertical="center"/>
    </xf>
    <xf numFmtId="165" fontId="8" fillId="0" borderId="32" xfId="4" applyFont="1" applyBorder="1" applyAlignment="1">
      <alignment horizontal="left" vertical="center"/>
    </xf>
    <xf numFmtId="165" fontId="19" fillId="3" borderId="26" xfId="4" applyFont="1" applyFill="1" applyBorder="1" applyAlignment="1">
      <alignment horizontal="justify" vertical="center"/>
    </xf>
    <xf numFmtId="165" fontId="18" fillId="3" borderId="26" xfId="4" applyFont="1" applyFill="1" applyBorder="1" applyAlignment="1">
      <alignment horizontal="justify" vertical="center"/>
    </xf>
    <xf numFmtId="165" fontId="9" fillId="0" borderId="32" xfId="4" applyBorder="1" applyAlignment="1">
      <alignment vertical="center"/>
    </xf>
    <xf numFmtId="14" fontId="16" fillId="3" borderId="26" xfId="4" applyNumberFormat="1" applyFont="1" applyFill="1" applyBorder="1" applyAlignment="1">
      <alignment horizontal="left" vertical="center"/>
    </xf>
    <xf numFmtId="165" fontId="11" fillId="0" borderId="32" xfId="4" applyFont="1" applyBorder="1" applyAlignment="1">
      <alignment vertical="center"/>
    </xf>
    <xf numFmtId="165" fontId="11" fillId="0" borderId="26" xfId="4" applyFont="1" applyBorder="1" applyAlignment="1">
      <alignment vertical="center"/>
    </xf>
    <xf numFmtId="165" fontId="9" fillId="0" borderId="26" xfId="4" applyBorder="1" applyAlignment="1">
      <alignment vertical="center"/>
    </xf>
    <xf numFmtId="165" fontId="9" fillId="0" borderId="33" xfId="4" applyBorder="1" applyAlignment="1">
      <alignment vertical="center"/>
    </xf>
    <xf numFmtId="165" fontId="16" fillId="0" borderId="28"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2"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1" fillId="0" borderId="0" xfId="3" applyNumberFormat="1" applyFont="1" applyAlignment="1">
      <alignment horizontal="right"/>
    </xf>
    <xf numFmtId="168" fontId="22" fillId="0" borderId="28" xfId="4" quotePrefix="1" applyNumberFormat="1" applyFont="1" applyBorder="1" applyAlignment="1" applyProtection="1">
      <alignment horizontal="center" vertical="center" wrapText="1"/>
      <protection locked="0"/>
    </xf>
    <xf numFmtId="1" fontId="13" fillId="3" borderId="30" xfId="4" quotePrefix="1" applyNumberFormat="1" applyFont="1" applyFill="1" applyBorder="1" applyAlignment="1" applyProtection="1">
      <alignment horizontal="center" vertical="center"/>
      <protection locked="0"/>
    </xf>
    <xf numFmtId="165" fontId="13" fillId="3" borderId="7" xfId="4" applyFont="1" applyFill="1" applyBorder="1" applyAlignment="1" applyProtection="1">
      <alignment horizontal="left" vertical="center"/>
      <protection locked="0"/>
    </xf>
    <xf numFmtId="165" fontId="13" fillId="3" borderId="34" xfId="4" applyFont="1" applyFill="1" applyBorder="1" applyAlignment="1" applyProtection="1">
      <alignment horizontal="left" vertical="center"/>
      <protection locked="0"/>
    </xf>
    <xf numFmtId="4" fontId="13" fillId="3" borderId="34" xfId="4" applyNumberFormat="1" applyFont="1" applyFill="1" applyBorder="1" applyAlignment="1" applyProtection="1">
      <alignment horizontal="center" vertical="center"/>
      <protection locked="0"/>
    </xf>
    <xf numFmtId="168" fontId="13" fillId="3" borderId="34" xfId="4" applyNumberFormat="1" applyFont="1" applyFill="1" applyBorder="1" applyAlignment="1" applyProtection="1">
      <alignment horizontal="right" vertical="center"/>
      <protection locked="0"/>
    </xf>
    <xf numFmtId="168" fontId="13" fillId="3" borderId="31" xfId="4" applyNumberFormat="1" applyFont="1" applyFill="1" applyBorder="1" applyAlignment="1" applyProtection="1">
      <alignment horizontal="left" vertical="center"/>
      <protection locked="0"/>
    </xf>
    <xf numFmtId="0" fontId="13" fillId="3" borderId="32" xfId="4" quotePrefix="1" applyNumberFormat="1" applyFont="1" applyFill="1" applyBorder="1" applyAlignment="1" applyProtection="1">
      <alignment horizontal="center" vertical="center"/>
      <protection locked="0"/>
    </xf>
    <xf numFmtId="165" fontId="13" fillId="3" borderId="11" xfId="4" applyFont="1" applyFill="1" applyBorder="1" applyAlignment="1" applyProtection="1">
      <alignment horizontal="left" vertical="center"/>
      <protection locked="0"/>
    </xf>
    <xf numFmtId="165" fontId="13" fillId="3" borderId="0" xfId="4" applyFont="1" applyFill="1" applyAlignment="1" applyProtection="1">
      <alignment horizontal="left" vertical="center"/>
      <protection locked="0"/>
    </xf>
    <xf numFmtId="4" fontId="13" fillId="3" borderId="0" xfId="4" applyNumberFormat="1" applyFont="1" applyFill="1" applyAlignment="1" applyProtection="1">
      <alignment horizontal="center" vertical="center"/>
      <protection locked="0"/>
    </xf>
    <xf numFmtId="168" fontId="13" fillId="3" borderId="47" xfId="4" applyNumberFormat="1" applyFont="1" applyFill="1" applyBorder="1" applyAlignment="1" applyProtection="1">
      <alignment horizontal="right" vertical="center"/>
      <protection locked="0"/>
    </xf>
    <xf numFmtId="168" fontId="13" fillId="3" borderId="26" xfId="4" applyNumberFormat="1" applyFont="1" applyFill="1" applyBorder="1" applyAlignment="1" applyProtection="1">
      <alignment horizontal="left" vertical="center"/>
      <protection locked="0"/>
    </xf>
    <xf numFmtId="170" fontId="14" fillId="0" borderId="48" xfId="4" quotePrefix="1" applyNumberFormat="1" applyFont="1" applyBorder="1" applyAlignment="1">
      <alignment horizontal="center" vertical="center"/>
    </xf>
    <xf numFmtId="165" fontId="14" fillId="0" borderId="49" xfId="4" applyFont="1" applyBorder="1" applyAlignment="1">
      <alignment horizontal="left" vertical="top"/>
    </xf>
    <xf numFmtId="165" fontId="14" fillId="0" borderId="49" xfId="4" applyFont="1" applyBorder="1" applyAlignment="1">
      <alignment horizontal="center" vertical="center"/>
    </xf>
    <xf numFmtId="3" fontId="23" fillId="0" borderId="50" xfId="4" applyNumberFormat="1" applyFont="1" applyBorder="1" applyAlignment="1">
      <alignment horizontal="center"/>
    </xf>
    <xf numFmtId="3" fontId="23" fillId="0" borderId="51" xfId="4" applyNumberFormat="1" applyFont="1" applyBorder="1" applyAlignment="1" applyProtection="1">
      <alignment horizontal="center"/>
      <protection locked="0"/>
    </xf>
    <xf numFmtId="171" fontId="14" fillId="0" borderId="52" xfId="4" applyNumberFormat="1" applyFont="1" applyBorder="1" applyAlignment="1" applyProtection="1">
      <alignment horizontal="right" vertical="center"/>
      <protection locked="0"/>
    </xf>
    <xf numFmtId="171" fontId="14" fillId="0" borderId="53" xfId="4" applyNumberFormat="1" applyFont="1" applyBorder="1" applyAlignment="1">
      <alignment horizontal="right" vertical="center"/>
    </xf>
    <xf numFmtId="170" fontId="14" fillId="0" borderId="54" xfId="4" quotePrefix="1" applyNumberFormat="1" applyFont="1" applyBorder="1" applyAlignment="1">
      <alignment horizontal="center" vertical="center"/>
    </xf>
    <xf numFmtId="165" fontId="14" fillId="0" borderId="55" xfId="4" applyFont="1" applyBorder="1" applyAlignment="1">
      <alignment horizontal="left" vertical="top"/>
    </xf>
    <xf numFmtId="165" fontId="14" fillId="0" borderId="56" xfId="4" applyFont="1" applyBorder="1" applyAlignment="1">
      <alignment horizontal="center" vertical="center"/>
    </xf>
    <xf numFmtId="3" fontId="23" fillId="0" borderId="57" xfId="4" applyNumberFormat="1" applyFont="1" applyBorder="1" applyAlignment="1">
      <alignment horizontal="center"/>
    </xf>
    <xf numFmtId="165" fontId="14" fillId="0" borderId="55" xfId="4" applyFont="1" applyBorder="1" applyAlignment="1">
      <alignment horizontal="left" vertical="top" wrapText="1"/>
    </xf>
    <xf numFmtId="3" fontId="23" fillId="0" borderId="57" xfId="4" applyNumberFormat="1" applyFont="1" applyBorder="1" applyAlignment="1">
      <alignment horizontal="center" vertical="center"/>
    </xf>
    <xf numFmtId="3" fontId="23" fillId="0" borderId="51" xfId="4" applyNumberFormat="1" applyFont="1" applyBorder="1" applyAlignment="1" applyProtection="1">
      <alignment horizontal="center" vertical="center"/>
      <protection locked="0"/>
    </xf>
    <xf numFmtId="170" fontId="14" fillId="0" borderId="58" xfId="4" quotePrefix="1" applyNumberFormat="1" applyFont="1" applyBorder="1" applyAlignment="1">
      <alignment horizontal="center" vertical="center"/>
    </xf>
    <xf numFmtId="165" fontId="14" fillId="0" borderId="59" xfId="4" applyFont="1" applyBorder="1" applyAlignment="1">
      <alignment horizontal="left" vertical="top"/>
    </xf>
    <xf numFmtId="165" fontId="14" fillId="0" borderId="60" xfId="4" applyFont="1" applyBorder="1" applyAlignment="1">
      <alignment horizontal="center" vertical="center"/>
    </xf>
    <xf numFmtId="3" fontId="23" fillId="0" borderId="61" xfId="4" applyNumberFormat="1" applyFont="1" applyBorder="1" applyAlignment="1">
      <alignment horizontal="center"/>
    </xf>
    <xf numFmtId="3" fontId="23" fillId="0" borderId="60" xfId="4" applyNumberFormat="1" applyFont="1" applyBorder="1" applyAlignment="1" applyProtection="1">
      <alignment horizontal="center"/>
      <protection locked="0"/>
    </xf>
    <xf numFmtId="171" fontId="14" fillId="0" borderId="62" xfId="4" applyNumberFormat="1" applyFont="1" applyBorder="1" applyAlignment="1" applyProtection="1">
      <alignment horizontal="right" vertical="center"/>
      <protection locked="0"/>
    </xf>
    <xf numFmtId="1" fontId="13" fillId="3" borderId="63" xfId="4" quotePrefix="1" applyNumberFormat="1" applyFont="1" applyFill="1" applyBorder="1" applyAlignment="1">
      <alignment horizontal="center" vertical="center"/>
    </xf>
    <xf numFmtId="165" fontId="13" fillId="3" borderId="64" xfId="4" applyFont="1" applyFill="1" applyBorder="1" applyAlignment="1">
      <alignment horizontal="left" vertical="top"/>
    </xf>
    <xf numFmtId="165" fontId="13" fillId="3" borderId="65" xfId="4" applyFont="1" applyFill="1" applyBorder="1" applyAlignment="1">
      <alignment horizontal="left" vertical="center"/>
    </xf>
    <xf numFmtId="4" fontId="13" fillId="3" borderId="66" xfId="4" applyNumberFormat="1" applyFont="1" applyFill="1" applyBorder="1" applyAlignment="1">
      <alignment horizontal="center" vertical="center"/>
    </xf>
    <xf numFmtId="4" fontId="13" fillId="3" borderId="66" xfId="4" applyNumberFormat="1" applyFont="1" applyFill="1" applyBorder="1" applyAlignment="1" applyProtection="1">
      <alignment horizontal="center" vertical="center"/>
      <protection locked="0"/>
    </xf>
    <xf numFmtId="168" fontId="13" fillId="3" borderId="65" xfId="4" applyNumberFormat="1" applyFont="1" applyFill="1" applyBorder="1" applyAlignment="1" applyProtection="1">
      <alignment horizontal="right" vertical="center"/>
      <protection locked="0"/>
    </xf>
    <xf numFmtId="168" fontId="13" fillId="3" borderId="26" xfId="4" applyNumberFormat="1" applyFont="1" applyFill="1" applyBorder="1" applyAlignment="1">
      <alignment horizontal="left" vertical="center"/>
    </xf>
    <xf numFmtId="165" fontId="14" fillId="0" borderId="67" xfId="4" quotePrefix="1" applyFont="1" applyBorder="1" applyAlignment="1">
      <alignment horizontal="center" vertical="center"/>
    </xf>
    <xf numFmtId="165" fontId="14" fillId="0" borderId="68" xfId="4" applyFont="1" applyBorder="1" applyAlignment="1">
      <alignment horizontal="left" vertical="top"/>
    </xf>
    <xf numFmtId="3" fontId="23" fillId="0" borderId="69" xfId="4" applyNumberFormat="1" applyFont="1" applyBorder="1" applyAlignment="1">
      <alignment horizontal="center"/>
    </xf>
    <xf numFmtId="3" fontId="23" fillId="0" borderId="52" xfId="4" applyNumberFormat="1" applyFont="1" applyBorder="1" applyAlignment="1" applyProtection="1">
      <alignment horizontal="center"/>
      <protection locked="0"/>
    </xf>
    <xf numFmtId="166" fontId="14" fillId="0" borderId="52" xfId="4" applyNumberFormat="1" applyFont="1" applyBorder="1" applyAlignment="1" applyProtection="1">
      <alignment horizontal="right" vertical="center"/>
      <protection locked="0"/>
    </xf>
    <xf numFmtId="165" fontId="14" fillId="0" borderId="54" xfId="4" quotePrefix="1" applyFont="1" applyBorder="1" applyAlignment="1">
      <alignment horizontal="center" vertical="center"/>
    </xf>
    <xf numFmtId="165" fontId="14" fillId="0" borderId="55" xfId="4" quotePrefix="1" applyFont="1" applyBorder="1" applyAlignment="1">
      <alignment horizontal="left" vertical="top"/>
    </xf>
    <xf numFmtId="165" fontId="14" fillId="0" borderId="51" xfId="4" applyFont="1" applyBorder="1" applyAlignment="1">
      <alignment horizontal="center" vertical="center"/>
    </xf>
    <xf numFmtId="165" fontId="14" fillId="0" borderId="59" xfId="4" applyFont="1" applyBorder="1" applyAlignment="1">
      <alignment horizontal="left" vertical="top" wrapText="1"/>
    </xf>
    <xf numFmtId="2" fontId="14" fillId="0" borderId="54" xfId="4" quotePrefix="1" applyNumberFormat="1" applyFont="1" applyBorder="1" applyAlignment="1">
      <alignment horizontal="center" vertical="center"/>
    </xf>
    <xf numFmtId="165" fontId="14" fillId="0" borderId="70" xfId="4" applyFont="1" applyBorder="1" applyAlignment="1">
      <alignment vertical="top" wrapText="1"/>
    </xf>
    <xf numFmtId="165" fontId="14" fillId="0" borderId="71" xfId="4" applyFont="1" applyBorder="1" applyAlignment="1">
      <alignment horizontal="center" vertical="center" wrapText="1"/>
    </xf>
    <xf numFmtId="3" fontId="14" fillId="0" borderId="24" xfId="4" applyNumberFormat="1" applyFont="1" applyBorder="1" applyAlignment="1">
      <alignment horizontal="center" vertical="center"/>
    </xf>
    <xf numFmtId="166" fontId="14" fillId="0" borderId="72" xfId="6" applyNumberFormat="1" applyFont="1" applyFill="1" applyBorder="1" applyAlignment="1" applyProtection="1">
      <alignment vertical="center"/>
      <protection locked="0"/>
    </xf>
    <xf numFmtId="166" fontId="14" fillId="0" borderId="25" xfId="4" applyNumberFormat="1" applyFont="1" applyBorder="1" applyAlignment="1" applyProtection="1">
      <alignment vertical="center"/>
      <protection locked="0"/>
    </xf>
    <xf numFmtId="165" fontId="20" fillId="0" borderId="59" xfId="4" quotePrefix="1" applyFont="1" applyBorder="1" applyAlignment="1">
      <alignment horizontal="left" vertical="top"/>
    </xf>
    <xf numFmtId="165" fontId="14" fillId="0" borderId="73" xfId="4" applyFont="1" applyBorder="1" applyAlignment="1">
      <alignment horizontal="left" vertical="top" wrapText="1"/>
    </xf>
    <xf numFmtId="165" fontId="14" fillId="0" borderId="12" xfId="4" applyFont="1" applyBorder="1" applyAlignment="1">
      <alignment horizontal="center" vertical="center"/>
    </xf>
    <xf numFmtId="3" fontId="23" fillId="0" borderId="12" xfId="4" applyNumberFormat="1" applyFont="1" applyBorder="1" applyAlignment="1">
      <alignment horizontal="center" vertical="center"/>
    </xf>
    <xf numFmtId="3" fontId="23" fillId="0" borderId="12" xfId="4" applyNumberFormat="1" applyFont="1" applyBorder="1" applyAlignment="1" applyProtection="1">
      <alignment horizontal="center" vertical="center"/>
      <protection locked="0"/>
    </xf>
    <xf numFmtId="166" fontId="14" fillId="0" borderId="2" xfId="4" applyNumberFormat="1" applyFont="1" applyBorder="1" applyAlignment="1" applyProtection="1">
      <alignment horizontal="right" vertical="center"/>
      <protection locked="0"/>
    </xf>
    <xf numFmtId="2" fontId="5" fillId="0" borderId="0" xfId="4" applyNumberFormat="1" applyFont="1"/>
    <xf numFmtId="1" fontId="13" fillId="3" borderId="74" xfId="4" quotePrefix="1" applyNumberFormat="1" applyFont="1" applyFill="1" applyBorder="1" applyAlignment="1">
      <alignment horizontal="center" vertical="center"/>
    </xf>
    <xf numFmtId="165" fontId="13" fillId="3" borderId="66" xfId="4" applyFont="1" applyFill="1" applyBorder="1" applyAlignment="1">
      <alignment horizontal="left" vertical="center"/>
    </xf>
    <xf numFmtId="165" fontId="13" fillId="3" borderId="66" xfId="4" applyFont="1" applyFill="1" applyBorder="1" applyAlignment="1">
      <alignment horizontal="center" vertical="center"/>
    </xf>
    <xf numFmtId="165" fontId="13" fillId="3" borderId="66" xfId="4" applyFont="1" applyFill="1" applyBorder="1" applyAlignment="1" applyProtection="1">
      <alignment horizontal="center" vertical="center"/>
      <protection locked="0"/>
    </xf>
    <xf numFmtId="168" fontId="13" fillId="3" borderId="66" xfId="4" applyNumberFormat="1" applyFont="1" applyFill="1" applyBorder="1" applyAlignment="1" applyProtection="1">
      <alignment horizontal="left" vertical="center"/>
      <protection locked="0"/>
    </xf>
    <xf numFmtId="168" fontId="13" fillId="3" borderId="75" xfId="4" applyNumberFormat="1" applyFont="1" applyFill="1" applyBorder="1" applyAlignment="1">
      <alignment horizontal="left" vertical="center"/>
    </xf>
    <xf numFmtId="2" fontId="9" fillId="0" borderId="0" xfId="4" applyNumberFormat="1"/>
    <xf numFmtId="0" fontId="23" fillId="0" borderId="48" xfId="4" quotePrefix="1" applyNumberFormat="1" applyFont="1" applyBorder="1" applyAlignment="1">
      <alignment horizontal="center" vertical="center"/>
    </xf>
    <xf numFmtId="165" fontId="23" fillId="0" borderId="68" xfId="4" applyFont="1" applyBorder="1" applyAlignment="1">
      <alignment horizontal="left" vertical="top" wrapText="1"/>
    </xf>
    <xf numFmtId="3" fontId="23" fillId="0" borderId="76" xfId="4" applyNumberFormat="1" applyFont="1" applyBorder="1" applyAlignment="1">
      <alignment horizontal="center" vertical="center"/>
    </xf>
    <xf numFmtId="3" fontId="23" fillId="0" borderId="76" xfId="4" applyNumberFormat="1" applyFont="1" applyBorder="1" applyAlignment="1" applyProtection="1">
      <alignment horizontal="center" vertical="center"/>
      <protection locked="0"/>
    </xf>
    <xf numFmtId="166" fontId="14" fillId="0" borderId="76" xfId="4" applyNumberFormat="1" applyFont="1" applyBorder="1" applyAlignment="1" applyProtection="1">
      <alignment vertical="center"/>
      <protection locked="0"/>
    </xf>
    <xf numFmtId="0" fontId="23" fillId="0" borderId="43" xfId="4" quotePrefix="1" applyNumberFormat="1" applyFont="1" applyBorder="1" applyAlignment="1">
      <alignment horizontal="center" vertical="center"/>
    </xf>
    <xf numFmtId="165" fontId="23" fillId="0" borderId="77" xfId="4" applyFont="1" applyBorder="1" applyAlignment="1">
      <alignment horizontal="left" vertical="top" wrapText="1"/>
    </xf>
    <xf numFmtId="165" fontId="14" fillId="0" borderId="16" xfId="4" applyFont="1" applyBorder="1" applyAlignment="1">
      <alignment horizontal="center" vertical="center"/>
    </xf>
    <xf numFmtId="3" fontId="23" fillId="0" borderId="78" xfId="4" applyNumberFormat="1" applyFont="1" applyBorder="1" applyAlignment="1">
      <alignment horizontal="center" vertical="center"/>
    </xf>
    <xf numFmtId="3" fontId="23" fillId="0" borderId="46" xfId="4" applyNumberFormat="1" applyFont="1" applyBorder="1" applyAlignment="1" applyProtection="1">
      <alignment horizontal="center" vertical="center"/>
      <protection locked="0"/>
    </xf>
    <xf numFmtId="166" fontId="14" fillId="0" borderId="46" xfId="4" applyNumberFormat="1" applyFont="1" applyBorder="1" applyAlignment="1" applyProtection="1">
      <alignment vertical="center"/>
      <protection locked="0"/>
    </xf>
    <xf numFmtId="171" fontId="14" fillId="0" borderId="79" xfId="4" applyNumberFormat="1" applyFont="1" applyBorder="1" applyAlignment="1">
      <alignment horizontal="right" vertical="center"/>
    </xf>
    <xf numFmtId="165" fontId="14" fillId="0" borderId="0" xfId="4" applyFont="1" applyAlignment="1" applyProtection="1">
      <alignment horizontal="left" vertical="center"/>
      <protection locked="0"/>
    </xf>
    <xf numFmtId="165" fontId="5" fillId="0" borderId="0" xfId="4" applyFont="1" applyProtection="1">
      <protection locked="0"/>
    </xf>
    <xf numFmtId="165" fontId="13" fillId="0" borderId="0" xfId="4" quotePrefix="1" applyFont="1" applyAlignment="1" applyProtection="1">
      <alignment horizontal="right" vertical="center"/>
      <protection locked="0"/>
    </xf>
    <xf numFmtId="165" fontId="13" fillId="0" borderId="0" xfId="4" quotePrefix="1" applyFont="1" applyAlignment="1" applyProtection="1">
      <alignment horizontal="center" vertical="center"/>
      <protection locked="0"/>
    </xf>
    <xf numFmtId="168" fontId="13" fillId="0" borderId="0" xfId="4" quotePrefix="1" applyNumberFormat="1" applyFont="1" applyAlignment="1" applyProtection="1">
      <alignment horizontal="right" vertical="center"/>
      <protection locked="0"/>
    </xf>
    <xf numFmtId="171" fontId="13" fillId="2" borderId="29" xfId="4" applyNumberFormat="1" applyFont="1" applyFill="1" applyBorder="1" applyAlignment="1">
      <alignment horizontal="right" vertical="center"/>
    </xf>
    <xf numFmtId="168" fontId="5" fillId="0" borderId="0" xfId="4" applyNumberFormat="1" applyFont="1" applyAlignment="1">
      <alignment vertical="center"/>
    </xf>
    <xf numFmtId="2" fontId="14" fillId="0" borderId="80"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2" fillId="0" borderId="0" xfId="0" applyFont="1"/>
    <xf numFmtId="0" fontId="3" fillId="0" borderId="10" xfId="0" applyFont="1" applyBorder="1" applyAlignment="1">
      <alignment horizontal="center"/>
    </xf>
    <xf numFmtId="49" fontId="1" fillId="0" borderId="2" xfId="0" applyNumberFormat="1" applyFont="1" applyBorder="1" applyAlignment="1">
      <alignment horizontal="center"/>
    </xf>
    <xf numFmtId="174" fontId="3" fillId="0" borderId="2" xfId="0" applyNumberFormat="1" applyFont="1" applyBorder="1" applyAlignment="1" applyProtection="1">
      <alignment horizontal="right"/>
      <protection locked="0"/>
    </xf>
    <xf numFmtId="174" fontId="3" fillId="0" borderId="13" xfId="0" applyNumberFormat="1" applyFont="1" applyBorder="1" applyAlignment="1" applyProtection="1">
      <alignment horizontal="right"/>
      <protection locked="0"/>
    </xf>
    <xf numFmtId="49" fontId="2" fillId="0" borderId="2" xfId="0" applyNumberFormat="1" applyFont="1" applyBorder="1" applyAlignment="1">
      <alignment horizontal="center" wrapText="1"/>
    </xf>
    <xf numFmtId="49" fontId="1" fillId="0" borderId="2" xfId="0" applyNumberFormat="1" applyFont="1" applyBorder="1" applyAlignment="1">
      <alignment horizontal="center" wrapText="1"/>
    </xf>
    <xf numFmtId="0" fontId="1" fillId="0" borderId="0" xfId="0" applyFont="1" applyAlignment="1">
      <alignment vertical="center"/>
    </xf>
    <xf numFmtId="2" fontId="3" fillId="0" borderId="2" xfId="0" applyNumberFormat="1" applyFont="1" applyBorder="1" applyAlignment="1">
      <alignment horizontal="center"/>
    </xf>
    <xf numFmtId="2" fontId="3" fillId="0" borderId="2" xfId="0" applyNumberFormat="1" applyFont="1" applyBorder="1" applyAlignment="1">
      <alignment horizontal="left"/>
    </xf>
    <xf numFmtId="0" fontId="3" fillId="0" borderId="0" xfId="0" applyFont="1" applyAlignment="1">
      <alignment horizontal="center"/>
    </xf>
    <xf numFmtId="174" fontId="3" fillId="0" borderId="2" xfId="0" applyNumberFormat="1" applyFont="1" applyBorder="1" applyAlignment="1" applyProtection="1">
      <alignment horizontal="center"/>
      <protection locked="0"/>
    </xf>
    <xf numFmtId="0" fontId="1" fillId="0" borderId="0" xfId="0" applyFont="1" applyAlignment="1">
      <alignment horizontal="center"/>
    </xf>
    <xf numFmtId="0" fontId="1" fillId="0" borderId="83" xfId="0" applyFont="1" applyBorder="1" applyAlignment="1">
      <alignment vertical="top" wrapText="1"/>
    </xf>
    <xf numFmtId="49" fontId="1" fillId="0" borderId="83" xfId="0" applyNumberFormat="1" applyFont="1" applyBorder="1" applyAlignment="1">
      <alignment horizontal="center" vertical="center"/>
    </xf>
    <xf numFmtId="0" fontId="3" fillId="0" borderId="83" xfId="0" applyFont="1" applyBorder="1" applyAlignment="1">
      <alignment horizontal="center"/>
    </xf>
    <xf numFmtId="4" fontId="3" fillId="0" borderId="83" xfId="0" applyNumberFormat="1" applyFont="1" applyBorder="1" applyAlignment="1" applyProtection="1">
      <alignment horizontal="right"/>
      <protection locked="0"/>
    </xf>
    <xf numFmtId="2" fontId="3" fillId="0" borderId="83" xfId="0" applyNumberFormat="1" applyFont="1" applyBorder="1" applyAlignment="1">
      <alignment horizontal="center"/>
    </xf>
    <xf numFmtId="0" fontId="1" fillId="0" borderId="83" xfId="0" applyFont="1" applyBorder="1" applyAlignment="1">
      <alignment wrapText="1"/>
    </xf>
    <xf numFmtId="49" fontId="1" fillId="0" borderId="83" xfId="0" applyNumberFormat="1" applyFont="1" applyBorder="1" applyAlignment="1">
      <alignment horizontal="center"/>
    </xf>
    <xf numFmtId="0" fontId="1" fillId="0" borderId="5" xfId="0" applyFont="1" applyBorder="1" applyAlignment="1">
      <alignment horizontal="center"/>
    </xf>
    <xf numFmtId="174" fontId="3" fillId="0" borderId="83" xfId="0" applyNumberFormat="1" applyFont="1" applyBorder="1" applyAlignment="1" applyProtection="1">
      <alignment horizontal="right"/>
      <protection locked="0"/>
    </xf>
    <xf numFmtId="174" fontId="3" fillId="0" borderId="84" xfId="0" applyNumberFormat="1" applyFont="1" applyBorder="1" applyAlignment="1" applyProtection="1">
      <alignment horizontal="right"/>
      <protection locked="0"/>
    </xf>
    <xf numFmtId="0" fontId="3" fillId="0" borderId="83" xfId="0" applyFont="1" applyBorder="1" applyAlignment="1">
      <alignment horizontal="left" vertical="center"/>
    </xf>
    <xf numFmtId="0" fontId="3" fillId="0" borderId="85" xfId="0" applyFont="1" applyBorder="1" applyAlignment="1">
      <alignment horizontal="center"/>
    </xf>
    <xf numFmtId="2" fontId="1" fillId="0" borderId="0" xfId="0" applyNumberFormat="1" applyFont="1" applyAlignment="1">
      <alignment horizontal="center"/>
    </xf>
    <xf numFmtId="0" fontId="4" fillId="0" borderId="5" xfId="0" applyFont="1" applyBorder="1"/>
    <xf numFmtId="2" fontId="1" fillId="0" borderId="2" xfId="0" applyNumberFormat="1" applyFont="1" applyBorder="1" applyAlignment="1">
      <alignment horizontal="left"/>
    </xf>
    <xf numFmtId="2" fontId="1" fillId="0" borderId="2" xfId="0" applyNumberFormat="1" applyFont="1" applyBorder="1" applyAlignment="1">
      <alignment horizontal="center"/>
    </xf>
    <xf numFmtId="0" fontId="2" fillId="0" borderId="0" xfId="0" applyFont="1" applyAlignment="1">
      <alignment horizont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83" xfId="0" applyFont="1" applyBorder="1" applyAlignment="1">
      <alignment horizontal="center" vertical="center"/>
    </xf>
    <xf numFmtId="0" fontId="3" fillId="0" borderId="3" xfId="0" applyFont="1" applyBorder="1" applyAlignment="1">
      <alignment horizontal="center" vertical="center"/>
    </xf>
    <xf numFmtId="3" fontId="23" fillId="0" borderId="51" xfId="0" applyNumberFormat="1" applyFont="1" applyBorder="1" applyAlignment="1" applyProtection="1">
      <alignment horizontal="center"/>
      <protection locked="0"/>
    </xf>
    <xf numFmtId="3" fontId="23" fillId="0" borderId="51" xfId="0" applyNumberFormat="1" applyFont="1" applyBorder="1" applyAlignment="1" applyProtection="1">
      <alignment horizontal="center" vertical="center"/>
      <protection locked="0"/>
    </xf>
    <xf numFmtId="3" fontId="23" fillId="0" borderId="60" xfId="0" applyNumberFormat="1" applyFont="1" applyBorder="1" applyAlignment="1" applyProtection="1">
      <alignment horizontal="center"/>
      <protection locked="0"/>
    </xf>
    <xf numFmtId="174" fontId="3" fillId="0" borderId="0" xfId="0" applyNumberFormat="1" applyFont="1" applyProtection="1">
      <protection locked="0"/>
    </xf>
    <xf numFmtId="174" fontId="4" fillId="0" borderId="1" xfId="0" applyNumberFormat="1" applyFont="1" applyBorder="1" applyAlignment="1" applyProtection="1">
      <alignment horizontal="center"/>
      <protection locked="0"/>
    </xf>
    <xf numFmtId="174" fontId="1" fillId="0" borderId="2" xfId="0" applyNumberFormat="1" applyFont="1" applyBorder="1" applyAlignment="1" applyProtection="1">
      <alignment horizontal="right"/>
      <protection locked="0"/>
    </xf>
    <xf numFmtId="174" fontId="4" fillId="0" borderId="3" xfId="0" applyNumberFormat="1" applyFont="1" applyBorder="1" applyAlignment="1" applyProtection="1">
      <alignment horizontal="center" vertical="center"/>
      <protection locked="0"/>
    </xf>
    <xf numFmtId="174" fontId="4" fillId="0" borderId="3" xfId="0" applyNumberFormat="1" applyFont="1" applyBorder="1" applyAlignment="1" applyProtection="1">
      <alignment horizontal="right" vertical="center"/>
      <protection locked="0"/>
    </xf>
    <xf numFmtId="165" fontId="28" fillId="5" borderId="0" xfId="4" applyFont="1" applyFill="1" applyAlignment="1" applyProtection="1">
      <alignment vertical="center"/>
      <protection locked="0"/>
    </xf>
    <xf numFmtId="165" fontId="29" fillId="5" borderId="0" xfId="4" applyFont="1" applyFill="1" applyAlignment="1" applyProtection="1">
      <alignment vertical="center" wrapText="1"/>
      <protection locked="0"/>
    </xf>
    <xf numFmtId="164" fontId="28" fillId="5" borderId="0" xfId="4" applyNumberFormat="1" applyFont="1" applyFill="1" applyAlignment="1" applyProtection="1">
      <alignment horizontal="right" vertical="center"/>
      <protection locked="0"/>
    </xf>
    <xf numFmtId="164" fontId="28" fillId="5" borderId="0" xfId="4" applyNumberFormat="1" applyFont="1" applyFill="1" applyAlignment="1">
      <alignment horizontal="right" vertical="center"/>
    </xf>
    <xf numFmtId="165" fontId="11" fillId="5" borderId="0" xfId="4" applyFont="1" applyFill="1" applyAlignment="1" applyProtection="1">
      <alignment vertical="center"/>
      <protection locked="0"/>
    </xf>
    <xf numFmtId="174" fontId="11" fillId="5" borderId="0" xfId="4" applyNumberFormat="1" applyFont="1" applyFill="1" applyAlignment="1" applyProtection="1">
      <alignment vertical="center"/>
      <protection locked="0"/>
    </xf>
    <xf numFmtId="0" fontId="28" fillId="5" borderId="86" xfId="0" applyFont="1" applyFill="1" applyBorder="1" applyAlignment="1">
      <alignment horizontal="center" vertical="top"/>
    </xf>
    <xf numFmtId="0" fontId="28" fillId="5" borderId="1" xfId="0" applyFont="1" applyFill="1" applyBorder="1" applyAlignment="1">
      <alignment horizontal="center" vertical="top" wrapText="1"/>
    </xf>
    <xf numFmtId="174" fontId="28" fillId="5" borderId="1" xfId="0" applyNumberFormat="1" applyFont="1" applyFill="1" applyBorder="1" applyAlignment="1">
      <alignment horizontal="center" vertical="top" wrapText="1"/>
    </xf>
    <xf numFmtId="0" fontId="0" fillId="5" borderId="0" xfId="0" applyFill="1" applyAlignment="1">
      <alignment vertical="top"/>
    </xf>
    <xf numFmtId="0" fontId="28" fillId="5" borderId="83" xfId="0" applyFont="1" applyFill="1" applyBorder="1" applyAlignment="1">
      <alignment horizontal="center" vertical="top"/>
    </xf>
    <xf numFmtId="0" fontId="28" fillId="5" borderId="1" xfId="0" quotePrefix="1" applyFont="1" applyFill="1" applyBorder="1" applyAlignment="1">
      <alignment horizontal="center" vertical="center" wrapText="1"/>
    </xf>
    <xf numFmtId="174" fontId="28" fillId="5" borderId="1" xfId="0" quotePrefix="1" applyNumberFormat="1" applyFont="1" applyFill="1" applyBorder="1" applyAlignment="1">
      <alignment horizontal="center" vertical="center" wrapText="1"/>
    </xf>
    <xf numFmtId="0" fontId="0" fillId="5" borderId="0" xfId="0" applyFill="1" applyAlignment="1">
      <alignment vertical="center"/>
    </xf>
    <xf numFmtId="0" fontId="1" fillId="5" borderId="2" xfId="0" applyFont="1" applyFill="1" applyBorder="1" applyAlignment="1">
      <alignment horizontal="center"/>
    </xf>
    <xf numFmtId="174" fontId="1" fillId="5" borderId="2" xfId="0" applyNumberFormat="1" applyFont="1" applyFill="1" applyBorder="1" applyAlignment="1">
      <alignment horizontal="right"/>
    </xf>
    <xf numFmtId="0" fontId="0" fillId="5" borderId="0" xfId="0" applyFill="1"/>
    <xf numFmtId="0" fontId="1" fillId="5" borderId="2" xfId="0" applyFont="1" applyFill="1" applyBorder="1" applyAlignment="1">
      <alignment horizontal="center" vertical="top"/>
    </xf>
    <xf numFmtId="174" fontId="1" fillId="5" borderId="2" xfId="0" applyNumberFormat="1" applyFont="1" applyFill="1" applyBorder="1" applyAlignment="1">
      <alignment horizontal="right" vertical="top"/>
    </xf>
    <xf numFmtId="174" fontId="8" fillId="5" borderId="2" xfId="0" applyNumberFormat="1" applyFont="1" applyFill="1" applyBorder="1" applyAlignment="1">
      <alignment horizontal="right" vertical="top"/>
    </xf>
    <xf numFmtId="0" fontId="8" fillId="5" borderId="66" xfId="0" applyFont="1" applyFill="1" applyBorder="1"/>
    <xf numFmtId="0" fontId="1" fillId="5" borderId="66" xfId="0" applyFont="1" applyFill="1" applyBorder="1" applyAlignment="1">
      <alignment horizontal="center"/>
    </xf>
    <xf numFmtId="174" fontId="2" fillId="5" borderId="86" xfId="0" applyNumberFormat="1" applyFont="1" applyFill="1" applyBorder="1" applyAlignment="1">
      <alignment horizontal="right"/>
    </xf>
    <xf numFmtId="0" fontId="8" fillId="5" borderId="0" xfId="0" applyFont="1" applyFill="1" applyAlignment="1">
      <alignment vertical="center"/>
    </xf>
    <xf numFmtId="0" fontId="1" fillId="5" borderId="0" xfId="0" applyFont="1" applyFill="1" applyAlignment="1">
      <alignment horizontal="center" vertical="center"/>
    </xf>
    <xf numFmtId="174" fontId="8" fillId="5" borderId="87" xfId="0" applyNumberFormat="1" applyFont="1" applyFill="1" applyBorder="1" applyAlignment="1">
      <alignment horizontal="right" vertical="center"/>
    </xf>
    <xf numFmtId="0" fontId="1" fillId="5" borderId="5" xfId="0" applyFont="1" applyFill="1" applyBorder="1"/>
    <xf numFmtId="0" fontId="1" fillId="5" borderId="5" xfId="0" applyFont="1" applyFill="1" applyBorder="1" applyAlignment="1">
      <alignment horizontal="center"/>
    </xf>
    <xf numFmtId="174" fontId="2" fillId="5" borderId="83" xfId="0" applyNumberFormat="1" applyFont="1" applyFill="1" applyBorder="1" applyAlignment="1">
      <alignment horizontal="right"/>
    </xf>
    <xf numFmtId="0" fontId="6" fillId="5" borderId="0" xfId="0" applyFont="1" applyFill="1"/>
    <xf numFmtId="174" fontId="0" fillId="5" borderId="0" xfId="0" applyNumberFormat="1" applyFill="1"/>
    <xf numFmtId="165" fontId="3" fillId="5" borderId="0" xfId="4" applyFont="1" applyFill="1" applyAlignment="1" applyProtection="1">
      <alignment vertical="center"/>
      <protection locked="0"/>
    </xf>
    <xf numFmtId="165" fontId="1" fillId="5" borderId="0" xfId="4" applyFont="1" applyFill="1" applyAlignment="1" applyProtection="1">
      <alignment vertical="center" wrapText="1"/>
      <protection locked="0"/>
    </xf>
    <xf numFmtId="164" fontId="3" fillId="5" borderId="0" xfId="4" applyNumberFormat="1" applyFont="1" applyFill="1" applyAlignment="1">
      <alignment horizontal="right" vertical="center"/>
    </xf>
    <xf numFmtId="165" fontId="5" fillId="5" borderId="0" xfId="4" applyFont="1" applyFill="1" applyAlignment="1" applyProtection="1">
      <alignment vertical="center"/>
      <protection locked="0"/>
    </xf>
    <xf numFmtId="0" fontId="27" fillId="5" borderId="7" xfId="8" applyFont="1" applyFill="1" applyBorder="1" applyAlignment="1">
      <alignment horizontal="center" vertical="center" wrapText="1"/>
    </xf>
    <xf numFmtId="0" fontId="27" fillId="5" borderId="11" xfId="9" applyFont="1" applyFill="1" applyBorder="1" applyAlignment="1">
      <alignment horizontal="center" vertical="center" wrapText="1"/>
    </xf>
    <xf numFmtId="0" fontId="27" fillId="5" borderId="15" xfId="8" applyFont="1" applyFill="1" applyBorder="1" applyAlignment="1">
      <alignment horizontal="center" vertical="center"/>
    </xf>
    <xf numFmtId="0" fontId="31" fillId="5" borderId="89" xfId="8" applyFont="1" applyFill="1" applyBorder="1" applyAlignment="1">
      <alignment horizontal="center" vertical="center"/>
    </xf>
    <xf numFmtId="0" fontId="27" fillId="5" borderId="90" xfId="8" applyFont="1" applyFill="1" applyBorder="1" applyAlignment="1">
      <alignment horizontal="center" vertical="center" wrapText="1"/>
    </xf>
    <xf numFmtId="0" fontId="35" fillId="5" borderId="90" xfId="8" applyFont="1" applyFill="1" applyBorder="1" applyAlignment="1">
      <alignment horizontal="center" vertical="center"/>
    </xf>
    <xf numFmtId="0" fontId="35" fillId="5" borderId="91" xfId="8" quotePrefix="1" applyFont="1" applyFill="1" applyBorder="1" applyAlignment="1">
      <alignment horizontal="center" vertical="center"/>
    </xf>
    <xf numFmtId="164" fontId="35" fillId="5" borderId="93" xfId="8" quotePrefix="1" applyNumberFormat="1" applyFont="1" applyFill="1" applyBorder="1" applyAlignment="1">
      <alignment horizontal="center" vertical="center"/>
    </xf>
    <xf numFmtId="0" fontId="4" fillId="5" borderId="6" xfId="4" applyNumberFormat="1" applyFont="1" applyFill="1" applyBorder="1" applyAlignment="1">
      <alignment horizontal="center" vertical="center"/>
    </xf>
    <xf numFmtId="165" fontId="2" fillId="5" borderId="38" xfId="4" applyFont="1" applyFill="1" applyBorder="1" applyAlignment="1">
      <alignment horizontal="center" vertical="center" wrapText="1"/>
    </xf>
    <xf numFmtId="165" fontId="4" fillId="5" borderId="38" xfId="4" applyFont="1" applyFill="1" applyBorder="1" applyAlignment="1">
      <alignment horizontal="center" vertical="center"/>
    </xf>
    <xf numFmtId="49" fontId="4" fillId="5" borderId="38" xfId="4" applyNumberFormat="1" applyFont="1" applyFill="1" applyBorder="1" applyAlignment="1">
      <alignment horizontal="center" vertical="center"/>
    </xf>
    <xf numFmtId="164" fontId="4" fillId="5" borderId="9" xfId="4" applyNumberFormat="1" applyFont="1" applyFill="1" applyBorder="1" applyAlignment="1">
      <alignment horizontal="right" vertical="center"/>
    </xf>
    <xf numFmtId="0" fontId="4" fillId="5" borderId="10" xfId="4" applyNumberFormat="1" applyFont="1" applyFill="1" applyBorder="1" applyAlignment="1">
      <alignment horizontal="center" vertical="center"/>
    </xf>
    <xf numFmtId="165" fontId="2" fillId="5" borderId="2" xfId="4" applyFont="1" applyFill="1" applyBorder="1" applyAlignment="1">
      <alignment horizontal="center" vertical="center" wrapText="1"/>
    </xf>
    <xf numFmtId="165" fontId="4" fillId="5" borderId="2" xfId="4" applyFont="1" applyFill="1" applyBorder="1" applyAlignment="1">
      <alignment horizontal="center" vertical="center"/>
    </xf>
    <xf numFmtId="49" fontId="4" fillId="5" borderId="2" xfId="4" applyNumberFormat="1" applyFont="1" applyFill="1" applyBorder="1" applyAlignment="1">
      <alignment horizontal="center" vertical="center"/>
    </xf>
    <xf numFmtId="164" fontId="4" fillId="5" borderId="13" xfId="4" applyNumberFormat="1" applyFont="1" applyFill="1" applyBorder="1" applyAlignment="1">
      <alignment horizontal="right" vertical="center"/>
    </xf>
    <xf numFmtId="165" fontId="27" fillId="5" borderId="2" xfId="4" applyFont="1" applyFill="1" applyBorder="1" applyAlignment="1">
      <alignment horizontal="left" vertical="top" wrapText="1"/>
    </xf>
    <xf numFmtId="165" fontId="4" fillId="5" borderId="2" xfId="4" applyFont="1" applyFill="1" applyBorder="1" applyAlignment="1">
      <alignment vertical="top"/>
    </xf>
    <xf numFmtId="164" fontId="4" fillId="5" borderId="13" xfId="4" applyNumberFormat="1" applyFont="1" applyFill="1" applyBorder="1" applyAlignment="1">
      <alignment horizontal="right" vertical="top"/>
    </xf>
    <xf numFmtId="165" fontId="5" fillId="5" borderId="0" xfId="4" applyFont="1" applyFill="1" applyAlignment="1" applyProtection="1">
      <alignment vertical="top"/>
      <protection locked="0"/>
    </xf>
    <xf numFmtId="0" fontId="3" fillId="5" borderId="10" xfId="4" quotePrefix="1" applyNumberFormat="1" applyFont="1" applyFill="1" applyBorder="1" applyAlignment="1">
      <alignment horizontal="center" vertical="center"/>
    </xf>
    <xf numFmtId="173" fontId="1" fillId="5" borderId="2" xfId="4" applyNumberFormat="1" applyFont="1" applyFill="1" applyBorder="1" applyAlignment="1">
      <alignment horizontal="left" vertical="center" wrapText="1"/>
    </xf>
    <xf numFmtId="165" fontId="3" fillId="5" borderId="2" xfId="4" applyFont="1" applyFill="1" applyBorder="1" applyAlignment="1">
      <alignment horizontal="center" vertical="center"/>
    </xf>
    <xf numFmtId="3" fontId="3" fillId="5" borderId="2" xfId="4" applyNumberFormat="1" applyFont="1" applyFill="1" applyBorder="1" applyAlignment="1">
      <alignment horizontal="center" vertical="center"/>
    </xf>
    <xf numFmtId="164" fontId="3" fillId="5" borderId="13" xfId="4" applyNumberFormat="1" applyFont="1" applyFill="1" applyBorder="1" applyAlignment="1">
      <alignment horizontal="right" vertical="center"/>
    </xf>
    <xf numFmtId="165" fontId="3" fillId="5" borderId="2" xfId="4" applyFont="1" applyFill="1" applyBorder="1" applyAlignment="1">
      <alignment vertical="top" wrapText="1"/>
    </xf>
    <xf numFmtId="165" fontId="3" fillId="5" borderId="2" xfId="4" applyFont="1" applyFill="1" applyBorder="1" applyAlignment="1">
      <alignment vertical="top"/>
    </xf>
    <xf numFmtId="164" fontId="3" fillId="5" borderId="13" xfId="4" applyNumberFormat="1" applyFont="1" applyFill="1" applyBorder="1" applyAlignment="1">
      <alignment horizontal="right" vertical="top"/>
    </xf>
    <xf numFmtId="173" fontId="27" fillId="5" borderId="2" xfId="4" applyNumberFormat="1" applyFont="1" applyFill="1" applyBorder="1" applyAlignment="1">
      <alignment vertical="top" wrapText="1"/>
    </xf>
    <xf numFmtId="165" fontId="27" fillId="5" borderId="2" xfId="4" applyFont="1" applyFill="1" applyBorder="1" applyAlignment="1">
      <alignment vertical="top" wrapText="1"/>
    </xf>
    <xf numFmtId="173" fontId="1" fillId="5" borderId="2" xfId="4" applyNumberFormat="1" applyFont="1" applyFill="1" applyBorder="1" applyAlignment="1">
      <alignment vertical="center" wrapText="1"/>
    </xf>
    <xf numFmtId="0" fontId="1" fillId="5" borderId="2" xfId="4" applyNumberFormat="1" applyFont="1" applyFill="1" applyBorder="1" applyAlignment="1">
      <alignment vertical="center" wrapText="1"/>
    </xf>
    <xf numFmtId="173" fontId="2" fillId="5" borderId="2" xfId="4" applyNumberFormat="1" applyFont="1" applyFill="1" applyBorder="1" applyAlignment="1">
      <alignment horizontal="left" vertical="center" wrapText="1"/>
    </xf>
    <xf numFmtId="173" fontId="1" fillId="5" borderId="2" xfId="4" applyNumberFormat="1" applyFont="1" applyFill="1" applyBorder="1" applyAlignment="1">
      <alignment vertical="top" wrapText="1"/>
    </xf>
    <xf numFmtId="173" fontId="6" fillId="5" borderId="2" xfId="4" applyNumberFormat="1" applyFont="1" applyFill="1" applyBorder="1" applyAlignment="1">
      <alignment vertical="center" wrapText="1"/>
    </xf>
    <xf numFmtId="173" fontId="1" fillId="5" borderId="13" xfId="4" applyNumberFormat="1" applyFont="1" applyFill="1" applyBorder="1" applyAlignment="1">
      <alignment vertical="center" wrapText="1"/>
    </xf>
    <xf numFmtId="0" fontId="35" fillId="5" borderId="10" xfId="4" quotePrefix="1" applyNumberFormat="1" applyFont="1" applyFill="1" applyBorder="1" applyAlignment="1">
      <alignment horizontal="center" vertical="center"/>
    </xf>
    <xf numFmtId="165" fontId="27" fillId="5" borderId="2" xfId="4" applyFont="1" applyFill="1" applyBorder="1" applyAlignment="1">
      <alignment vertical="center" wrapText="1"/>
    </xf>
    <xf numFmtId="165" fontId="4" fillId="5" borderId="2" xfId="4" applyFont="1" applyFill="1" applyBorder="1" applyAlignment="1">
      <alignment vertical="center"/>
    </xf>
    <xf numFmtId="165" fontId="4" fillId="5" borderId="13" xfId="4" applyFont="1" applyFill="1" applyBorder="1" applyAlignment="1">
      <alignment vertical="center"/>
    </xf>
    <xf numFmtId="165" fontId="35" fillId="5" borderId="2" xfId="4" applyFont="1" applyFill="1" applyBorder="1" applyAlignment="1">
      <alignment vertical="top"/>
    </xf>
    <xf numFmtId="165" fontId="35" fillId="5" borderId="13" xfId="4" applyFont="1" applyFill="1" applyBorder="1" applyAlignment="1">
      <alignment vertical="top"/>
    </xf>
    <xf numFmtId="165" fontId="37" fillId="5" borderId="0" xfId="4" applyFont="1" applyFill="1" applyAlignment="1" applyProtection="1">
      <alignment vertical="top"/>
      <protection locked="0"/>
    </xf>
    <xf numFmtId="164" fontId="35" fillId="5" borderId="13" xfId="4" applyNumberFormat="1" applyFont="1" applyFill="1" applyBorder="1" applyAlignment="1">
      <alignment horizontal="right" vertical="top"/>
    </xf>
    <xf numFmtId="173" fontId="3" fillId="5" borderId="2" xfId="4" applyNumberFormat="1" applyFont="1" applyFill="1" applyBorder="1" applyAlignment="1">
      <alignment horizontal="left" vertical="center" wrapText="1"/>
    </xf>
    <xf numFmtId="173" fontId="33" fillId="5" borderId="2" xfId="4" applyNumberFormat="1" applyFont="1" applyFill="1" applyBorder="1" applyAlignment="1">
      <alignment horizontal="left" vertical="center" wrapText="1"/>
    </xf>
    <xf numFmtId="164" fontId="3" fillId="5" borderId="26" xfId="4" applyNumberFormat="1" applyFont="1" applyFill="1" applyBorder="1" applyAlignment="1">
      <alignment horizontal="right" vertical="center"/>
    </xf>
    <xf numFmtId="165" fontId="35" fillId="5" borderId="26" xfId="4" applyFont="1" applyFill="1" applyBorder="1" applyAlignment="1">
      <alignment vertical="top"/>
    </xf>
    <xf numFmtId="3" fontId="3" fillId="5" borderId="12" xfId="4" applyNumberFormat="1" applyFont="1" applyFill="1" applyBorder="1" applyAlignment="1">
      <alignment horizontal="center" vertical="center"/>
    </xf>
    <xf numFmtId="165" fontId="37" fillId="5" borderId="0" xfId="4" applyFont="1" applyFill="1" applyAlignment="1" applyProtection="1">
      <alignment vertical="center"/>
      <protection locked="0"/>
    </xf>
    <xf numFmtId="0" fontId="31" fillId="5" borderId="14" xfId="4" quotePrefix="1" applyNumberFormat="1" applyFont="1" applyFill="1" applyBorder="1" applyAlignment="1">
      <alignment horizontal="center" vertical="center"/>
    </xf>
    <xf numFmtId="173" fontId="6" fillId="5" borderId="46" xfId="4" applyNumberFormat="1" applyFont="1" applyFill="1" applyBorder="1" applyAlignment="1">
      <alignment horizontal="left" vertical="center" wrapText="1"/>
    </xf>
    <xf numFmtId="0" fontId="1" fillId="5" borderId="46" xfId="0" applyFont="1" applyFill="1" applyBorder="1" applyAlignment="1">
      <alignment horizontal="center" vertical="top"/>
    </xf>
    <xf numFmtId="3" fontId="31" fillId="5" borderId="46" xfId="4" applyNumberFormat="1" applyFont="1" applyFill="1" applyBorder="1" applyAlignment="1">
      <alignment horizontal="center" vertical="center"/>
    </xf>
    <xf numFmtId="164" fontId="31" fillId="5" borderId="28" xfId="4" applyNumberFormat="1" applyFont="1" applyFill="1" applyBorder="1" applyAlignment="1">
      <alignment horizontal="right" vertical="center"/>
    </xf>
    <xf numFmtId="0" fontId="4" fillId="5" borderId="34" xfId="0" applyFont="1" applyFill="1" applyBorder="1"/>
    <xf numFmtId="0" fontId="1" fillId="5" borderId="34" xfId="0" applyFont="1" applyFill="1" applyBorder="1" applyAlignment="1">
      <alignment horizontal="center"/>
    </xf>
    <xf numFmtId="0" fontId="6" fillId="5" borderId="34" xfId="0" applyFont="1" applyFill="1" applyBorder="1" applyAlignment="1">
      <alignment horizontal="center"/>
    </xf>
    <xf numFmtId="44" fontId="2" fillId="5" borderId="9" xfId="0" applyNumberFormat="1" applyFont="1" applyFill="1" applyBorder="1" applyAlignment="1">
      <alignment horizontal="right"/>
    </xf>
    <xf numFmtId="0" fontId="3" fillId="5" borderId="32" xfId="0" applyFont="1" applyFill="1" applyBorder="1" applyAlignment="1">
      <alignment horizontal="center" vertical="center"/>
    </xf>
    <xf numFmtId="0" fontId="4" fillId="5" borderId="0" xfId="0" applyFont="1" applyFill="1" applyAlignment="1">
      <alignment vertical="center"/>
    </xf>
    <xf numFmtId="0" fontId="6" fillId="5" borderId="0" xfId="0" applyFont="1" applyFill="1" applyAlignment="1">
      <alignment horizontal="center" vertical="center"/>
    </xf>
    <xf numFmtId="4" fontId="4" fillId="5" borderId="94" xfId="0" applyNumberFormat="1" applyFont="1" applyFill="1" applyBorder="1" applyAlignment="1">
      <alignment horizontal="right" vertical="center"/>
    </xf>
    <xf numFmtId="0" fontId="1" fillId="5" borderId="27" xfId="0" applyFont="1" applyFill="1" applyBorder="1"/>
    <xf numFmtId="0" fontId="1" fillId="5" borderId="27" xfId="0" applyFont="1" applyFill="1" applyBorder="1" applyAlignment="1">
      <alignment horizontal="center"/>
    </xf>
    <xf numFmtId="0" fontId="6" fillId="5" borderId="27" xfId="0" applyFont="1" applyFill="1" applyBorder="1" applyAlignment="1">
      <alignment horizontal="center"/>
    </xf>
    <xf numFmtId="44" fontId="2" fillId="5" borderId="93" xfId="0" applyNumberFormat="1" applyFont="1" applyFill="1" applyBorder="1" applyAlignment="1">
      <alignment horizontal="right"/>
    </xf>
    <xf numFmtId="165" fontId="3" fillId="5" borderId="0" xfId="4" applyFont="1" applyFill="1" applyAlignment="1" applyProtection="1">
      <alignment horizontal="center" vertical="center"/>
      <protection locked="0"/>
    </xf>
    <xf numFmtId="164" fontId="5" fillId="5" borderId="0" xfId="4" applyNumberFormat="1" applyFont="1" applyFill="1" applyAlignment="1">
      <alignment horizontal="right" vertical="center"/>
    </xf>
    <xf numFmtId="165" fontId="38" fillId="5" borderId="0" xfId="4" applyFont="1" applyFill="1" applyAlignment="1" applyProtection="1">
      <alignment vertical="center" wrapText="1"/>
      <protection locked="0"/>
    </xf>
    <xf numFmtId="165" fontId="3" fillId="5" borderId="0" xfId="4" applyFont="1" applyFill="1" applyAlignment="1">
      <alignment horizontal="center" vertical="center"/>
    </xf>
    <xf numFmtId="165" fontId="1" fillId="5" borderId="0" xfId="4" applyFont="1" applyFill="1" applyAlignment="1">
      <alignment vertical="center" wrapText="1"/>
    </xf>
    <xf numFmtId="165" fontId="3" fillId="5" borderId="0" xfId="4" applyFont="1" applyFill="1" applyAlignment="1">
      <alignment vertical="center"/>
    </xf>
    <xf numFmtId="0" fontId="2" fillId="0" borderId="0" xfId="0" applyFont="1" applyAlignment="1">
      <alignment horizontal="left"/>
    </xf>
    <xf numFmtId="49" fontId="33" fillId="0" borderId="2" xfId="0" applyNumberFormat="1" applyFont="1" applyBorder="1" applyAlignment="1">
      <alignment horizontal="center" vertical="center"/>
    </xf>
    <xf numFmtId="0" fontId="1" fillId="5" borderId="11" xfId="0" applyFont="1" applyFill="1" applyBorder="1" applyAlignment="1">
      <alignment horizontal="center" vertical="top"/>
    </xf>
    <xf numFmtId="0" fontId="1" fillId="5" borderId="86" xfId="0" applyFont="1" applyFill="1" applyBorder="1" applyAlignment="1">
      <alignment vertical="top"/>
    </xf>
    <xf numFmtId="0" fontId="1" fillId="5" borderId="2" xfId="0" applyFont="1" applyFill="1" applyBorder="1" applyAlignment="1">
      <alignment vertical="top"/>
    </xf>
    <xf numFmtId="0" fontId="2" fillId="5" borderId="2" xfId="0" applyFont="1" applyFill="1" applyBorder="1" applyAlignment="1">
      <alignment vertical="top"/>
    </xf>
    <xf numFmtId="0" fontId="30" fillId="5" borderId="2" xfId="0" applyFont="1" applyFill="1" applyBorder="1" applyAlignment="1">
      <alignment vertical="top" wrapText="1"/>
    </xf>
    <xf numFmtId="0" fontId="30" fillId="5" borderId="2" xfId="0" applyFont="1" applyFill="1" applyBorder="1" applyAlignment="1">
      <alignment vertical="top"/>
    </xf>
    <xf numFmtId="0" fontId="1" fillId="5" borderId="2" xfId="0" applyFont="1" applyFill="1" applyBorder="1" applyAlignment="1">
      <alignment vertical="top" wrapText="1"/>
    </xf>
    <xf numFmtId="0" fontId="1" fillId="5" borderId="2" xfId="0" applyFont="1" applyFill="1" applyBorder="1"/>
    <xf numFmtId="0" fontId="1" fillId="5" borderId="2" xfId="0" applyFont="1" applyFill="1" applyBorder="1" applyAlignment="1">
      <alignment wrapText="1"/>
    </xf>
    <xf numFmtId="0" fontId="2" fillId="5" borderId="2" xfId="0" applyFont="1" applyFill="1" applyBorder="1"/>
    <xf numFmtId="0" fontId="1" fillId="5" borderId="83" xfId="0" applyFont="1" applyFill="1" applyBorder="1"/>
    <xf numFmtId="0" fontId="1" fillId="5" borderId="86" xfId="0" applyFont="1" applyFill="1" applyBorder="1"/>
    <xf numFmtId="0" fontId="8" fillId="5" borderId="2" xfId="0" applyFont="1" applyFill="1" applyBorder="1"/>
    <xf numFmtId="0" fontId="8" fillId="5" borderId="2" xfId="0" applyFont="1" applyFill="1" applyBorder="1" applyAlignment="1">
      <alignment vertical="top"/>
    </xf>
    <xf numFmtId="0" fontId="1" fillId="5" borderId="83" xfId="0" applyFont="1" applyFill="1" applyBorder="1" applyAlignment="1">
      <alignment vertical="top"/>
    </xf>
    <xf numFmtId="165" fontId="28" fillId="5" borderId="0" xfId="4" applyFont="1" applyFill="1" applyAlignment="1" applyProtection="1">
      <alignment horizontal="center" vertical="center"/>
      <protection locked="0"/>
    </xf>
    <xf numFmtId="0" fontId="5" fillId="5" borderId="11" xfId="0" applyFont="1" applyFill="1" applyBorder="1" applyAlignment="1">
      <alignment horizontal="center" vertical="top"/>
    </xf>
    <xf numFmtId="0" fontId="3" fillId="5" borderId="11" xfId="0" applyFont="1" applyFill="1" applyBorder="1" applyAlignment="1">
      <alignment horizontal="center" vertical="top"/>
    </xf>
    <xf numFmtId="0" fontId="3" fillId="5" borderId="88" xfId="0" applyFont="1" applyFill="1" applyBorder="1" applyAlignment="1">
      <alignment horizontal="center" vertical="top"/>
    </xf>
    <xf numFmtId="0" fontId="5" fillId="5" borderId="88" xfId="0" applyFont="1" applyFill="1" applyBorder="1" applyAlignment="1">
      <alignment horizontal="center" vertical="top"/>
    </xf>
    <xf numFmtId="0" fontId="0" fillId="5" borderId="0" xfId="0" applyFill="1" applyAlignment="1">
      <alignment horizontal="center" vertical="top"/>
    </xf>
    <xf numFmtId="0" fontId="3" fillId="0" borderId="95" xfId="0" applyFont="1" applyBorder="1" applyAlignment="1">
      <alignment horizontal="center"/>
    </xf>
    <xf numFmtId="0" fontId="3" fillId="5" borderId="30" xfId="0" applyFont="1" applyFill="1" applyBorder="1" applyAlignment="1">
      <alignment horizontal="center" vertical="center"/>
    </xf>
    <xf numFmtId="0" fontId="3" fillId="5" borderId="33" xfId="0" applyFont="1" applyFill="1" applyBorder="1" applyAlignment="1">
      <alignment horizontal="center" vertical="center"/>
    </xf>
    <xf numFmtId="173" fontId="1" fillId="5" borderId="10" xfId="4" applyNumberFormat="1" applyFont="1" applyFill="1" applyBorder="1" applyAlignment="1">
      <alignment horizontal="center" vertical="center" wrapText="1"/>
    </xf>
    <xf numFmtId="164" fontId="29" fillId="5" borderId="0" xfId="4" applyNumberFormat="1" applyFont="1" applyFill="1" applyAlignment="1" applyProtection="1">
      <alignment horizontal="right" vertical="center"/>
      <protection locked="0"/>
    </xf>
    <xf numFmtId="164" fontId="6" fillId="5" borderId="0" xfId="4" applyNumberFormat="1" applyFont="1" applyFill="1" applyAlignment="1" applyProtection="1">
      <alignment horizontal="right" vertical="center"/>
      <protection locked="0"/>
    </xf>
    <xf numFmtId="164" fontId="27" fillId="5" borderId="92" xfId="8" quotePrefix="1" applyNumberFormat="1" applyFont="1" applyFill="1" applyBorder="1" applyAlignment="1">
      <alignment horizontal="center" vertical="center"/>
    </xf>
    <xf numFmtId="164" fontId="27" fillId="5" borderId="38" xfId="4" applyNumberFormat="1" applyFont="1" applyFill="1" applyBorder="1" applyAlignment="1">
      <alignment horizontal="right" vertical="center"/>
    </xf>
    <xf numFmtId="164" fontId="27" fillId="5" borderId="2" xfId="4" applyNumberFormat="1" applyFont="1" applyFill="1" applyBorder="1" applyAlignment="1">
      <alignment horizontal="right" vertical="center"/>
    </xf>
    <xf numFmtId="164" fontId="27" fillId="5" borderId="2" xfId="4" applyNumberFormat="1" applyFont="1" applyFill="1" applyBorder="1" applyAlignment="1">
      <alignment horizontal="right" vertical="top"/>
    </xf>
    <xf numFmtId="164" fontId="6" fillId="5" borderId="11" xfId="4" applyNumberFormat="1" applyFont="1" applyFill="1" applyBorder="1" applyAlignment="1" applyProtection="1">
      <alignment horizontal="right" vertical="center"/>
      <protection locked="0"/>
    </xf>
    <xf numFmtId="171" fontId="6" fillId="0" borderId="55" xfId="4" applyNumberFormat="1" applyFont="1" applyBorder="1" applyAlignment="1" applyProtection="1">
      <alignment vertical="center"/>
      <protection locked="0"/>
    </xf>
    <xf numFmtId="165" fontId="6" fillId="5" borderId="0" xfId="4" applyFont="1" applyFill="1" applyAlignment="1" applyProtection="1">
      <alignment vertical="center"/>
      <protection locked="0"/>
    </xf>
    <xf numFmtId="175" fontId="6" fillId="5" borderId="11" xfId="4" applyNumberFormat="1" applyFont="1" applyFill="1" applyBorder="1" applyAlignment="1" applyProtection="1">
      <alignment horizontal="right" vertical="center"/>
      <protection locked="0"/>
    </xf>
    <xf numFmtId="165" fontId="6" fillId="5" borderId="2" xfId="4" applyFont="1" applyFill="1" applyBorder="1" applyAlignment="1">
      <alignment vertical="top"/>
    </xf>
    <xf numFmtId="171" fontId="6" fillId="0" borderId="81" xfId="0" applyNumberFormat="1" applyFont="1" applyBorder="1" applyAlignment="1">
      <alignment vertical="center"/>
    </xf>
    <xf numFmtId="165" fontId="27" fillId="5" borderId="2" xfId="4" applyFont="1" applyFill="1" applyBorder="1" applyAlignment="1">
      <alignment vertical="center"/>
    </xf>
    <xf numFmtId="165" fontId="27" fillId="5" borderId="2" xfId="4" applyFont="1" applyFill="1" applyBorder="1" applyAlignment="1">
      <alignment vertical="top"/>
    </xf>
    <xf numFmtId="175" fontId="6" fillId="5" borderId="2" xfId="4" applyNumberFormat="1" applyFont="1" applyFill="1" applyBorder="1" applyAlignment="1" applyProtection="1">
      <alignment horizontal="right" vertical="center"/>
      <protection locked="0"/>
    </xf>
    <xf numFmtId="171" fontId="6" fillId="0" borderId="82" xfId="4" applyNumberFormat="1" applyFont="1" applyBorder="1" applyAlignment="1" applyProtection="1">
      <alignment vertical="center"/>
      <protection locked="0"/>
    </xf>
    <xf numFmtId="175" fontId="6" fillId="5" borderId="16" xfId="4" applyNumberFormat="1" applyFont="1" applyFill="1" applyBorder="1" applyAlignment="1" applyProtection="1">
      <alignment horizontal="right" vertical="center"/>
      <protection locked="0"/>
    </xf>
    <xf numFmtId="164" fontId="6" fillId="5" borderId="0" xfId="4" applyNumberFormat="1" applyFont="1" applyFill="1" applyAlignment="1">
      <alignment horizontal="right" vertical="center"/>
    </xf>
    <xf numFmtId="165" fontId="28" fillId="5" borderId="0" xfId="4" applyFont="1" applyFill="1" applyAlignment="1" applyProtection="1">
      <alignment horizontal="left" vertical="top"/>
      <protection locked="0"/>
    </xf>
    <xf numFmtId="0" fontId="1" fillId="5" borderId="2" xfId="0" applyFont="1" applyFill="1" applyBorder="1" applyAlignment="1">
      <alignment horizontal="left" vertical="top" wrapText="1"/>
    </xf>
    <xf numFmtId="171" fontId="1" fillId="5" borderId="2" xfId="0" applyNumberFormat="1" applyFont="1" applyFill="1" applyBorder="1" applyAlignment="1">
      <alignment horizontal="center" vertical="top"/>
    </xf>
    <xf numFmtId="165" fontId="15" fillId="0" borderId="30" xfId="4" applyFont="1" applyBorder="1" applyAlignment="1">
      <alignment horizontal="center" vertical="center" wrapText="1"/>
    </xf>
    <xf numFmtId="165" fontId="15" fillId="0" borderId="31" xfId="4" applyFont="1" applyBorder="1" applyAlignment="1">
      <alignment horizontal="center" vertical="center" wrapText="1"/>
    </xf>
    <xf numFmtId="165" fontId="15" fillId="0" borderId="32" xfId="4" applyFont="1" applyBorder="1" applyAlignment="1">
      <alignment horizontal="center" vertical="center" wrapText="1"/>
    </xf>
    <xf numFmtId="165" fontId="15" fillId="0" borderId="26" xfId="4" applyFont="1" applyBorder="1" applyAlignment="1">
      <alignment horizontal="center" vertical="center" wrapText="1"/>
    </xf>
    <xf numFmtId="165" fontId="15" fillId="0" borderId="32" xfId="4" applyFont="1" applyBorder="1" applyAlignment="1">
      <alignment horizontal="center" vertical="center"/>
    </xf>
    <xf numFmtId="165" fontId="15" fillId="0" borderId="26" xfId="4" applyFont="1" applyBorder="1" applyAlignment="1">
      <alignment horizontal="center" vertical="center"/>
    </xf>
    <xf numFmtId="0" fontId="28" fillId="5" borderId="86" xfId="0" applyFont="1" applyFill="1" applyBorder="1" applyAlignment="1">
      <alignment horizontal="center" vertical="top"/>
    </xf>
    <xf numFmtId="0" fontId="28" fillId="5" borderId="83" xfId="0" applyFont="1" applyFill="1" applyBorder="1" applyAlignment="1">
      <alignment horizontal="center" vertical="top"/>
    </xf>
    <xf numFmtId="0" fontId="28" fillId="5" borderId="86" xfId="0" applyFont="1" applyFill="1" applyBorder="1" applyAlignment="1">
      <alignment horizontal="center" vertical="top" wrapText="1"/>
    </xf>
    <xf numFmtId="0" fontId="28" fillId="5" borderId="83" xfId="0" applyFont="1" applyFill="1" applyBorder="1" applyAlignment="1">
      <alignment horizontal="center" vertical="top" wrapText="1"/>
    </xf>
    <xf numFmtId="165" fontId="14" fillId="0" borderId="30" xfId="4" applyFont="1" applyBorder="1" applyAlignment="1">
      <alignment horizontal="center"/>
    </xf>
    <xf numFmtId="165" fontId="14" fillId="0" borderId="34" xfId="4" applyFont="1" applyBorder="1" applyAlignment="1">
      <alignment horizontal="center"/>
    </xf>
    <xf numFmtId="165" fontId="14" fillId="0" borderId="31" xfId="4" applyFont="1" applyBorder="1" applyAlignment="1">
      <alignment horizontal="center"/>
    </xf>
    <xf numFmtId="165" fontId="14" fillId="0" borderId="32" xfId="4" applyFont="1" applyBorder="1" applyAlignment="1" applyProtection="1">
      <alignment horizontal="justify" vertical="top" wrapText="1"/>
      <protection locked="0"/>
    </xf>
    <xf numFmtId="165" fontId="14" fillId="0" borderId="0" xfId="4" applyFont="1" applyAlignment="1" applyProtection="1">
      <alignment horizontal="justify" vertical="top" wrapText="1"/>
      <protection locked="0"/>
    </xf>
    <xf numFmtId="165" fontId="14" fillId="0" borderId="26" xfId="4" applyFont="1" applyBorder="1" applyAlignment="1" applyProtection="1">
      <alignment horizontal="justify" vertical="top" wrapText="1"/>
      <protection locked="0"/>
    </xf>
    <xf numFmtId="165" fontId="14" fillId="0" borderId="33" xfId="4" applyFont="1" applyBorder="1" applyAlignment="1" applyProtection="1">
      <alignment horizontal="justify" vertical="top" wrapText="1"/>
      <protection locked="0"/>
    </xf>
    <xf numFmtId="165" fontId="14" fillId="0" borderId="27" xfId="4" applyFont="1" applyBorder="1" applyAlignment="1" applyProtection="1">
      <alignment horizontal="justify" vertical="top" wrapText="1"/>
      <protection locked="0"/>
    </xf>
    <xf numFmtId="165" fontId="14" fillId="0" borderId="28" xfId="4" applyFont="1" applyBorder="1" applyAlignment="1" applyProtection="1">
      <alignment horizontal="justify" vertical="top" wrapText="1"/>
      <protection locked="0"/>
    </xf>
    <xf numFmtId="165" fontId="21" fillId="0" borderId="35" xfId="4" applyFont="1" applyBorder="1" applyAlignment="1" applyProtection="1">
      <alignment horizontal="center" vertical="center"/>
      <protection locked="0"/>
    </xf>
    <xf numFmtId="165" fontId="21" fillId="0" borderId="39" xfId="4" applyFont="1" applyBorder="1" applyAlignment="1" applyProtection="1">
      <alignment horizontal="center" vertical="center"/>
      <protection locked="0"/>
    </xf>
    <xf numFmtId="165" fontId="21" fillId="0" borderId="43" xfId="4" applyFont="1" applyBorder="1" applyAlignment="1" applyProtection="1">
      <alignment horizontal="center" vertical="center"/>
      <protection locked="0"/>
    </xf>
    <xf numFmtId="165" fontId="21" fillId="0" borderId="36" xfId="4" applyFont="1" applyBorder="1" applyAlignment="1" applyProtection="1">
      <alignment horizontal="center" vertical="center"/>
      <protection locked="0"/>
    </xf>
    <xf numFmtId="165" fontId="21" fillId="0" borderId="40" xfId="4" applyFont="1" applyBorder="1" applyAlignment="1" applyProtection="1">
      <alignment horizontal="center" vertical="center"/>
      <protection locked="0"/>
    </xf>
    <xf numFmtId="165" fontId="21" fillId="0" borderId="44" xfId="4" applyFont="1" applyBorder="1" applyAlignment="1" applyProtection="1">
      <alignment horizontal="center" vertical="center"/>
      <protection locked="0"/>
    </xf>
    <xf numFmtId="165" fontId="21" fillId="0" borderId="37" xfId="4" applyFont="1" applyBorder="1" applyAlignment="1" applyProtection="1">
      <alignment horizontal="center" vertical="center"/>
      <protection locked="0"/>
    </xf>
    <xf numFmtId="165" fontId="21" fillId="0" borderId="41" xfId="4" applyFont="1" applyBorder="1" applyAlignment="1" applyProtection="1">
      <alignment horizontal="center" vertical="center"/>
      <protection locked="0"/>
    </xf>
    <xf numFmtId="165" fontId="21" fillId="0" borderId="45" xfId="4" applyFont="1" applyBorder="1" applyAlignment="1" applyProtection="1">
      <alignment horizontal="center" vertical="center"/>
      <protection locked="0"/>
    </xf>
    <xf numFmtId="165" fontId="21" fillId="0" borderId="38" xfId="4" applyFont="1" applyBorder="1" applyAlignment="1" applyProtection="1">
      <alignment horizontal="center" vertical="center"/>
      <protection locked="0"/>
    </xf>
    <xf numFmtId="165" fontId="21" fillId="0" borderId="2" xfId="4" applyFont="1" applyBorder="1" applyAlignment="1" applyProtection="1">
      <alignment horizontal="center" vertical="center"/>
      <protection locked="0"/>
    </xf>
    <xf numFmtId="165" fontId="21" fillId="0" borderId="46" xfId="4" applyFont="1" applyBorder="1" applyAlignment="1" applyProtection="1">
      <alignment horizontal="center" vertical="center"/>
      <protection locked="0"/>
    </xf>
    <xf numFmtId="168" fontId="21" fillId="0" borderId="38" xfId="4" applyNumberFormat="1" applyFont="1" applyBorder="1" applyAlignment="1" applyProtection="1">
      <alignment horizontal="center" vertical="center" wrapText="1"/>
      <protection locked="0"/>
    </xf>
    <xf numFmtId="168" fontId="21" fillId="0" borderId="2" xfId="4" applyNumberFormat="1" applyFont="1" applyBorder="1" applyAlignment="1" applyProtection="1">
      <alignment horizontal="center" vertical="center" wrapText="1"/>
      <protection locked="0"/>
    </xf>
    <xf numFmtId="168" fontId="21" fillId="0" borderId="46" xfId="4" applyNumberFormat="1" applyFont="1" applyBorder="1" applyAlignment="1" applyProtection="1">
      <alignment horizontal="center" vertical="center" wrapText="1"/>
      <protection locked="0"/>
    </xf>
    <xf numFmtId="168" fontId="21" fillId="0" borderId="31" xfId="4" applyNumberFormat="1" applyFont="1" applyBorder="1" applyAlignment="1" applyProtection="1">
      <alignment horizontal="center" vertical="center" wrapText="1"/>
      <protection locked="0"/>
    </xf>
    <xf numFmtId="168" fontId="21" fillId="0" borderId="42" xfId="4" applyNumberFormat="1" applyFont="1" applyBorder="1" applyAlignment="1" applyProtection="1">
      <alignment horizontal="center" vertical="center" wrapText="1"/>
      <protection locked="0"/>
    </xf>
    <xf numFmtId="0" fontId="4" fillId="0" borderId="5" xfId="0" applyFont="1" applyBorder="1" applyAlignment="1">
      <alignment horizontal="center"/>
    </xf>
    <xf numFmtId="0" fontId="1" fillId="0" borderId="2" xfId="0" applyFont="1" applyBorder="1" applyAlignment="1">
      <alignment horizontal="left" wrapText="1"/>
    </xf>
    <xf numFmtId="0" fontId="35" fillId="5" borderId="6" xfId="8" applyFont="1" applyFill="1" applyBorder="1" applyAlignment="1">
      <alignment horizontal="center" vertical="center" wrapText="1"/>
    </xf>
    <xf numFmtId="0" fontId="35" fillId="5" borderId="10" xfId="8" applyFont="1" applyFill="1" applyBorder="1" applyAlignment="1">
      <alignment horizontal="center" vertical="center" wrapText="1"/>
    </xf>
    <xf numFmtId="0" fontId="35" fillId="5" borderId="14" xfId="8" applyFont="1" applyFill="1" applyBorder="1" applyAlignment="1">
      <alignment horizontal="center" vertical="center" wrapText="1"/>
    </xf>
    <xf numFmtId="0" fontId="35" fillId="5" borderId="38" xfId="8" applyFont="1" applyFill="1" applyBorder="1" applyAlignment="1">
      <alignment horizontal="center" vertical="center"/>
    </xf>
    <xf numFmtId="0" fontId="35" fillId="5" borderId="2" xfId="8" applyFont="1" applyFill="1" applyBorder="1" applyAlignment="1">
      <alignment horizontal="center" vertical="center"/>
    </xf>
    <xf numFmtId="0" fontId="35" fillId="5" borderId="46" xfId="8" applyFont="1" applyFill="1" applyBorder="1" applyAlignment="1">
      <alignment horizontal="center" vertical="center"/>
    </xf>
    <xf numFmtId="0" fontId="35" fillId="5" borderId="38" xfId="8" applyFont="1" applyFill="1" applyBorder="1" applyAlignment="1">
      <alignment horizontal="center" vertical="center" wrapText="1"/>
    </xf>
    <xf numFmtId="0" fontId="35" fillId="5" borderId="2" xfId="8" applyFont="1" applyFill="1" applyBorder="1" applyAlignment="1">
      <alignment horizontal="center" vertical="center" wrapText="1"/>
    </xf>
    <xf numFmtId="0" fontId="35" fillId="5" borderId="46" xfId="8" applyFont="1" applyFill="1" applyBorder="1" applyAlignment="1">
      <alignment horizontal="center" vertical="center" wrapText="1"/>
    </xf>
    <xf numFmtId="164" fontId="27" fillId="5" borderId="38" xfId="8" applyNumberFormat="1" applyFont="1" applyFill="1" applyBorder="1" applyAlignment="1">
      <alignment horizontal="center" vertical="center"/>
    </xf>
    <xf numFmtId="164" fontId="27" fillId="5" borderId="2" xfId="8" applyNumberFormat="1" applyFont="1" applyFill="1" applyBorder="1" applyAlignment="1">
      <alignment horizontal="center" vertical="center"/>
    </xf>
    <xf numFmtId="164" fontId="27" fillId="5" borderId="46" xfId="8" applyNumberFormat="1" applyFont="1" applyFill="1" applyBorder="1" applyAlignment="1">
      <alignment horizontal="center" vertical="center"/>
    </xf>
    <xf numFmtId="164" fontId="35" fillId="5" borderId="9" xfId="8" applyNumberFormat="1" applyFont="1" applyFill="1" applyBorder="1" applyAlignment="1">
      <alignment horizontal="center" vertical="center"/>
    </xf>
    <xf numFmtId="164" fontId="35" fillId="5" borderId="13" xfId="8" applyNumberFormat="1" applyFont="1" applyFill="1" applyBorder="1" applyAlignment="1">
      <alignment horizontal="center" vertical="center"/>
    </xf>
    <xf numFmtId="164" fontId="35" fillId="5" borderId="17" xfId="8" applyNumberFormat="1" applyFont="1" applyFill="1" applyBorder="1" applyAlignment="1">
      <alignment horizontal="center" vertical="center"/>
    </xf>
    <xf numFmtId="0" fontId="13" fillId="0" borderId="6" xfId="0" quotePrefix="1" applyFont="1" applyBorder="1" applyAlignment="1" applyProtection="1">
      <alignment horizontal="center" vertical="center" wrapText="1"/>
      <protection locked="0"/>
    </xf>
    <xf numFmtId="0" fontId="13" fillId="0" borderId="10" xfId="0" quotePrefix="1" applyFont="1" applyBorder="1" applyAlignment="1" applyProtection="1">
      <alignment horizontal="center" vertical="center" wrapText="1"/>
      <protection locked="0"/>
    </xf>
    <xf numFmtId="0" fontId="13" fillId="0" borderId="14" xfId="0" quotePrefix="1" applyFont="1" applyBorder="1" applyAlignment="1" applyProtection="1">
      <alignment horizontal="center" vertical="center" wrapText="1"/>
      <protection locked="0"/>
    </xf>
    <xf numFmtId="0" fontId="13" fillId="0" borderId="7"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12" xfId="0" applyFont="1" applyBorder="1" applyAlignment="1" applyProtection="1">
      <alignment horizontal="center" vertical="center"/>
      <protection locked="0"/>
    </xf>
    <xf numFmtId="0" fontId="13" fillId="0" borderId="15"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164" fontId="13" fillId="0" borderId="9" xfId="0" applyNumberFormat="1" applyFont="1" applyBorder="1" applyAlignment="1" applyProtection="1">
      <alignment horizontal="center" vertical="center"/>
      <protection locked="0"/>
    </xf>
    <xf numFmtId="164" fontId="13" fillId="0" borderId="13" xfId="0" applyNumberFormat="1" applyFont="1" applyBorder="1" applyAlignment="1" applyProtection="1">
      <alignment horizontal="center" vertical="center"/>
      <protection locked="0"/>
    </xf>
    <xf numFmtId="164" fontId="13" fillId="0" borderId="17" xfId="0" applyNumberFormat="1" applyFont="1" applyBorder="1" applyAlignment="1" applyProtection="1">
      <alignment horizontal="center" vertical="center"/>
      <protection locked="0"/>
    </xf>
    <xf numFmtId="174" fontId="3" fillId="0" borderId="11" xfId="0" applyNumberFormat="1" applyFont="1" applyBorder="1" applyAlignment="1" applyProtection="1">
      <alignment horizontal="right"/>
      <protection locked="0"/>
    </xf>
    <xf numFmtId="174" fontId="3" fillId="0" borderId="11" xfId="0" applyNumberFormat="1" applyFont="1" applyBorder="1" applyAlignment="1">
      <alignment horizontal="center"/>
    </xf>
    <xf numFmtId="174" fontId="1" fillId="0" borderId="2" xfId="0" applyNumberFormat="1" applyFont="1" applyBorder="1"/>
  </cellXfs>
  <cellStyles count="10">
    <cellStyle name="Comma 2" xfId="5" xr:uid="{F48445D9-A82E-4211-86ED-F5C3A6590D1A}"/>
    <cellStyle name="Currency 2 2 10" xfId="6" xr:uid="{5F132B56-A9D4-4E89-A865-5C87742D3796}"/>
    <cellStyle name="Normal" xfId="0" builtinId="0"/>
    <cellStyle name="Normal 2" xfId="2" xr:uid="{00000000-0005-0000-0000-000002000000}"/>
    <cellStyle name="Normal 2 2" xfId="8" xr:uid="{EEDD3C22-7CF6-4A87-9994-AC4A51F40EB4}"/>
    <cellStyle name="Normal 29 3" xfId="9" xr:uid="{ADB3AF6B-1FCB-486D-AE32-1AA8C4895B6F}"/>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c2df6ccc2456f0f7/CLIENTS/ESKOM/PROJECTS/19.%20Asbestos%20Removal/Western%20Cape/CLN/West%20Coast%20CLN/Asbestos%20Removal%20BOQ%20for%20West%20Coast%20CLN%2014.09.2023%20PRICED%20Rev%203.xlsx" TargetMode="External"/><Relationship Id="rId1" Type="http://schemas.openxmlformats.org/officeDocument/2006/relationships/externalLinkPath" Target="/c2df6ccc2456f0f7/CLIENTS/ESKOM/PROJECTS/19.%20Asbestos%20Removal/Western%20Cape/CLN/West%20Coast%20CLN/Asbestos%20Removal%20BOQ%20for%20West%20Coast%20CLN%2014.09.2023%20PRICED%20Rev%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Preamble"/>
      <sheetName val="1. P&amp;G's"/>
      <sheetName val="1. P&amp;G"/>
      <sheetName val="2. AURORA"/>
      <sheetName val="3. JUNO"/>
      <sheetName val="4. SHEQ"/>
      <sheetName val="SUMMARY"/>
    </sheetNames>
    <sheetDataSet>
      <sheetData sheetId="0"/>
      <sheetData sheetId="1">
        <row r="1">
          <cell r="A1" t="str">
            <v>ESKOM</v>
          </cell>
        </row>
        <row r="2">
          <cell r="A2" t="str">
            <v>ASBESTOS REMOVAL FROM SUBSTATIONS IN THE WESTERN CAPE</v>
          </cell>
        </row>
      </sheetData>
      <sheetData sheetId="2"/>
      <sheetData sheetId="3"/>
      <sheetData sheetId="4"/>
      <sheetData sheetId="5">
        <row r="1">
          <cell r="A1" t="str">
            <v>ESKOM</v>
          </cell>
        </row>
        <row r="2">
          <cell r="A2" t="str">
            <v>ASBESTOS REMOVAL FROM SUBSTATIONS IN THE WESTERN CAPE</v>
          </cell>
        </row>
      </sheetData>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dimension ref="A1:B35"/>
  <sheetViews>
    <sheetView view="pageBreakPreview" topLeftCell="A21" zoomScaleNormal="100" zoomScaleSheetLayoutView="100" workbookViewId="0">
      <selection activeCell="H19" sqref="H19"/>
    </sheetView>
  </sheetViews>
  <sheetFormatPr defaultColWidth="9.109375" defaultRowHeight="12.6"/>
  <cols>
    <col min="1" max="1" width="52.44140625" style="64" customWidth="1"/>
    <col min="2" max="2" width="50.109375" style="64" customWidth="1"/>
    <col min="3" max="16384" width="9.109375" style="64"/>
  </cols>
  <sheetData>
    <row r="1" spans="1:2" ht="13.2" thickBot="1"/>
    <row r="2" spans="1:2" ht="24.6" customHeight="1">
      <c r="A2" s="401" t="s">
        <v>249</v>
      </c>
      <c r="B2" s="402"/>
    </row>
    <row r="3" spans="1:2">
      <c r="A3" s="403"/>
      <c r="B3" s="404"/>
    </row>
    <row r="4" spans="1:2">
      <c r="A4" s="403"/>
      <c r="B4" s="404"/>
    </row>
    <row r="5" spans="1:2">
      <c r="A5" s="65"/>
      <c r="B5" s="66"/>
    </row>
    <row r="6" spans="1:2" ht="32.4" customHeight="1">
      <c r="A6" s="405" t="s">
        <v>250</v>
      </c>
      <c r="B6" s="406"/>
    </row>
    <row r="7" spans="1:2" ht="24.6">
      <c r="A7" s="67" t="s">
        <v>98</v>
      </c>
      <c r="B7" s="68"/>
    </row>
    <row r="8" spans="1:2" ht="24.6">
      <c r="A8" s="69"/>
      <c r="B8" s="70"/>
    </row>
    <row r="9" spans="1:2" ht="17.399999999999999">
      <c r="A9" s="71" t="s">
        <v>99</v>
      </c>
      <c r="B9" s="72"/>
    </row>
    <row r="10" spans="1:2" ht="17.399999999999999">
      <c r="A10" s="71"/>
      <c r="B10" s="73"/>
    </row>
    <row r="11" spans="1:2" ht="17.399999999999999">
      <c r="A11" s="71" t="s">
        <v>100</v>
      </c>
      <c r="B11" s="72"/>
    </row>
    <row r="12" spans="1:2" ht="17.399999999999999">
      <c r="A12" s="71"/>
      <c r="B12" s="74"/>
    </row>
    <row r="13" spans="1:2" ht="17.399999999999999">
      <c r="A13" s="75" t="s">
        <v>101</v>
      </c>
      <c r="B13" s="76"/>
    </row>
    <row r="14" spans="1:2" ht="17.399999999999999">
      <c r="A14" s="77"/>
      <c r="B14" s="73"/>
    </row>
    <row r="15" spans="1:2" ht="17.399999999999999">
      <c r="A15" s="71"/>
      <c r="B15" s="78"/>
    </row>
    <row r="16" spans="1:2" ht="13.2">
      <c r="A16" s="79"/>
      <c r="B16" s="80"/>
    </row>
    <row r="17" spans="1:2" ht="17.399999999999999">
      <c r="A17" s="71" t="s">
        <v>102</v>
      </c>
      <c r="B17" s="78">
        <f>SUMMARY!D20</f>
        <v>0</v>
      </c>
    </row>
    <row r="18" spans="1:2" ht="13.2">
      <c r="A18" s="81" t="s">
        <v>103</v>
      </c>
      <c r="B18" s="80"/>
    </row>
    <row r="19" spans="1:2" ht="21">
      <c r="A19" s="71" t="s">
        <v>104</v>
      </c>
      <c r="B19" s="82"/>
    </row>
    <row r="20" spans="1:2" ht="13.2">
      <c r="A20" s="81"/>
      <c r="B20" s="83"/>
    </row>
    <row r="21" spans="1:2" ht="13.2">
      <c r="A21" s="84"/>
      <c r="B21" s="83"/>
    </row>
    <row r="22" spans="1:2" ht="17.399999999999999">
      <c r="A22" s="75"/>
      <c r="B22" s="85"/>
    </row>
    <row r="23" spans="1:2" ht="15.6">
      <c r="A23" s="86"/>
      <c r="B23" s="87"/>
    </row>
    <row r="24" spans="1:2" ht="17.399999999999999">
      <c r="A24" s="75" t="s">
        <v>105</v>
      </c>
      <c r="B24" s="72"/>
    </row>
    <row r="25" spans="1:2" ht="15.6">
      <c r="A25" s="86"/>
      <c r="B25" s="87"/>
    </row>
    <row r="26" spans="1:2" ht="17.399999999999999">
      <c r="A26" s="75" t="s">
        <v>106</v>
      </c>
      <c r="B26" s="72"/>
    </row>
    <row r="27" spans="1:2" ht="13.2">
      <c r="A27" s="84"/>
      <c r="B27" s="73"/>
    </row>
    <row r="28" spans="1:2" ht="15.6">
      <c r="A28" s="86"/>
      <c r="B28" s="87"/>
    </row>
    <row r="29" spans="1:2" ht="15.6">
      <c r="A29" s="86"/>
      <c r="B29" s="87"/>
    </row>
    <row r="30" spans="1:2" ht="17.399999999999999">
      <c r="A30" s="75" t="s">
        <v>107</v>
      </c>
      <c r="B30" s="72"/>
    </row>
    <row r="31" spans="1:2" ht="17.399999999999999">
      <c r="A31" s="84"/>
      <c r="B31" s="72"/>
    </row>
    <row r="32" spans="1:2" ht="17.399999999999999">
      <c r="A32" s="84"/>
      <c r="B32" s="74"/>
    </row>
    <row r="33" spans="1:2">
      <c r="A33" s="84"/>
      <c r="B33" s="88"/>
    </row>
    <row r="34" spans="1:2" ht="17.399999999999999">
      <c r="A34" s="75" t="s">
        <v>108</v>
      </c>
      <c r="B34" s="72"/>
    </row>
    <row r="35" spans="1:2" ht="18" thickBot="1">
      <c r="A35" s="89"/>
      <c r="B35" s="90"/>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dimension ref="A1:B57"/>
  <sheetViews>
    <sheetView view="pageBreakPreview" zoomScale="110" zoomScaleNormal="100" zoomScaleSheetLayoutView="110" workbookViewId="0">
      <selection activeCell="A5" sqref="A5:XFD5"/>
    </sheetView>
  </sheetViews>
  <sheetFormatPr defaultColWidth="9.109375" defaultRowHeight="13.2"/>
  <cols>
    <col min="1" max="1" width="8.44140625" style="98" customWidth="1"/>
    <col min="2" max="2" width="110.33203125" style="100" customWidth="1"/>
    <col min="3" max="16384" width="9.109375" style="100"/>
  </cols>
  <sheetData>
    <row r="1" spans="1:2" s="93" customFormat="1">
      <c r="A1" s="92" t="s">
        <v>92</v>
      </c>
    </row>
    <row r="2" spans="1:2" s="93" customFormat="1">
      <c r="A2" s="92" t="s">
        <v>249</v>
      </c>
    </row>
    <row r="3" spans="1:2" s="93" customFormat="1">
      <c r="A3" s="92" t="s">
        <v>109</v>
      </c>
    </row>
    <row r="4" spans="1:2" s="93" customFormat="1">
      <c r="A4" s="92" t="s">
        <v>250</v>
      </c>
    </row>
    <row r="5" spans="1:2" s="93" customFormat="1">
      <c r="A5" s="94" t="s">
        <v>110</v>
      </c>
    </row>
    <row r="6" spans="1:2" s="93" customFormat="1">
      <c r="A6" s="91"/>
    </row>
    <row r="7" spans="1:2" s="93" customFormat="1" ht="26.4">
      <c r="A7" s="91">
        <v>1</v>
      </c>
      <c r="B7" s="95" t="s">
        <v>111</v>
      </c>
    </row>
    <row r="8" spans="1:2" s="93" customFormat="1">
      <c r="A8" s="91"/>
      <c r="B8" s="95"/>
    </row>
    <row r="9" spans="1:2" s="93" customFormat="1">
      <c r="A9" s="91">
        <v>2</v>
      </c>
      <c r="B9" s="95" t="s">
        <v>112</v>
      </c>
    </row>
    <row r="10" spans="1:2" s="93" customFormat="1">
      <c r="A10" s="91"/>
      <c r="B10" s="95"/>
    </row>
    <row r="11" spans="1:2" s="93" customFormat="1" ht="26.4">
      <c r="A11" s="91">
        <v>3</v>
      </c>
      <c r="B11" s="95" t="s">
        <v>113</v>
      </c>
    </row>
    <row r="12" spans="1:2" s="93" customFormat="1">
      <c r="A12" s="91"/>
      <c r="B12" s="95"/>
    </row>
    <row r="13" spans="1:2" s="93" customFormat="1" ht="26.4">
      <c r="A13" s="91">
        <v>4</v>
      </c>
      <c r="B13" s="95" t="s">
        <v>114</v>
      </c>
    </row>
    <row r="14" spans="1:2" s="93" customFormat="1">
      <c r="A14" s="91"/>
      <c r="B14" s="95"/>
    </row>
    <row r="15" spans="1:2" s="93" customFormat="1" ht="26.4">
      <c r="A15" s="91">
        <v>5</v>
      </c>
      <c r="B15" s="95" t="s">
        <v>115</v>
      </c>
    </row>
    <row r="16" spans="1:2" s="93" customFormat="1">
      <c r="A16" s="91"/>
      <c r="B16" s="95"/>
    </row>
    <row r="17" spans="1:2" s="93" customFormat="1">
      <c r="A17" s="91">
        <v>6</v>
      </c>
      <c r="B17" s="95" t="s">
        <v>116</v>
      </c>
    </row>
    <row r="18" spans="1:2" s="93" customFormat="1">
      <c r="A18" s="91"/>
      <c r="B18" s="95"/>
    </row>
    <row r="19" spans="1:2" s="93" customFormat="1">
      <c r="A19" s="94" t="s">
        <v>117</v>
      </c>
      <c r="B19" s="96" t="s">
        <v>118</v>
      </c>
    </row>
    <row r="20" spans="1:2" s="93" customFormat="1">
      <c r="A20" s="91"/>
      <c r="B20" s="95"/>
    </row>
    <row r="21" spans="1:2" s="93" customFormat="1" ht="39.6">
      <c r="A21" s="91">
        <v>1</v>
      </c>
      <c r="B21" s="95" t="s">
        <v>119</v>
      </c>
    </row>
    <row r="22" spans="1:2" s="93" customFormat="1">
      <c r="A22" s="91"/>
      <c r="B22" s="95"/>
    </row>
    <row r="23" spans="1:2" s="93" customFormat="1">
      <c r="A23" s="94" t="s">
        <v>120</v>
      </c>
      <c r="B23" s="96" t="s">
        <v>121</v>
      </c>
    </row>
    <row r="24" spans="1:2" s="93" customFormat="1">
      <c r="A24" s="91"/>
      <c r="B24" s="95"/>
    </row>
    <row r="25" spans="1:2" s="93" customFormat="1" ht="66">
      <c r="A25" s="91">
        <v>1</v>
      </c>
      <c r="B25" s="95" t="s">
        <v>122</v>
      </c>
    </row>
    <row r="26" spans="1:2" s="93" customFormat="1">
      <c r="A26" s="91"/>
      <c r="B26" s="95"/>
    </row>
    <row r="27" spans="1:2" s="93" customFormat="1">
      <c r="A27" s="91">
        <v>2</v>
      </c>
      <c r="B27" s="95" t="s">
        <v>123</v>
      </c>
    </row>
    <row r="28" spans="1:2" s="93" customFormat="1">
      <c r="A28" s="91"/>
      <c r="B28" s="95"/>
    </row>
    <row r="29" spans="1:2" s="93" customFormat="1">
      <c r="A29" s="94" t="s">
        <v>124</v>
      </c>
      <c r="B29" s="96" t="s">
        <v>125</v>
      </c>
    </row>
    <row r="30" spans="1:2" s="93" customFormat="1">
      <c r="A30" s="91"/>
      <c r="B30" s="95"/>
    </row>
    <row r="31" spans="1:2" s="93" customFormat="1" ht="42.75" customHeight="1">
      <c r="A31" s="91">
        <v>1</v>
      </c>
      <c r="B31" s="95" t="s">
        <v>126</v>
      </c>
    </row>
    <row r="32" spans="1:2" s="93" customFormat="1">
      <c r="A32" s="91"/>
      <c r="B32" s="95"/>
    </row>
    <row r="33" spans="1:2" s="93" customFormat="1" ht="26.4">
      <c r="A33" s="91">
        <v>3</v>
      </c>
      <c r="B33" s="95" t="s">
        <v>127</v>
      </c>
    </row>
    <row r="34" spans="1:2" s="93" customFormat="1">
      <c r="A34" s="91"/>
      <c r="B34" s="95"/>
    </row>
    <row r="35" spans="1:2" s="93" customFormat="1" ht="15.75" customHeight="1">
      <c r="A35" s="91">
        <v>5</v>
      </c>
      <c r="B35" s="95" t="s">
        <v>128</v>
      </c>
    </row>
    <row r="36" spans="1:2" s="93" customFormat="1">
      <c r="A36" s="91"/>
      <c r="B36" s="95"/>
    </row>
    <row r="37" spans="1:2" s="93" customFormat="1" ht="26.4">
      <c r="A37" s="91">
        <v>6</v>
      </c>
      <c r="B37" s="95" t="s">
        <v>129</v>
      </c>
    </row>
    <row r="38" spans="1:2" s="93" customFormat="1">
      <c r="A38" s="91"/>
      <c r="B38" s="95"/>
    </row>
    <row r="39" spans="1:2" s="93" customFormat="1" ht="26.4">
      <c r="A39" s="91">
        <v>7</v>
      </c>
      <c r="B39" s="95" t="s">
        <v>130</v>
      </c>
    </row>
    <row r="40" spans="1:2" s="93" customFormat="1">
      <c r="A40" s="91"/>
      <c r="B40" s="95"/>
    </row>
    <row r="41" spans="1:2" s="93" customFormat="1">
      <c r="A41" s="94" t="s">
        <v>131</v>
      </c>
      <c r="B41" s="96" t="s">
        <v>132</v>
      </c>
    </row>
    <row r="42" spans="1:2" s="93" customFormat="1">
      <c r="A42" s="91"/>
      <c r="B42" s="95"/>
    </row>
    <row r="43" spans="1:2" s="93" customFormat="1">
      <c r="A43" s="91">
        <v>1</v>
      </c>
      <c r="B43" s="95" t="s">
        <v>133</v>
      </c>
    </row>
    <row r="44" spans="1:2" s="93" customFormat="1">
      <c r="A44" s="91"/>
      <c r="B44" s="95"/>
    </row>
    <row r="45" spans="1:2" s="93" customFormat="1" ht="52.8">
      <c r="A45" s="91">
        <v>2</v>
      </c>
      <c r="B45" s="95" t="s">
        <v>134</v>
      </c>
    </row>
    <row r="46" spans="1:2" s="93" customFormat="1">
      <c r="A46" s="91"/>
      <c r="B46" s="95"/>
    </row>
    <row r="47" spans="1:2" s="93" customFormat="1" ht="26.4">
      <c r="A47" s="91">
        <v>3</v>
      </c>
      <c r="B47" s="95" t="s">
        <v>135</v>
      </c>
    </row>
    <row r="48" spans="1:2" s="93" customFormat="1">
      <c r="A48" s="91"/>
      <c r="B48" s="95"/>
    </row>
    <row r="49" spans="1:2" s="93" customFormat="1" ht="26.4">
      <c r="A49" s="91">
        <v>4</v>
      </c>
      <c r="B49" s="95" t="s">
        <v>136</v>
      </c>
    </row>
    <row r="50" spans="1:2" s="93" customFormat="1">
      <c r="A50" s="91"/>
      <c r="B50" s="95"/>
    </row>
    <row r="51" spans="1:2" s="93" customFormat="1" ht="28.5" customHeight="1">
      <c r="A51" s="91">
        <v>5</v>
      </c>
      <c r="B51" s="95" t="s">
        <v>137</v>
      </c>
    </row>
    <row r="52" spans="1:2" s="93" customFormat="1" ht="30.75" customHeight="1">
      <c r="A52" s="91"/>
      <c r="B52" s="97" t="s">
        <v>138</v>
      </c>
    </row>
    <row r="53" spans="1:2">
      <c r="B53" s="99"/>
    </row>
    <row r="54" spans="1:2">
      <c r="B54" s="99"/>
    </row>
    <row r="55" spans="1:2">
      <c r="B55" s="99"/>
    </row>
    <row r="56" spans="1:2">
      <c r="B56" s="99"/>
    </row>
    <row r="57" spans="1:2">
      <c r="B57" s="99"/>
    </row>
  </sheetData>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1BB9-72F9-4EC9-B2C2-56D78ECB22B1}">
  <dimension ref="A1:I82"/>
  <sheetViews>
    <sheetView zoomScaleNormal="100" workbookViewId="0">
      <pane ySplit="6" topLeftCell="A7" activePane="bottomLeft" state="frozen"/>
      <selection activeCell="H9" sqref="H9"/>
      <selection pane="bottomLeft" activeCell="N18" sqref="N18"/>
    </sheetView>
  </sheetViews>
  <sheetFormatPr defaultColWidth="9.109375" defaultRowHeight="14.4"/>
  <cols>
    <col min="1" max="1" width="6.44140625" style="375" customWidth="1"/>
    <col min="2" max="2" width="48.44140625" style="259" customWidth="1"/>
    <col min="3" max="3" width="10.44140625" style="259" customWidth="1"/>
    <col min="4" max="4" width="6.109375" style="259" customWidth="1"/>
    <col min="5" max="5" width="15" style="272" customWidth="1"/>
    <col min="6" max="6" width="16.88671875" style="259" customWidth="1"/>
    <col min="7" max="7" width="16" style="259" customWidth="1"/>
    <col min="8" max="8" width="15.33203125" style="273" customWidth="1"/>
    <col min="9" max="9" width="15.33203125" style="259" customWidth="1"/>
    <col min="10" max="16384" width="9.109375" style="259"/>
  </cols>
  <sheetData>
    <row r="1" spans="1:8" s="247" customFormat="1" ht="15.6">
      <c r="A1" s="398" t="str">
        <f>[1]Preamble!A1</f>
        <v>ESKOM</v>
      </c>
      <c r="B1" s="243"/>
      <c r="C1" s="243"/>
      <c r="D1" s="243"/>
      <c r="E1" s="245"/>
      <c r="F1" s="246"/>
      <c r="H1" s="248"/>
    </row>
    <row r="2" spans="1:8" s="247" customFormat="1" ht="15.6">
      <c r="A2" s="398" t="str">
        <f>[1]Preamble!A2</f>
        <v>ASBESTOS REMOVAL FROM SUBSTATIONS IN THE WESTERN CAPE</v>
      </c>
      <c r="B2" s="243"/>
      <c r="C2" s="243"/>
      <c r="D2" s="243"/>
      <c r="E2" s="245"/>
      <c r="F2" s="246"/>
      <c r="H2" s="248"/>
    </row>
    <row r="3" spans="1:8" s="247" customFormat="1" ht="15.6">
      <c r="A3" s="398" t="str">
        <f>Preamble!A4</f>
        <v>OUTNIQUA CLN</v>
      </c>
      <c r="B3" s="243"/>
      <c r="C3" s="243"/>
      <c r="D3" s="243"/>
      <c r="E3" s="245"/>
      <c r="F3" s="246"/>
      <c r="H3" s="248"/>
    </row>
    <row r="5" spans="1:8" s="252" customFormat="1" ht="21" customHeight="1">
      <c r="A5" s="407" t="s">
        <v>142</v>
      </c>
      <c r="B5" s="409" t="s">
        <v>0</v>
      </c>
      <c r="C5" s="407" t="s">
        <v>1</v>
      </c>
      <c r="D5" s="249" t="s">
        <v>143</v>
      </c>
      <c r="E5" s="250" t="s">
        <v>315</v>
      </c>
      <c r="F5" s="250" t="s">
        <v>316</v>
      </c>
      <c r="G5" s="250" t="s">
        <v>317</v>
      </c>
      <c r="H5" s="251" t="s">
        <v>3</v>
      </c>
    </row>
    <row r="6" spans="1:8" s="256" customFormat="1" ht="19.5" customHeight="1">
      <c r="A6" s="408"/>
      <c r="B6" s="410"/>
      <c r="C6" s="408"/>
      <c r="D6" s="253"/>
      <c r="E6" s="254" t="s">
        <v>318</v>
      </c>
      <c r="F6" s="254" t="s">
        <v>319</v>
      </c>
      <c r="G6" s="254" t="s">
        <v>320</v>
      </c>
      <c r="H6" s="255" t="s">
        <v>321</v>
      </c>
    </row>
    <row r="7" spans="1:8">
      <c r="A7" s="371"/>
      <c r="B7" s="366"/>
      <c r="C7" s="257"/>
      <c r="D7" s="257"/>
      <c r="E7" s="257"/>
      <c r="F7" s="257"/>
      <c r="G7" s="257"/>
      <c r="H7" s="258"/>
    </row>
    <row r="8" spans="1:8">
      <c r="A8" s="371"/>
      <c r="B8" s="367" t="s">
        <v>322</v>
      </c>
      <c r="C8" s="257"/>
      <c r="D8" s="257"/>
      <c r="E8" s="257"/>
      <c r="F8" s="257"/>
      <c r="G8" s="257"/>
      <c r="H8" s="258"/>
    </row>
    <row r="9" spans="1:8">
      <c r="A9" s="371"/>
      <c r="B9" s="362"/>
      <c r="C9" s="257"/>
      <c r="D9" s="257"/>
      <c r="E9" s="257"/>
      <c r="F9" s="257"/>
      <c r="G9" s="257"/>
      <c r="H9" s="258"/>
    </row>
    <row r="10" spans="1:8">
      <c r="A10" s="371"/>
      <c r="B10" s="367" t="s">
        <v>323</v>
      </c>
      <c r="C10" s="257"/>
      <c r="D10" s="257"/>
      <c r="E10" s="257"/>
      <c r="F10" s="257"/>
      <c r="G10" s="257"/>
      <c r="H10" s="258"/>
    </row>
    <row r="11" spans="1:8">
      <c r="A11" s="371"/>
      <c r="B11" s="362"/>
      <c r="C11" s="257"/>
      <c r="D11" s="257"/>
      <c r="E11" s="257"/>
      <c r="F11" s="257"/>
      <c r="G11" s="257"/>
      <c r="H11" s="258"/>
    </row>
    <row r="12" spans="1:8">
      <c r="A12" s="371"/>
      <c r="B12" s="362" t="s">
        <v>324</v>
      </c>
      <c r="C12" s="257"/>
      <c r="D12" s="257"/>
      <c r="E12" s="257"/>
      <c r="F12" s="257"/>
      <c r="G12" s="257"/>
      <c r="H12" s="258"/>
    </row>
    <row r="13" spans="1:8">
      <c r="A13" s="371"/>
      <c r="B13" s="362"/>
      <c r="C13" s="257"/>
      <c r="D13" s="257"/>
      <c r="E13" s="257"/>
      <c r="F13" s="257"/>
      <c r="G13" s="257"/>
      <c r="H13" s="258"/>
    </row>
    <row r="14" spans="1:8">
      <c r="A14" s="371"/>
      <c r="B14" s="362"/>
      <c r="C14" s="257"/>
      <c r="D14" s="257"/>
      <c r="E14" s="257"/>
      <c r="F14" s="257"/>
      <c r="G14" s="257"/>
      <c r="H14" s="258"/>
    </row>
    <row r="15" spans="1:8">
      <c r="A15" s="371"/>
      <c r="B15" s="362"/>
      <c r="C15" s="257"/>
      <c r="D15" s="257"/>
      <c r="E15" s="257"/>
      <c r="F15" s="257"/>
      <c r="G15" s="257"/>
      <c r="H15" s="258"/>
    </row>
    <row r="16" spans="1:8">
      <c r="A16" s="371"/>
      <c r="B16" s="362"/>
      <c r="C16" s="257"/>
      <c r="D16" s="257"/>
      <c r="E16" s="257"/>
      <c r="F16" s="257"/>
      <c r="G16" s="257"/>
      <c r="H16" s="258"/>
    </row>
    <row r="17" spans="1:8">
      <c r="A17" s="371"/>
      <c r="B17" s="362"/>
      <c r="C17" s="257"/>
      <c r="D17" s="257"/>
      <c r="E17" s="257"/>
      <c r="F17" s="257"/>
      <c r="G17" s="257"/>
      <c r="H17" s="258"/>
    </row>
    <row r="18" spans="1:8">
      <c r="A18" s="371"/>
      <c r="B18" s="368" t="s">
        <v>325</v>
      </c>
      <c r="C18" s="260"/>
      <c r="D18" s="260"/>
      <c r="E18" s="260"/>
      <c r="F18" s="260"/>
      <c r="G18" s="260"/>
      <c r="H18" s="261"/>
    </row>
    <row r="19" spans="1:8">
      <c r="A19" s="371"/>
      <c r="B19" s="369"/>
      <c r="C19" s="260"/>
      <c r="D19" s="260"/>
      <c r="E19" s="260"/>
      <c r="F19" s="260"/>
      <c r="G19" s="260"/>
      <c r="H19" s="261"/>
    </row>
    <row r="20" spans="1:8" ht="26.25" customHeight="1">
      <c r="A20" s="372">
        <v>1</v>
      </c>
      <c r="B20" s="356" t="s">
        <v>326</v>
      </c>
      <c r="C20" s="260" t="s">
        <v>327</v>
      </c>
      <c r="D20" s="260">
        <v>1</v>
      </c>
      <c r="E20" s="400"/>
      <c r="F20" s="260"/>
      <c r="G20" s="400"/>
      <c r="H20" s="261">
        <f>SUM(E20:G20)</f>
        <v>0</v>
      </c>
    </row>
    <row r="21" spans="1:8">
      <c r="A21" s="372"/>
      <c r="B21" s="368" t="s">
        <v>397</v>
      </c>
      <c r="C21" s="260"/>
      <c r="D21" s="260"/>
      <c r="E21" s="260"/>
      <c r="F21" s="260"/>
      <c r="G21" s="260"/>
      <c r="H21" s="261"/>
    </row>
    <row r="22" spans="1:8">
      <c r="A22" s="372"/>
      <c r="B22" s="369"/>
      <c r="C22" s="260"/>
      <c r="D22" s="260"/>
      <c r="E22" s="260"/>
      <c r="F22" s="260"/>
      <c r="G22" s="260"/>
      <c r="H22" s="261"/>
    </row>
    <row r="23" spans="1:8" ht="41.4">
      <c r="A23" s="372">
        <v>2</v>
      </c>
      <c r="B23" s="399" t="s">
        <v>398</v>
      </c>
      <c r="C23" s="260" t="s">
        <v>327</v>
      </c>
      <c r="D23" s="260">
        <v>1</v>
      </c>
      <c r="E23" s="400"/>
      <c r="F23" s="260"/>
      <c r="G23" s="400"/>
      <c r="H23" s="261">
        <f>SUM(E23:G23)</f>
        <v>0</v>
      </c>
    </row>
    <row r="24" spans="1:8">
      <c r="A24" s="372"/>
      <c r="B24" s="357"/>
      <c r="C24" s="260"/>
      <c r="D24" s="260"/>
      <c r="E24" s="260"/>
      <c r="F24" s="260"/>
      <c r="G24" s="260"/>
      <c r="H24" s="261"/>
    </row>
    <row r="25" spans="1:8">
      <c r="A25" s="372"/>
      <c r="B25" s="358" t="s">
        <v>328</v>
      </c>
      <c r="C25" s="260"/>
      <c r="D25" s="260"/>
      <c r="E25" s="260"/>
      <c r="F25" s="260"/>
      <c r="G25" s="260"/>
      <c r="H25" s="261"/>
    </row>
    <row r="26" spans="1:8">
      <c r="A26" s="372"/>
      <c r="B26" s="357"/>
      <c r="C26" s="260"/>
      <c r="D26" s="260"/>
      <c r="E26" s="260"/>
      <c r="F26" s="260"/>
      <c r="G26" s="260"/>
      <c r="H26" s="261"/>
    </row>
    <row r="27" spans="1:8">
      <c r="A27" s="372"/>
      <c r="B27" s="358" t="s">
        <v>329</v>
      </c>
      <c r="C27" s="260"/>
      <c r="D27" s="260"/>
      <c r="E27" s="260"/>
      <c r="F27" s="260"/>
      <c r="G27" s="260"/>
      <c r="H27" s="261"/>
    </row>
    <row r="28" spans="1:8">
      <c r="A28" s="372"/>
      <c r="B28" s="357"/>
      <c r="C28" s="260"/>
      <c r="D28" s="260"/>
      <c r="E28" s="260"/>
      <c r="F28" s="260"/>
      <c r="G28" s="260"/>
      <c r="H28" s="261"/>
    </row>
    <row r="29" spans="1:8">
      <c r="A29" s="372"/>
      <c r="B29" s="359" t="s">
        <v>330</v>
      </c>
      <c r="C29" s="260"/>
      <c r="D29" s="260"/>
      <c r="E29" s="260"/>
      <c r="F29" s="260"/>
      <c r="G29" s="260"/>
      <c r="H29" s="261"/>
    </row>
    <row r="30" spans="1:8">
      <c r="A30" s="372"/>
      <c r="B30" s="360"/>
      <c r="C30" s="260"/>
      <c r="D30" s="260"/>
      <c r="E30" s="260"/>
      <c r="F30" s="260"/>
      <c r="G30" s="260"/>
      <c r="H30" s="261"/>
    </row>
    <row r="31" spans="1:8" ht="82.8">
      <c r="A31" s="372">
        <v>3</v>
      </c>
      <c r="B31" s="361" t="s">
        <v>331</v>
      </c>
      <c r="C31" s="260" t="s">
        <v>393</v>
      </c>
      <c r="D31" s="355">
        <v>10</v>
      </c>
      <c r="E31" s="400"/>
      <c r="F31" s="260"/>
      <c r="G31" s="400"/>
      <c r="H31" s="261">
        <f>(G31*D31)+E31</f>
        <v>0</v>
      </c>
    </row>
    <row r="32" spans="1:8">
      <c r="A32" s="372"/>
      <c r="B32" s="361"/>
      <c r="C32" s="260"/>
      <c r="D32" s="260"/>
      <c r="E32" s="400"/>
      <c r="F32" s="260"/>
      <c r="G32" s="400"/>
      <c r="H32" s="262"/>
    </row>
    <row r="33" spans="1:8" ht="68.25" customHeight="1">
      <c r="A33" s="372">
        <v>4</v>
      </c>
      <c r="B33" s="361" t="s">
        <v>332</v>
      </c>
      <c r="C33" s="260" t="s">
        <v>393</v>
      </c>
      <c r="D33" s="355">
        <v>10</v>
      </c>
      <c r="E33" s="400"/>
      <c r="F33" s="260"/>
      <c r="G33" s="400"/>
      <c r="H33" s="261">
        <f>(G33*D33)+E33</f>
        <v>0</v>
      </c>
    </row>
    <row r="34" spans="1:8">
      <c r="A34" s="372"/>
      <c r="B34" s="361"/>
      <c r="C34" s="260"/>
      <c r="D34" s="260"/>
      <c r="E34" s="400"/>
      <c r="F34" s="260"/>
      <c r="G34" s="400"/>
      <c r="H34" s="261"/>
    </row>
    <row r="35" spans="1:8">
      <c r="A35" s="372">
        <v>5</v>
      </c>
      <c r="B35" s="357" t="s">
        <v>388</v>
      </c>
      <c r="C35" s="260" t="s">
        <v>393</v>
      </c>
      <c r="D35" s="355">
        <v>10</v>
      </c>
      <c r="E35" s="400"/>
      <c r="F35" s="260"/>
      <c r="G35" s="400"/>
      <c r="H35" s="261">
        <f>(G35*D35)+E35</f>
        <v>0</v>
      </c>
    </row>
    <row r="36" spans="1:8">
      <c r="A36" s="372"/>
      <c r="B36" s="357"/>
      <c r="C36" s="260"/>
      <c r="D36" s="260"/>
      <c r="E36" s="400"/>
      <c r="F36" s="260"/>
      <c r="G36" s="400"/>
      <c r="H36" s="261"/>
    </row>
    <row r="37" spans="1:8">
      <c r="A37" s="372">
        <v>6</v>
      </c>
      <c r="B37" s="357" t="s">
        <v>333</v>
      </c>
      <c r="C37" s="260" t="s">
        <v>393</v>
      </c>
      <c r="D37" s="355">
        <v>10</v>
      </c>
      <c r="E37" s="400"/>
      <c r="F37" s="260"/>
      <c r="G37" s="400"/>
      <c r="H37" s="261">
        <f>(G37*D37)+E37</f>
        <v>0</v>
      </c>
    </row>
    <row r="38" spans="1:8">
      <c r="A38" s="372"/>
      <c r="B38" s="357"/>
      <c r="C38" s="260"/>
      <c r="D38" s="260"/>
      <c r="E38" s="400"/>
      <c r="F38" s="260"/>
      <c r="G38" s="400"/>
      <c r="H38" s="261"/>
    </row>
    <row r="39" spans="1:8">
      <c r="A39" s="372">
        <v>7</v>
      </c>
      <c r="B39" s="357" t="s">
        <v>334</v>
      </c>
      <c r="C39" s="260" t="s">
        <v>393</v>
      </c>
      <c r="D39" s="355">
        <v>10</v>
      </c>
      <c r="E39" s="400"/>
      <c r="F39" s="260"/>
      <c r="G39" s="400"/>
      <c r="H39" s="261">
        <f t="shared" ref="H39:H77" si="0">(G39*D39)+E39</f>
        <v>0</v>
      </c>
    </row>
    <row r="40" spans="1:8">
      <c r="A40" s="372"/>
      <c r="B40" s="357"/>
      <c r="C40" s="260"/>
      <c r="D40" s="260"/>
      <c r="E40" s="400"/>
      <c r="F40" s="260"/>
      <c r="G40" s="400"/>
      <c r="H40" s="261"/>
    </row>
    <row r="41" spans="1:8">
      <c r="A41" s="372">
        <v>8</v>
      </c>
      <c r="B41" s="357" t="s">
        <v>335</v>
      </c>
      <c r="C41" s="260" t="s">
        <v>393</v>
      </c>
      <c r="D41" s="355">
        <v>10</v>
      </c>
      <c r="E41" s="400"/>
      <c r="F41" s="260"/>
      <c r="G41" s="400"/>
      <c r="H41" s="261">
        <f t="shared" si="0"/>
        <v>0</v>
      </c>
    </row>
    <row r="42" spans="1:8">
      <c r="A42" s="372"/>
      <c r="B42" s="357"/>
      <c r="C42" s="260"/>
      <c r="D42" s="260"/>
      <c r="E42" s="260"/>
      <c r="F42" s="260"/>
      <c r="G42" s="400"/>
      <c r="H42" s="261"/>
    </row>
    <row r="43" spans="1:8">
      <c r="A43" s="372"/>
      <c r="B43" s="358" t="s">
        <v>336</v>
      </c>
      <c r="C43" s="260"/>
      <c r="D43" s="260"/>
      <c r="E43" s="260"/>
      <c r="F43" s="260"/>
      <c r="G43" s="400"/>
      <c r="H43" s="261"/>
    </row>
    <row r="44" spans="1:8">
      <c r="A44" s="372"/>
      <c r="B44" s="357"/>
      <c r="C44" s="260"/>
      <c r="D44" s="260"/>
      <c r="E44" s="260"/>
      <c r="F44" s="260"/>
      <c r="G44" s="400"/>
      <c r="H44" s="261"/>
    </row>
    <row r="45" spans="1:8">
      <c r="A45" s="372">
        <v>9</v>
      </c>
      <c r="B45" s="357" t="s">
        <v>337</v>
      </c>
      <c r="C45" s="260" t="s">
        <v>393</v>
      </c>
      <c r="D45" s="355">
        <v>10</v>
      </c>
      <c r="E45" s="400"/>
      <c r="F45" s="260"/>
      <c r="G45" s="400"/>
      <c r="H45" s="261">
        <f t="shared" si="0"/>
        <v>0</v>
      </c>
    </row>
    <row r="46" spans="1:8">
      <c r="A46" s="372"/>
      <c r="B46" s="357"/>
      <c r="C46" s="260"/>
      <c r="D46" s="260"/>
      <c r="E46" s="260"/>
      <c r="F46" s="260"/>
      <c r="G46" s="400"/>
      <c r="H46" s="261"/>
    </row>
    <row r="47" spans="1:8">
      <c r="A47" s="372">
        <v>10</v>
      </c>
      <c r="B47" s="357" t="s">
        <v>338</v>
      </c>
      <c r="C47" s="260" t="s">
        <v>393</v>
      </c>
      <c r="D47" s="355">
        <v>10</v>
      </c>
      <c r="E47" s="400"/>
      <c r="F47" s="260"/>
      <c r="G47" s="400"/>
      <c r="H47" s="261">
        <f t="shared" si="0"/>
        <v>0</v>
      </c>
    </row>
    <row r="48" spans="1:8">
      <c r="A48" s="372"/>
      <c r="B48" s="357"/>
      <c r="C48" s="260"/>
      <c r="D48" s="260"/>
      <c r="E48" s="400"/>
      <c r="F48" s="260"/>
      <c r="G48" s="400"/>
      <c r="H48" s="261"/>
    </row>
    <row r="49" spans="1:9">
      <c r="A49" s="372">
        <v>11</v>
      </c>
      <c r="B49" s="357" t="s">
        <v>387</v>
      </c>
      <c r="C49" s="260" t="s">
        <v>393</v>
      </c>
      <c r="D49" s="355">
        <v>10</v>
      </c>
      <c r="E49" s="400"/>
      <c r="F49" s="260"/>
      <c r="G49" s="400"/>
      <c r="H49" s="261">
        <f t="shared" si="0"/>
        <v>0</v>
      </c>
    </row>
    <row r="50" spans="1:9">
      <c r="A50" s="372"/>
      <c r="B50" s="357"/>
      <c r="C50" s="260"/>
      <c r="D50" s="260"/>
      <c r="E50" s="400"/>
      <c r="F50" s="260"/>
      <c r="G50" s="400"/>
      <c r="H50" s="261"/>
    </row>
    <row r="51" spans="1:9">
      <c r="A51" s="372">
        <v>12</v>
      </c>
      <c r="B51" s="357" t="s">
        <v>339</v>
      </c>
      <c r="C51" s="260" t="s">
        <v>393</v>
      </c>
      <c r="D51" s="355">
        <v>10</v>
      </c>
      <c r="E51" s="400"/>
      <c r="F51" s="260"/>
      <c r="G51" s="400"/>
      <c r="H51" s="261">
        <f t="shared" si="0"/>
        <v>0</v>
      </c>
    </row>
    <row r="52" spans="1:9">
      <c r="A52" s="372"/>
      <c r="B52" s="362"/>
      <c r="C52" s="260"/>
      <c r="D52" s="260"/>
      <c r="E52" s="400"/>
      <c r="F52" s="257"/>
      <c r="G52" s="400"/>
      <c r="H52" s="261"/>
    </row>
    <row r="53" spans="1:9" ht="41.4">
      <c r="A53" s="372">
        <v>13</v>
      </c>
      <c r="B53" s="363" t="s">
        <v>340</v>
      </c>
      <c r="C53" s="260" t="s">
        <v>393</v>
      </c>
      <c r="D53" s="355">
        <v>10</v>
      </c>
      <c r="E53" s="400"/>
      <c r="F53" s="257"/>
      <c r="G53" s="400"/>
      <c r="H53" s="261">
        <f t="shared" si="0"/>
        <v>0</v>
      </c>
    </row>
    <row r="54" spans="1:9">
      <c r="A54" s="372"/>
      <c r="B54" s="362"/>
      <c r="C54" s="257"/>
      <c r="D54" s="257"/>
      <c r="E54" s="400"/>
      <c r="F54" s="257"/>
      <c r="G54" s="400"/>
      <c r="H54" s="261"/>
    </row>
    <row r="55" spans="1:9">
      <c r="A55" s="372">
        <v>14</v>
      </c>
      <c r="B55" s="357" t="s">
        <v>341</v>
      </c>
      <c r="C55" s="260" t="s">
        <v>393</v>
      </c>
      <c r="D55" s="355">
        <v>10</v>
      </c>
      <c r="E55" s="400"/>
      <c r="F55" s="260"/>
      <c r="G55" s="400"/>
      <c r="H55" s="261">
        <f t="shared" si="0"/>
        <v>0</v>
      </c>
    </row>
    <row r="56" spans="1:9">
      <c r="A56" s="372"/>
      <c r="B56" s="362"/>
      <c r="C56" s="260"/>
      <c r="D56" s="260"/>
      <c r="E56" s="400"/>
      <c r="F56" s="257"/>
      <c r="G56" s="400"/>
      <c r="H56" s="261"/>
    </row>
    <row r="57" spans="1:9" ht="41.4">
      <c r="A57" s="372">
        <v>15</v>
      </c>
      <c r="B57" s="363" t="s">
        <v>342</v>
      </c>
      <c r="C57" s="260" t="s">
        <v>393</v>
      </c>
      <c r="D57" s="355">
        <v>10</v>
      </c>
      <c r="E57" s="400"/>
      <c r="F57" s="257"/>
      <c r="G57" s="400"/>
      <c r="H57" s="261">
        <f t="shared" si="0"/>
        <v>0</v>
      </c>
    </row>
    <row r="58" spans="1:9">
      <c r="A58" s="372"/>
      <c r="B58" s="362"/>
      <c r="C58" s="257"/>
      <c r="D58" s="257"/>
      <c r="E58" s="257"/>
      <c r="F58" s="257"/>
      <c r="G58" s="400"/>
      <c r="H58" s="261"/>
    </row>
    <row r="59" spans="1:9">
      <c r="A59" s="372"/>
      <c r="B59" s="358" t="s">
        <v>343</v>
      </c>
      <c r="C59" s="257"/>
      <c r="D59" s="257"/>
      <c r="E59" s="257"/>
      <c r="F59" s="257"/>
      <c r="G59" s="400"/>
      <c r="H59" s="261"/>
    </row>
    <row r="60" spans="1:9">
      <c r="A60" s="372"/>
      <c r="B60" s="364"/>
      <c r="C60" s="257"/>
      <c r="D60" s="257"/>
      <c r="E60" s="257"/>
      <c r="F60" s="257"/>
      <c r="G60" s="400"/>
      <c r="H60" s="261"/>
    </row>
    <row r="61" spans="1:9" ht="68.25" customHeight="1">
      <c r="A61" s="372">
        <v>16</v>
      </c>
      <c r="B61" s="361" t="s">
        <v>344</v>
      </c>
      <c r="C61" s="260" t="s">
        <v>393</v>
      </c>
      <c r="D61" s="355">
        <v>10</v>
      </c>
      <c r="E61" s="400"/>
      <c r="F61" s="257"/>
      <c r="G61" s="400"/>
      <c r="H61" s="261">
        <f t="shared" si="0"/>
        <v>0</v>
      </c>
    </row>
    <row r="62" spans="1:9">
      <c r="A62" s="372"/>
      <c r="B62" s="362"/>
      <c r="C62" s="257"/>
      <c r="D62" s="257"/>
      <c r="E62" s="257"/>
      <c r="F62" s="257"/>
      <c r="G62" s="400"/>
      <c r="H62" s="261"/>
    </row>
    <row r="63" spans="1:9">
      <c r="A63" s="372">
        <v>17</v>
      </c>
      <c r="B63" s="357" t="s">
        <v>345</v>
      </c>
      <c r="C63" s="260" t="s">
        <v>393</v>
      </c>
      <c r="D63" s="355">
        <v>10</v>
      </c>
      <c r="E63" s="400"/>
      <c r="F63" s="260"/>
      <c r="G63" s="400"/>
      <c r="H63" s="261">
        <f t="shared" si="0"/>
        <v>0</v>
      </c>
      <c r="I63" s="252"/>
    </row>
    <row r="64" spans="1:9">
      <c r="A64" s="372"/>
      <c r="B64" s="362"/>
      <c r="C64" s="260"/>
      <c r="D64" s="260"/>
      <c r="E64" s="400"/>
      <c r="F64" s="257"/>
      <c r="G64" s="400"/>
      <c r="H64" s="261"/>
    </row>
    <row r="65" spans="1:8">
      <c r="A65" s="372">
        <v>18</v>
      </c>
      <c r="B65" s="357" t="s">
        <v>346</v>
      </c>
      <c r="C65" s="260" t="s">
        <v>393</v>
      </c>
      <c r="D65" s="355">
        <v>10</v>
      </c>
      <c r="E65" s="400"/>
      <c r="F65" s="260"/>
      <c r="G65" s="400"/>
      <c r="H65" s="261">
        <f t="shared" si="0"/>
        <v>0</v>
      </c>
    </row>
    <row r="66" spans="1:8">
      <c r="A66" s="372"/>
      <c r="B66" s="362"/>
      <c r="C66" s="257"/>
      <c r="D66" s="257"/>
      <c r="E66" s="400"/>
      <c r="F66" s="257"/>
      <c r="G66" s="400"/>
      <c r="H66" s="261"/>
    </row>
    <row r="67" spans="1:8">
      <c r="A67" s="372">
        <v>19</v>
      </c>
      <c r="B67" s="362" t="s">
        <v>347</v>
      </c>
      <c r="C67" s="260" t="s">
        <v>393</v>
      </c>
      <c r="D67" s="355">
        <v>10</v>
      </c>
      <c r="E67" s="400"/>
      <c r="F67" s="257"/>
      <c r="G67" s="400"/>
      <c r="H67" s="261">
        <f t="shared" si="0"/>
        <v>0</v>
      </c>
    </row>
    <row r="68" spans="1:8">
      <c r="A68" s="372"/>
      <c r="B68" s="362"/>
      <c r="C68" s="260"/>
      <c r="D68" s="260"/>
      <c r="E68" s="400"/>
      <c r="F68" s="257"/>
      <c r="G68" s="400"/>
      <c r="H68" s="261"/>
    </row>
    <row r="69" spans="1:8" ht="27.6">
      <c r="A69" s="372">
        <v>20</v>
      </c>
      <c r="B69" s="361" t="s">
        <v>348</v>
      </c>
      <c r="C69" s="260" t="s">
        <v>393</v>
      </c>
      <c r="D69" s="355">
        <v>10</v>
      </c>
      <c r="E69" s="400"/>
      <c r="F69" s="260"/>
      <c r="G69" s="400"/>
      <c r="H69" s="261">
        <f t="shared" si="0"/>
        <v>0</v>
      </c>
    </row>
    <row r="70" spans="1:8">
      <c r="A70" s="372"/>
      <c r="B70" s="362"/>
      <c r="C70" s="257"/>
      <c r="D70" s="257"/>
      <c r="E70" s="400"/>
      <c r="F70" s="257"/>
      <c r="G70" s="400"/>
      <c r="H70" s="261"/>
    </row>
    <row r="71" spans="1:8">
      <c r="A71" s="372"/>
      <c r="B71" s="364" t="s">
        <v>349</v>
      </c>
      <c r="C71" s="257"/>
      <c r="D71" s="257"/>
      <c r="E71" s="400"/>
      <c r="F71" s="257"/>
      <c r="G71" s="400"/>
      <c r="H71" s="261"/>
    </row>
    <row r="72" spans="1:8">
      <c r="A72" s="372"/>
      <c r="B72" s="362"/>
      <c r="C72" s="257"/>
      <c r="D72" s="257"/>
      <c r="E72" s="400"/>
      <c r="F72" s="257"/>
      <c r="G72" s="400"/>
      <c r="H72" s="261"/>
    </row>
    <row r="73" spans="1:8" ht="27.6">
      <c r="A73" s="372">
        <v>21</v>
      </c>
      <c r="B73" s="361" t="s">
        <v>389</v>
      </c>
      <c r="C73" s="260" t="s">
        <v>393</v>
      </c>
      <c r="D73" s="355">
        <v>10</v>
      </c>
      <c r="E73" s="400"/>
      <c r="F73" s="260"/>
      <c r="G73" s="400"/>
      <c r="H73" s="261">
        <f t="shared" si="0"/>
        <v>0</v>
      </c>
    </row>
    <row r="74" spans="1:8">
      <c r="A74" s="372"/>
      <c r="B74" s="362"/>
      <c r="C74" s="257"/>
      <c r="D74" s="257"/>
      <c r="E74" s="400"/>
      <c r="F74" s="257"/>
      <c r="G74" s="400"/>
      <c r="H74" s="261"/>
    </row>
    <row r="75" spans="1:8">
      <c r="A75" s="372">
        <v>22</v>
      </c>
      <c r="B75" s="361" t="s">
        <v>350</v>
      </c>
      <c r="C75" s="260" t="s">
        <v>393</v>
      </c>
      <c r="D75" s="355">
        <v>10</v>
      </c>
      <c r="E75" s="400"/>
      <c r="F75" s="260"/>
      <c r="G75" s="400"/>
      <c r="H75" s="261">
        <f t="shared" si="0"/>
        <v>0</v>
      </c>
    </row>
    <row r="76" spans="1:8">
      <c r="A76" s="372"/>
      <c r="B76" s="362"/>
      <c r="C76" s="257"/>
      <c r="D76" s="257"/>
      <c r="E76" s="400"/>
      <c r="F76" s="257"/>
      <c r="G76" s="400"/>
      <c r="H76" s="261"/>
    </row>
    <row r="77" spans="1:8">
      <c r="A77" s="372">
        <v>23</v>
      </c>
      <c r="B77" s="361" t="s">
        <v>351</v>
      </c>
      <c r="C77" s="260" t="s">
        <v>393</v>
      </c>
      <c r="D77" s="355">
        <v>10</v>
      </c>
      <c r="E77" s="400"/>
      <c r="F77" s="257"/>
      <c r="G77" s="400"/>
      <c r="H77" s="261">
        <f t="shared" si="0"/>
        <v>0</v>
      </c>
    </row>
    <row r="78" spans="1:8">
      <c r="A78" s="372"/>
      <c r="B78" s="362"/>
      <c r="C78" s="257"/>
      <c r="D78" s="257"/>
      <c r="E78" s="400"/>
      <c r="F78" s="257"/>
      <c r="G78" s="400"/>
      <c r="H78" s="258"/>
    </row>
    <row r="79" spans="1:8">
      <c r="A79" s="373"/>
      <c r="B79" s="365"/>
      <c r="C79" s="257"/>
      <c r="D79" s="257"/>
      <c r="E79" s="257"/>
      <c r="F79" s="257"/>
      <c r="G79" s="257"/>
      <c r="H79" s="258"/>
    </row>
    <row r="80" spans="1:8">
      <c r="A80" s="371"/>
      <c r="B80" s="263"/>
      <c r="C80" s="264"/>
      <c r="D80" s="264"/>
      <c r="E80" s="264"/>
      <c r="F80" s="264"/>
      <c r="G80" s="264"/>
      <c r="H80" s="265">
        <f>SUM(H7:H79)</f>
        <v>0</v>
      </c>
    </row>
    <row r="81" spans="1:8" ht="15" thickBot="1">
      <c r="A81" s="371"/>
      <c r="B81" s="266" t="s">
        <v>352</v>
      </c>
      <c r="C81" s="267"/>
      <c r="D81" s="267"/>
      <c r="E81" s="267"/>
      <c r="F81" s="267"/>
      <c r="G81" s="267"/>
      <c r="H81" s="268"/>
    </row>
    <row r="82" spans="1:8" ht="15" thickTop="1">
      <c r="A82" s="374"/>
      <c r="B82" s="269"/>
      <c r="C82" s="270"/>
      <c r="D82" s="270"/>
      <c r="E82" s="270"/>
      <c r="F82" s="270"/>
      <c r="G82" s="270"/>
      <c r="H82" s="271">
        <f>H80</f>
        <v>0</v>
      </c>
    </row>
  </sheetData>
  <mergeCells count="3">
    <mergeCell ref="A5:A6"/>
    <mergeCell ref="B5:B6"/>
    <mergeCell ref="C5:C6"/>
  </mergeCells>
  <pageMargins left="0.7" right="0.7" top="0.75" bottom="0.75" header="0.3" footer="0.3"/>
  <pageSetup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pageSetUpPr fitToPage="1"/>
  </sheetPr>
  <dimension ref="A1:O184"/>
  <sheetViews>
    <sheetView view="pageBreakPreview" topLeftCell="A24" zoomScaleNormal="90" zoomScaleSheetLayoutView="100" workbookViewId="0">
      <selection activeCell="M31" sqref="M31"/>
    </sheetView>
  </sheetViews>
  <sheetFormatPr defaultColWidth="9.6640625" defaultRowHeight="13.2"/>
  <cols>
    <col min="1" max="1" width="4.5546875" style="100" customWidth="1"/>
    <col min="2" max="2" width="4.6640625" style="198" customWidth="1"/>
    <col min="3" max="3" width="54.5546875" style="100" customWidth="1"/>
    <col min="4" max="4" width="9" style="100" customWidth="1"/>
    <col min="5" max="5" width="6" style="198" customWidth="1"/>
    <col min="6" max="7" width="9.109375" style="198" customWidth="1"/>
    <col min="8" max="8" width="14.44140625" style="199" customWidth="1"/>
    <col min="9" max="9" width="18.33203125" style="200" customWidth="1"/>
    <col min="10" max="10" width="4.44140625" style="100" customWidth="1"/>
    <col min="11" max="15" width="9.6640625" style="170"/>
    <col min="16" max="16384" width="9.6640625" style="100"/>
  </cols>
  <sheetData>
    <row r="1" spans="2:9" ht="17.399999999999999">
      <c r="B1" s="101" t="s">
        <v>92</v>
      </c>
      <c r="D1" s="102"/>
      <c r="E1" s="102"/>
      <c r="F1" s="102"/>
      <c r="G1" s="102"/>
      <c r="H1" s="102"/>
      <c r="I1" s="102"/>
    </row>
    <row r="2" spans="2:9" ht="17.399999999999999">
      <c r="B2" s="101" t="str">
        <f>Preamble!A2</f>
        <v>ASBESTOS REMOVAL FROM SUBSTATIONS IN THE WESTERN CAPE</v>
      </c>
      <c r="D2" s="102"/>
      <c r="E2" s="102"/>
      <c r="F2" s="102"/>
      <c r="G2" s="102"/>
      <c r="H2" s="102"/>
      <c r="I2" s="102"/>
    </row>
    <row r="3" spans="2:9" ht="17.399999999999999">
      <c r="B3" s="103" t="str">
        <f>Preamble!A4</f>
        <v>OUTNIQUA CLN</v>
      </c>
      <c r="D3" s="102"/>
      <c r="E3" s="102"/>
      <c r="F3" s="102"/>
      <c r="G3" s="102"/>
      <c r="H3" s="102"/>
      <c r="I3" s="102"/>
    </row>
    <row r="4" spans="2:9" ht="16.2" thickBot="1">
      <c r="B4" s="104" t="s">
        <v>139</v>
      </c>
      <c r="D4" s="105"/>
      <c r="E4" s="106"/>
      <c r="F4" s="106"/>
      <c r="G4" s="106"/>
      <c r="H4" s="107"/>
      <c r="I4" s="108"/>
    </row>
    <row r="5" spans="2:9">
      <c r="B5" s="411"/>
      <c r="C5" s="412"/>
      <c r="D5" s="412"/>
      <c r="E5" s="412"/>
      <c r="F5" s="412"/>
      <c r="G5" s="412"/>
      <c r="H5" s="412"/>
      <c r="I5" s="413"/>
    </row>
    <row r="6" spans="2:9" ht="29.25" customHeight="1">
      <c r="B6" s="414" t="s">
        <v>140</v>
      </c>
      <c r="C6" s="415"/>
      <c r="D6" s="415"/>
      <c r="E6" s="415"/>
      <c r="F6" s="415"/>
      <c r="G6" s="415"/>
      <c r="H6" s="415"/>
      <c r="I6" s="416"/>
    </row>
    <row r="7" spans="2:9" ht="30.75" customHeight="1" thickBot="1">
      <c r="B7" s="417" t="s">
        <v>141</v>
      </c>
      <c r="C7" s="418"/>
      <c r="D7" s="418"/>
      <c r="E7" s="418"/>
      <c r="F7" s="418"/>
      <c r="G7" s="418"/>
      <c r="H7" s="418"/>
      <c r="I7" s="419"/>
    </row>
    <row r="8" spans="2:9" ht="13.2" customHeight="1">
      <c r="B8" s="420" t="s">
        <v>142</v>
      </c>
      <c r="C8" s="423" t="s">
        <v>0</v>
      </c>
      <c r="D8" s="423" t="s">
        <v>1</v>
      </c>
      <c r="E8" s="426" t="s">
        <v>143</v>
      </c>
      <c r="F8" s="429" t="s">
        <v>144</v>
      </c>
      <c r="G8" s="429" t="s">
        <v>308</v>
      </c>
      <c r="H8" s="432" t="s">
        <v>145</v>
      </c>
      <c r="I8" s="435" t="s">
        <v>3</v>
      </c>
    </row>
    <row r="9" spans="2:9">
      <c r="B9" s="421"/>
      <c r="C9" s="424"/>
      <c r="D9" s="424"/>
      <c r="E9" s="427"/>
      <c r="F9" s="430"/>
      <c r="G9" s="430"/>
      <c r="H9" s="433"/>
      <c r="I9" s="436"/>
    </row>
    <row r="10" spans="2:9" ht="13.8" thickBot="1">
      <c r="B10" s="422"/>
      <c r="C10" s="425"/>
      <c r="D10" s="425"/>
      <c r="E10" s="428"/>
      <c r="F10" s="431"/>
      <c r="G10" s="431"/>
      <c r="H10" s="434"/>
      <c r="I10" s="109" t="s">
        <v>146</v>
      </c>
    </row>
    <row r="11" spans="2:9">
      <c r="B11" s="110">
        <v>1</v>
      </c>
      <c r="C11" s="111" t="s">
        <v>147</v>
      </c>
      <c r="D11" s="112"/>
      <c r="E11" s="113"/>
      <c r="F11" s="113"/>
      <c r="G11" s="113"/>
      <c r="H11" s="114"/>
      <c r="I11" s="115"/>
    </row>
    <row r="12" spans="2:9">
      <c r="B12" s="116"/>
      <c r="C12" s="117" t="s">
        <v>148</v>
      </c>
      <c r="D12" s="118"/>
      <c r="E12" s="119"/>
      <c r="F12" s="119"/>
      <c r="G12" s="119"/>
      <c r="H12" s="120"/>
      <c r="I12" s="121"/>
    </row>
    <row r="13" spans="2:9">
      <c r="B13" s="122">
        <v>1.1000000000000001</v>
      </c>
      <c r="C13" s="123" t="s">
        <v>149</v>
      </c>
      <c r="D13" s="124" t="s">
        <v>150</v>
      </c>
      <c r="E13" s="125">
        <v>1</v>
      </c>
      <c r="F13" s="235"/>
      <c r="G13" s="126"/>
      <c r="H13" s="127">
        <v>162500</v>
      </c>
      <c r="I13" s="128">
        <f>E13*(F13+H13)</f>
        <v>162500</v>
      </c>
    </row>
    <row r="14" spans="2:9">
      <c r="B14" s="129">
        <v>1.2</v>
      </c>
      <c r="C14" s="130" t="s">
        <v>151</v>
      </c>
      <c r="D14" s="131" t="s">
        <v>150</v>
      </c>
      <c r="E14" s="132">
        <v>1</v>
      </c>
      <c r="F14" s="235">
        <v>45244.43</v>
      </c>
      <c r="G14" s="126"/>
      <c r="H14" s="127">
        <v>110500</v>
      </c>
      <c r="I14" s="128">
        <f t="shared" ref="I14:I35" si="0">E14*(F14+H14)</f>
        <v>155744.43</v>
      </c>
    </row>
    <row r="15" spans="2:9" ht="22.8">
      <c r="B15" s="129">
        <v>1.3</v>
      </c>
      <c r="C15" s="133" t="s">
        <v>152</v>
      </c>
      <c r="D15" s="131" t="s">
        <v>150</v>
      </c>
      <c r="E15" s="134">
        <v>1</v>
      </c>
      <c r="F15" s="236">
        <v>5000</v>
      </c>
      <c r="G15" s="135"/>
      <c r="H15" s="127">
        <v>638228.15000000014</v>
      </c>
      <c r="I15" s="128">
        <f t="shared" si="0"/>
        <v>643228.15000000014</v>
      </c>
    </row>
    <row r="16" spans="2:9">
      <c r="B16" s="136">
        <v>1.4</v>
      </c>
      <c r="C16" s="137" t="s">
        <v>153</v>
      </c>
      <c r="D16" s="138" t="s">
        <v>150</v>
      </c>
      <c r="E16" s="139">
        <v>1</v>
      </c>
      <c r="F16" s="237"/>
      <c r="G16" s="140"/>
      <c r="H16" s="141"/>
      <c r="I16" s="128">
        <f t="shared" si="0"/>
        <v>0</v>
      </c>
    </row>
    <row r="17" spans="2:9">
      <c r="B17" s="142">
        <v>2</v>
      </c>
      <c r="C17" s="143" t="s">
        <v>154</v>
      </c>
      <c r="D17" s="144"/>
      <c r="E17" s="145"/>
      <c r="F17" s="146"/>
      <c r="G17" s="146"/>
      <c r="H17" s="147"/>
      <c r="I17" s="148"/>
    </row>
    <row r="18" spans="2:9">
      <c r="B18" s="149" t="s">
        <v>155</v>
      </c>
      <c r="C18" s="150" t="s">
        <v>156</v>
      </c>
      <c r="D18" s="131" t="s">
        <v>253</v>
      </c>
      <c r="E18" s="151">
        <v>13</v>
      </c>
      <c r="F18" s="152"/>
      <c r="G18" s="152"/>
      <c r="H18" s="153">
        <v>2756.1213333333335</v>
      </c>
      <c r="I18" s="128">
        <f t="shared" si="0"/>
        <v>35829.577333333335</v>
      </c>
    </row>
    <row r="19" spans="2:9">
      <c r="B19" s="154" t="s">
        <v>157</v>
      </c>
      <c r="C19" s="130" t="s">
        <v>158</v>
      </c>
      <c r="D19" s="131" t="str">
        <f>D18</f>
        <v>Months</v>
      </c>
      <c r="E19" s="132">
        <f>E18</f>
        <v>13</v>
      </c>
      <c r="F19" s="126"/>
      <c r="G19" s="126"/>
      <c r="H19" s="153">
        <v>1286.0416666666667</v>
      </c>
      <c r="I19" s="128">
        <f t="shared" si="0"/>
        <v>16718.541666666668</v>
      </c>
    </row>
    <row r="20" spans="2:9">
      <c r="B20" s="154" t="s">
        <v>159</v>
      </c>
      <c r="C20" s="130" t="s">
        <v>160</v>
      </c>
      <c r="D20" s="131" t="str">
        <f t="shared" ref="D20:D22" si="1">D19</f>
        <v>Months</v>
      </c>
      <c r="E20" s="132">
        <f>E19</f>
        <v>13</v>
      </c>
      <c r="F20" s="126"/>
      <c r="G20" s="126"/>
      <c r="H20" s="153">
        <v>5507.15</v>
      </c>
      <c r="I20" s="128">
        <f t="shared" si="0"/>
        <v>71592.95</v>
      </c>
    </row>
    <row r="21" spans="2:9" ht="34.200000000000003">
      <c r="B21" s="154" t="s">
        <v>161</v>
      </c>
      <c r="C21" s="133" t="s">
        <v>162</v>
      </c>
      <c r="D21" s="131" t="str">
        <f t="shared" si="1"/>
        <v>Months</v>
      </c>
      <c r="E21" s="134">
        <f>E20</f>
        <v>13</v>
      </c>
      <c r="F21" s="135"/>
      <c r="G21" s="135"/>
      <c r="H21" s="153">
        <v>4607.8312133333338</v>
      </c>
      <c r="I21" s="128">
        <f t="shared" si="0"/>
        <v>59901.805773333341</v>
      </c>
    </row>
    <row r="22" spans="2:9" ht="22.8">
      <c r="B22" s="154" t="s">
        <v>163</v>
      </c>
      <c r="C22" s="133" t="s">
        <v>164</v>
      </c>
      <c r="D22" s="131" t="str">
        <f t="shared" si="1"/>
        <v>Months</v>
      </c>
      <c r="E22" s="134">
        <f>E21</f>
        <v>13</v>
      </c>
      <c r="F22" s="135"/>
      <c r="G22" s="135"/>
      <c r="H22" s="153">
        <v>4195.8666666666668</v>
      </c>
      <c r="I22" s="128">
        <f t="shared" si="0"/>
        <v>54546.26666666667</v>
      </c>
    </row>
    <row r="23" spans="2:9">
      <c r="B23" s="149" t="s">
        <v>165</v>
      </c>
      <c r="C23" s="155" t="s">
        <v>166</v>
      </c>
      <c r="D23" s="131" t="s">
        <v>150</v>
      </c>
      <c r="E23" s="134">
        <v>1</v>
      </c>
      <c r="F23" s="135"/>
      <c r="G23" s="135"/>
      <c r="H23" s="153">
        <v>0</v>
      </c>
      <c r="I23" s="128">
        <f t="shared" si="0"/>
        <v>0</v>
      </c>
    </row>
    <row r="24" spans="2:9" ht="22.8">
      <c r="B24" s="149" t="s">
        <v>167</v>
      </c>
      <c r="C24" s="133" t="s">
        <v>168</v>
      </c>
      <c r="D24" s="156" t="s">
        <v>150</v>
      </c>
      <c r="E24" s="134">
        <v>1</v>
      </c>
      <c r="F24" s="135"/>
      <c r="G24" s="135"/>
      <c r="H24" s="153">
        <v>0</v>
      </c>
      <c r="I24" s="128">
        <f t="shared" si="0"/>
        <v>0</v>
      </c>
    </row>
    <row r="25" spans="2:9">
      <c r="B25" s="154" t="s">
        <v>169</v>
      </c>
      <c r="C25" s="130" t="s">
        <v>170</v>
      </c>
      <c r="D25" s="156" t="str">
        <f>D22</f>
        <v>Months</v>
      </c>
      <c r="E25" s="134">
        <f>E22</f>
        <v>13</v>
      </c>
      <c r="F25" s="135"/>
      <c r="G25" s="135"/>
      <c r="H25" s="153">
        <v>228.33333333333334</v>
      </c>
      <c r="I25" s="128">
        <f t="shared" si="0"/>
        <v>2968.3333333333335</v>
      </c>
    </row>
    <row r="26" spans="2:9">
      <c r="B26" s="154" t="s">
        <v>171</v>
      </c>
      <c r="C26" s="155" t="s">
        <v>172</v>
      </c>
      <c r="D26" s="156" t="s">
        <v>150</v>
      </c>
      <c r="E26" s="132">
        <v>1</v>
      </c>
      <c r="F26" s="126">
        <v>350000</v>
      </c>
      <c r="G26" s="126"/>
      <c r="H26" s="153">
        <v>0</v>
      </c>
      <c r="I26" s="128">
        <f t="shared" si="0"/>
        <v>350000</v>
      </c>
    </row>
    <row r="27" spans="2:9">
      <c r="B27" s="149" t="s">
        <v>173</v>
      </c>
      <c r="C27" s="155" t="s">
        <v>174</v>
      </c>
      <c r="D27" s="156" t="s">
        <v>150</v>
      </c>
      <c r="E27" s="132">
        <v>1</v>
      </c>
      <c r="F27" s="126">
        <v>280500</v>
      </c>
      <c r="G27" s="126"/>
      <c r="H27" s="153">
        <v>0</v>
      </c>
      <c r="I27" s="128">
        <f t="shared" si="0"/>
        <v>280500</v>
      </c>
    </row>
    <row r="28" spans="2:9" ht="36" customHeight="1">
      <c r="B28" s="149" t="s">
        <v>175</v>
      </c>
      <c r="C28" s="133" t="s">
        <v>176</v>
      </c>
      <c r="D28" s="156" t="str">
        <f>D25</f>
        <v>Months</v>
      </c>
      <c r="E28" s="134">
        <f>E25</f>
        <v>13</v>
      </c>
      <c r="F28" s="135"/>
      <c r="G28" s="135"/>
      <c r="H28" s="153">
        <v>671.66666666666663</v>
      </c>
      <c r="I28" s="128">
        <f t="shared" si="0"/>
        <v>8731.6666666666661</v>
      </c>
    </row>
    <row r="29" spans="2:9" ht="28.5" customHeight="1">
      <c r="B29" s="154" t="s">
        <v>177</v>
      </c>
      <c r="C29" s="157" t="s">
        <v>178</v>
      </c>
      <c r="D29" s="156" t="str">
        <f>D28</f>
        <v>Months</v>
      </c>
      <c r="E29" s="134">
        <f>E28</f>
        <v>13</v>
      </c>
      <c r="F29" s="135"/>
      <c r="G29" s="135"/>
      <c r="H29" s="153">
        <v>4266.666666666667</v>
      </c>
      <c r="I29" s="128">
        <f t="shared" si="0"/>
        <v>55466.666666666672</v>
      </c>
    </row>
    <row r="30" spans="2:9" ht="28.5" customHeight="1">
      <c r="B30" s="158">
        <v>2.13</v>
      </c>
      <c r="C30" s="159" t="s">
        <v>179</v>
      </c>
      <c r="D30" s="160" t="s">
        <v>180</v>
      </c>
      <c r="E30" s="161">
        <v>2</v>
      </c>
      <c r="F30" s="162"/>
      <c r="G30" s="162"/>
      <c r="H30" s="163">
        <v>15000</v>
      </c>
      <c r="I30" s="128">
        <f t="shared" si="0"/>
        <v>30000</v>
      </c>
    </row>
    <row r="31" spans="2:9" ht="19.5" customHeight="1">
      <c r="B31" s="158">
        <v>2.14</v>
      </c>
      <c r="C31" s="164" t="s">
        <v>181</v>
      </c>
      <c r="D31" s="156" t="str">
        <f>D29</f>
        <v>Months</v>
      </c>
      <c r="E31" s="134">
        <f>E29</f>
        <v>13</v>
      </c>
      <c r="F31" s="135"/>
      <c r="G31" s="135"/>
      <c r="H31" s="153">
        <v>1200</v>
      </c>
      <c r="I31" s="128">
        <f t="shared" si="0"/>
        <v>15600</v>
      </c>
    </row>
    <row r="32" spans="2:9" ht="34.200000000000003">
      <c r="B32" s="158">
        <v>2.15</v>
      </c>
      <c r="C32" s="165" t="s">
        <v>182</v>
      </c>
      <c r="D32" s="166" t="str">
        <f>D31</f>
        <v>Months</v>
      </c>
      <c r="E32" s="167">
        <f>E29</f>
        <v>13</v>
      </c>
      <c r="F32" s="168"/>
      <c r="G32" s="168"/>
      <c r="H32" s="169">
        <v>500</v>
      </c>
      <c r="I32" s="128">
        <f t="shared" si="0"/>
        <v>6500</v>
      </c>
    </row>
    <row r="33" spans="1:15" s="64" customFormat="1" ht="12" customHeight="1">
      <c r="B33" s="171">
        <v>3</v>
      </c>
      <c r="C33" s="143" t="s">
        <v>183</v>
      </c>
      <c r="D33" s="172"/>
      <c r="E33" s="173"/>
      <c r="F33" s="174"/>
      <c r="G33" s="174"/>
      <c r="H33" s="175"/>
      <c r="I33" s="176"/>
      <c r="K33" s="177"/>
      <c r="L33" s="177"/>
      <c r="M33" s="177"/>
      <c r="N33" s="177"/>
      <c r="O33" s="177"/>
    </row>
    <row r="34" spans="1:15" s="64" customFormat="1" ht="22.8">
      <c r="B34" s="178" t="s">
        <v>184</v>
      </c>
      <c r="C34" s="179" t="s">
        <v>185</v>
      </c>
      <c r="D34" s="166" t="str">
        <f>D32</f>
        <v>Months</v>
      </c>
      <c r="E34" s="180">
        <f>E32</f>
        <v>13</v>
      </c>
      <c r="F34" s="181"/>
      <c r="G34" s="181"/>
      <c r="H34" s="182">
        <v>1808.9333333333334</v>
      </c>
      <c r="I34" s="128">
        <f t="shared" si="0"/>
        <v>23516.133333333335</v>
      </c>
      <c r="K34" s="177"/>
      <c r="L34" s="177"/>
      <c r="M34" s="177"/>
      <c r="N34" s="177"/>
      <c r="O34" s="177"/>
    </row>
    <row r="35" spans="1:15" s="64" customFormat="1" ht="34.799999999999997" thickBot="1">
      <c r="B35" s="183">
        <v>3.2</v>
      </c>
      <c r="C35" s="184" t="s">
        <v>186</v>
      </c>
      <c r="D35" s="185" t="str">
        <f>D34</f>
        <v>Months</v>
      </c>
      <c r="E35" s="186">
        <f>E34</f>
        <v>13</v>
      </c>
      <c r="F35" s="187"/>
      <c r="G35" s="187"/>
      <c r="H35" s="188">
        <v>1166.6666666666667</v>
      </c>
      <c r="I35" s="189">
        <f t="shared" si="0"/>
        <v>15166.666666666668</v>
      </c>
      <c r="K35" s="177"/>
      <c r="L35" s="177"/>
      <c r="M35" s="177"/>
      <c r="N35" s="177"/>
      <c r="O35" s="177"/>
    </row>
    <row r="36" spans="1:15" ht="15" customHeight="1" thickBot="1">
      <c r="B36" s="190" t="s">
        <v>187</v>
      </c>
      <c r="C36" s="191"/>
      <c r="D36" s="192"/>
      <c r="E36" s="193"/>
      <c r="F36" s="193"/>
      <c r="G36" s="193"/>
      <c r="H36" s="194" t="s">
        <v>188</v>
      </c>
      <c r="I36" s="195">
        <f>SUM(I12:I35)</f>
        <v>1988511.1881066668</v>
      </c>
    </row>
    <row r="37" spans="1:15">
      <c r="B37" s="106"/>
      <c r="C37" s="105"/>
      <c r="D37" s="105"/>
      <c r="E37" s="106"/>
      <c r="F37" s="106"/>
      <c r="G37" s="106"/>
      <c r="H37" s="107"/>
      <c r="I37" s="196"/>
    </row>
    <row r="38" spans="1:15">
      <c r="B38" s="106"/>
      <c r="C38" s="105" t="s">
        <v>189</v>
      </c>
      <c r="D38" s="105"/>
      <c r="E38" s="106"/>
      <c r="F38" s="106"/>
      <c r="G38" s="106"/>
      <c r="H38" s="107"/>
      <c r="I38" s="196"/>
    </row>
    <row r="39" spans="1:15">
      <c r="B39" s="106"/>
      <c r="C39" s="105"/>
      <c r="D39" s="105"/>
      <c r="E39" s="106"/>
      <c r="F39" s="106"/>
      <c r="G39" s="106"/>
      <c r="H39" s="107"/>
      <c r="I39" s="196"/>
    </row>
    <row r="40" spans="1:15">
      <c r="B40" s="106"/>
      <c r="C40" s="105"/>
      <c r="D40" s="105"/>
      <c r="E40" s="106"/>
      <c r="F40" s="106"/>
      <c r="G40" s="106"/>
      <c r="H40" s="107"/>
      <c r="I40" s="196"/>
    </row>
    <row r="41" spans="1:15" s="64" customFormat="1">
      <c r="A41" s="197">
        <v>1.1000000000000001</v>
      </c>
      <c r="B41" s="198"/>
      <c r="C41" s="100"/>
      <c r="D41" s="100"/>
      <c r="E41" s="198"/>
      <c r="F41" s="198"/>
      <c r="G41" s="198"/>
      <c r="H41" s="199"/>
      <c r="I41" s="177"/>
    </row>
    <row r="42" spans="1:15">
      <c r="B42" s="106"/>
      <c r="C42" s="105"/>
      <c r="D42" s="105"/>
      <c r="E42" s="106"/>
      <c r="F42" s="106"/>
      <c r="G42" s="106"/>
      <c r="H42" s="107"/>
      <c r="I42" s="196"/>
    </row>
    <row r="43" spans="1:15">
      <c r="B43" s="106"/>
      <c r="C43" s="105"/>
      <c r="D43" s="105"/>
      <c r="E43" s="106"/>
      <c r="F43" s="106"/>
      <c r="G43" s="106"/>
      <c r="H43" s="107"/>
      <c r="I43" s="196"/>
    </row>
    <row r="44" spans="1:15">
      <c r="B44" s="106"/>
      <c r="C44" s="105"/>
      <c r="D44" s="105"/>
      <c r="E44" s="106"/>
      <c r="F44" s="106"/>
      <c r="G44" s="106"/>
      <c r="H44" s="107"/>
      <c r="I44" s="196"/>
    </row>
    <row r="45" spans="1:15">
      <c r="B45" s="106"/>
      <c r="C45" s="105"/>
      <c r="D45" s="105"/>
      <c r="E45" s="106"/>
      <c r="F45" s="106"/>
      <c r="G45" s="106"/>
      <c r="H45" s="107"/>
      <c r="I45" s="196"/>
    </row>
    <row r="46" spans="1:15">
      <c r="B46" s="106"/>
      <c r="C46" s="105"/>
      <c r="D46" s="105"/>
      <c r="E46" s="106"/>
      <c r="F46" s="106"/>
      <c r="G46" s="106"/>
      <c r="H46" s="107"/>
      <c r="I46" s="196"/>
    </row>
    <row r="47" spans="1:15">
      <c r="B47" s="106"/>
      <c r="C47" s="105"/>
      <c r="D47" s="105"/>
      <c r="E47" s="106"/>
      <c r="F47" s="106"/>
      <c r="G47" s="106"/>
      <c r="H47" s="107"/>
      <c r="I47" s="196"/>
    </row>
    <row r="48" spans="1:15">
      <c r="B48" s="106"/>
      <c r="C48" s="105"/>
      <c r="D48" s="105"/>
      <c r="E48" s="106"/>
      <c r="F48" s="106"/>
      <c r="G48" s="106"/>
      <c r="H48" s="107"/>
      <c r="I48" s="196"/>
    </row>
    <row r="49" spans="2:9">
      <c r="B49" s="106"/>
      <c r="C49" s="105"/>
      <c r="D49" s="105"/>
      <c r="E49" s="106"/>
      <c r="F49" s="106"/>
      <c r="G49" s="106"/>
      <c r="H49" s="107"/>
      <c r="I49" s="196"/>
    </row>
    <row r="50" spans="2:9">
      <c r="B50" s="106"/>
      <c r="C50" s="105"/>
      <c r="D50" s="105"/>
      <c r="E50" s="106"/>
      <c r="F50" s="106"/>
      <c r="G50" s="106"/>
      <c r="H50" s="107"/>
      <c r="I50" s="196"/>
    </row>
    <row r="51" spans="2:9">
      <c r="B51" s="106"/>
      <c r="C51" s="105"/>
      <c r="D51" s="105"/>
      <c r="E51" s="106"/>
      <c r="F51" s="106"/>
      <c r="G51" s="106"/>
      <c r="H51" s="107"/>
      <c r="I51" s="196"/>
    </row>
    <row r="52" spans="2:9">
      <c r="B52" s="106"/>
      <c r="C52" s="105"/>
      <c r="D52" s="105"/>
      <c r="E52" s="106"/>
      <c r="F52" s="106"/>
      <c r="G52" s="106"/>
      <c r="H52" s="107"/>
      <c r="I52" s="196"/>
    </row>
    <row r="53" spans="2:9">
      <c r="B53" s="106"/>
      <c r="C53" s="105"/>
      <c r="D53" s="105"/>
      <c r="E53" s="106"/>
      <c r="F53" s="106"/>
      <c r="G53" s="106"/>
      <c r="H53" s="107"/>
      <c r="I53" s="196"/>
    </row>
    <row r="54" spans="2:9">
      <c r="B54" s="106"/>
      <c r="C54" s="105"/>
      <c r="D54" s="105"/>
      <c r="E54" s="106"/>
      <c r="F54" s="106"/>
      <c r="G54" s="106"/>
      <c r="H54" s="107"/>
      <c r="I54" s="196"/>
    </row>
    <row r="55" spans="2:9">
      <c r="B55" s="106"/>
      <c r="C55" s="105"/>
      <c r="D55" s="105"/>
      <c r="E55" s="106"/>
      <c r="F55" s="106"/>
      <c r="G55" s="106"/>
      <c r="H55" s="107"/>
      <c r="I55" s="196"/>
    </row>
    <row r="56" spans="2:9">
      <c r="B56" s="106"/>
      <c r="C56" s="105"/>
      <c r="D56" s="105"/>
      <c r="E56" s="106"/>
      <c r="F56" s="106"/>
      <c r="G56" s="106"/>
      <c r="H56" s="107"/>
      <c r="I56" s="196"/>
    </row>
    <row r="57" spans="2:9">
      <c r="B57" s="106"/>
      <c r="C57" s="105"/>
      <c r="D57" s="105"/>
      <c r="E57" s="106"/>
      <c r="F57" s="106"/>
      <c r="G57" s="106"/>
      <c r="H57" s="107"/>
      <c r="I57" s="196"/>
    </row>
    <row r="58" spans="2:9">
      <c r="B58" s="106"/>
      <c r="C58" s="105"/>
      <c r="D58" s="105"/>
      <c r="E58" s="106"/>
      <c r="F58" s="106"/>
      <c r="G58" s="106"/>
      <c r="H58" s="107"/>
      <c r="I58" s="196"/>
    </row>
    <row r="59" spans="2:9">
      <c r="B59" s="106"/>
      <c r="C59" s="105"/>
      <c r="D59" s="105"/>
      <c r="E59" s="106"/>
      <c r="F59" s="106"/>
      <c r="G59" s="106"/>
      <c r="H59" s="107"/>
      <c r="I59" s="196"/>
    </row>
    <row r="60" spans="2:9">
      <c r="B60" s="106"/>
      <c r="C60" s="105"/>
      <c r="D60" s="105"/>
      <c r="E60" s="106"/>
      <c r="F60" s="106"/>
      <c r="G60" s="106"/>
      <c r="H60" s="107"/>
      <c r="I60" s="196"/>
    </row>
    <row r="61" spans="2:9">
      <c r="B61" s="106"/>
      <c r="C61" s="105"/>
      <c r="D61" s="105"/>
      <c r="E61" s="106"/>
      <c r="F61" s="106"/>
      <c r="G61" s="106"/>
      <c r="H61" s="107"/>
      <c r="I61" s="196"/>
    </row>
    <row r="62" spans="2:9">
      <c r="B62" s="106"/>
      <c r="C62" s="105"/>
      <c r="D62" s="105"/>
      <c r="E62" s="106"/>
      <c r="F62" s="106"/>
      <c r="G62" s="106"/>
      <c r="H62" s="107"/>
      <c r="I62" s="196"/>
    </row>
    <row r="63" spans="2:9">
      <c r="B63" s="106"/>
      <c r="C63" s="105"/>
      <c r="D63" s="105"/>
      <c r="E63" s="106"/>
      <c r="F63" s="106"/>
      <c r="G63" s="106"/>
      <c r="H63" s="107"/>
      <c r="I63" s="196"/>
    </row>
    <row r="64" spans="2:9">
      <c r="B64" s="106"/>
      <c r="C64" s="105"/>
      <c r="D64" s="105"/>
      <c r="E64" s="106"/>
      <c r="F64" s="106"/>
      <c r="G64" s="106"/>
      <c r="H64" s="107"/>
      <c r="I64" s="196"/>
    </row>
    <row r="65" spans="2:9">
      <c r="B65" s="106"/>
      <c r="C65" s="105"/>
      <c r="D65" s="105"/>
      <c r="E65" s="106"/>
      <c r="F65" s="106"/>
      <c r="G65" s="106"/>
      <c r="H65" s="107"/>
      <c r="I65" s="196"/>
    </row>
    <row r="66" spans="2:9">
      <c r="B66" s="106"/>
      <c r="C66" s="105"/>
      <c r="D66" s="105"/>
      <c r="E66" s="106"/>
      <c r="F66" s="106"/>
      <c r="G66" s="106"/>
      <c r="H66" s="107"/>
      <c r="I66" s="196"/>
    </row>
    <row r="67" spans="2:9">
      <c r="B67" s="106"/>
      <c r="C67" s="105"/>
      <c r="D67" s="105"/>
      <c r="E67" s="106"/>
      <c r="F67" s="106"/>
      <c r="G67" s="106"/>
      <c r="H67" s="107"/>
      <c r="I67" s="196"/>
    </row>
    <row r="68" spans="2:9">
      <c r="B68" s="106"/>
      <c r="C68" s="105"/>
      <c r="D68" s="105"/>
      <c r="E68" s="106"/>
      <c r="F68" s="106"/>
      <c r="G68" s="106"/>
      <c r="H68" s="107"/>
      <c r="I68" s="196"/>
    </row>
    <row r="69" spans="2:9">
      <c r="B69" s="106"/>
      <c r="C69" s="105"/>
      <c r="D69" s="105"/>
      <c r="E69" s="106"/>
      <c r="F69" s="106"/>
      <c r="G69" s="106"/>
      <c r="H69" s="107"/>
      <c r="I69" s="196"/>
    </row>
    <row r="70" spans="2:9">
      <c r="B70" s="106"/>
      <c r="C70" s="105"/>
      <c r="D70" s="105"/>
      <c r="E70" s="106"/>
      <c r="F70" s="106"/>
      <c r="G70" s="106"/>
      <c r="H70" s="107"/>
      <c r="I70" s="196"/>
    </row>
    <row r="71" spans="2:9">
      <c r="B71" s="106"/>
      <c r="C71" s="105"/>
      <c r="D71" s="105"/>
      <c r="E71" s="106"/>
      <c r="F71" s="106"/>
      <c r="G71" s="106"/>
      <c r="H71" s="107"/>
      <c r="I71" s="196"/>
    </row>
    <row r="72" spans="2:9">
      <c r="B72" s="106"/>
      <c r="C72" s="105"/>
      <c r="D72" s="105"/>
      <c r="E72" s="106"/>
      <c r="F72" s="106"/>
      <c r="G72" s="106"/>
      <c r="H72" s="107"/>
      <c r="I72" s="196"/>
    </row>
    <row r="73" spans="2:9">
      <c r="B73" s="106"/>
      <c r="C73" s="105"/>
      <c r="D73" s="105"/>
      <c r="E73" s="106"/>
      <c r="F73" s="106"/>
      <c r="G73" s="106"/>
      <c r="H73" s="107"/>
      <c r="I73" s="196"/>
    </row>
    <row r="74" spans="2:9">
      <c r="B74" s="106"/>
      <c r="C74" s="105"/>
      <c r="D74" s="105"/>
      <c r="E74" s="106"/>
      <c r="F74" s="106"/>
      <c r="G74" s="106"/>
      <c r="H74" s="107"/>
      <c r="I74" s="196"/>
    </row>
    <row r="75" spans="2:9">
      <c r="B75" s="106"/>
      <c r="C75" s="105"/>
      <c r="D75" s="105"/>
      <c r="E75" s="106"/>
      <c r="F75" s="106"/>
      <c r="G75" s="106"/>
      <c r="H75" s="107"/>
      <c r="I75" s="196"/>
    </row>
    <row r="76" spans="2:9">
      <c r="B76" s="106"/>
      <c r="C76" s="105"/>
      <c r="D76" s="105"/>
      <c r="E76" s="106"/>
      <c r="F76" s="106"/>
      <c r="G76" s="106"/>
      <c r="H76" s="107"/>
      <c r="I76" s="196"/>
    </row>
    <row r="77" spans="2:9">
      <c r="B77" s="106"/>
      <c r="C77" s="105"/>
      <c r="D77" s="105"/>
      <c r="E77" s="106"/>
      <c r="F77" s="106"/>
      <c r="G77" s="106"/>
      <c r="H77" s="107"/>
      <c r="I77" s="196"/>
    </row>
    <row r="78" spans="2:9">
      <c r="B78" s="106"/>
      <c r="C78" s="105"/>
      <c r="D78" s="105"/>
      <c r="E78" s="106"/>
      <c r="F78" s="106"/>
      <c r="G78" s="106"/>
      <c r="H78" s="107"/>
      <c r="I78" s="196"/>
    </row>
    <row r="79" spans="2:9">
      <c r="B79" s="106"/>
      <c r="C79" s="105"/>
      <c r="D79" s="105"/>
      <c r="E79" s="106"/>
      <c r="F79" s="106"/>
      <c r="G79" s="106"/>
      <c r="H79" s="107"/>
      <c r="I79" s="196"/>
    </row>
    <row r="80" spans="2:9">
      <c r="B80" s="106"/>
      <c r="C80" s="105"/>
      <c r="D80" s="105"/>
      <c r="E80" s="106"/>
      <c r="F80" s="106"/>
      <c r="G80" s="106"/>
      <c r="H80" s="107"/>
      <c r="I80" s="196"/>
    </row>
    <row r="81" spans="2:9">
      <c r="B81" s="106"/>
      <c r="C81" s="105"/>
      <c r="D81" s="105"/>
      <c r="E81" s="106"/>
      <c r="F81" s="106"/>
      <c r="G81" s="106"/>
      <c r="H81" s="107"/>
      <c r="I81" s="196"/>
    </row>
    <row r="82" spans="2:9">
      <c r="B82" s="106"/>
      <c r="C82" s="105"/>
      <c r="D82" s="105"/>
      <c r="E82" s="106"/>
      <c r="F82" s="106"/>
      <c r="G82" s="106"/>
      <c r="H82" s="107"/>
      <c r="I82" s="196"/>
    </row>
    <row r="83" spans="2:9">
      <c r="B83" s="106"/>
      <c r="C83" s="105"/>
      <c r="D83" s="105"/>
      <c r="E83" s="106"/>
      <c r="F83" s="106"/>
      <c r="G83" s="106"/>
      <c r="H83" s="107"/>
      <c r="I83" s="196"/>
    </row>
    <row r="84" spans="2:9">
      <c r="B84" s="106"/>
      <c r="C84" s="105"/>
      <c r="D84" s="105"/>
      <c r="E84" s="106"/>
      <c r="F84" s="106"/>
      <c r="G84" s="106"/>
      <c r="H84" s="107"/>
      <c r="I84" s="196"/>
    </row>
    <row r="85" spans="2:9">
      <c r="B85" s="106"/>
      <c r="C85" s="105"/>
      <c r="D85" s="105"/>
      <c r="E85" s="106"/>
      <c r="F85" s="106"/>
      <c r="G85" s="106"/>
      <c r="H85" s="107"/>
      <c r="I85" s="196"/>
    </row>
    <row r="86" spans="2:9">
      <c r="B86" s="106"/>
      <c r="C86" s="105"/>
      <c r="D86" s="105"/>
      <c r="E86" s="106"/>
      <c r="F86" s="106"/>
      <c r="G86" s="106"/>
      <c r="H86" s="107"/>
      <c r="I86" s="196"/>
    </row>
    <row r="87" spans="2:9">
      <c r="B87" s="106"/>
      <c r="C87" s="105"/>
      <c r="D87" s="105"/>
      <c r="E87" s="106"/>
      <c r="F87" s="106"/>
      <c r="G87" s="106"/>
      <c r="H87" s="107"/>
      <c r="I87" s="196"/>
    </row>
    <row r="88" spans="2:9">
      <c r="B88" s="106"/>
      <c r="C88" s="105"/>
      <c r="D88" s="105"/>
      <c r="E88" s="106"/>
      <c r="F88" s="106"/>
      <c r="G88" s="106"/>
      <c r="H88" s="107"/>
      <c r="I88" s="196"/>
    </row>
    <row r="89" spans="2:9">
      <c r="B89" s="106"/>
      <c r="C89" s="105"/>
      <c r="D89" s="105"/>
      <c r="E89" s="106"/>
      <c r="F89" s="106"/>
      <c r="G89" s="106"/>
      <c r="H89" s="107"/>
      <c r="I89" s="196"/>
    </row>
    <row r="90" spans="2:9">
      <c r="B90" s="106"/>
      <c r="C90" s="105"/>
      <c r="D90" s="105"/>
      <c r="E90" s="106"/>
      <c r="F90" s="106"/>
      <c r="G90" s="106"/>
      <c r="H90" s="107"/>
      <c r="I90" s="196"/>
    </row>
    <row r="91" spans="2:9">
      <c r="B91" s="106"/>
      <c r="C91" s="105"/>
      <c r="D91" s="105"/>
      <c r="E91" s="106"/>
      <c r="F91" s="106"/>
      <c r="G91" s="106"/>
      <c r="H91" s="107"/>
      <c r="I91" s="196"/>
    </row>
    <row r="92" spans="2:9">
      <c r="B92" s="106"/>
      <c r="C92" s="105"/>
      <c r="D92" s="105"/>
      <c r="E92" s="106"/>
      <c r="F92" s="106"/>
      <c r="G92" s="106"/>
      <c r="H92" s="107"/>
      <c r="I92" s="196"/>
    </row>
    <row r="93" spans="2:9">
      <c r="B93" s="106"/>
      <c r="C93" s="105"/>
      <c r="D93" s="105"/>
      <c r="E93" s="106"/>
      <c r="F93" s="106"/>
      <c r="G93" s="106"/>
      <c r="H93" s="107"/>
      <c r="I93" s="196"/>
    </row>
    <row r="94" spans="2:9">
      <c r="B94" s="106"/>
      <c r="C94" s="105"/>
      <c r="D94" s="105"/>
      <c r="E94" s="106"/>
      <c r="F94" s="106"/>
      <c r="G94" s="106"/>
      <c r="H94" s="107"/>
      <c r="I94" s="196"/>
    </row>
    <row r="95" spans="2:9">
      <c r="B95" s="106"/>
      <c r="C95" s="105"/>
      <c r="D95" s="105"/>
      <c r="E95" s="106"/>
      <c r="F95" s="106"/>
      <c r="G95" s="106"/>
      <c r="H95" s="107"/>
      <c r="I95" s="196"/>
    </row>
    <row r="96" spans="2:9">
      <c r="B96" s="106"/>
      <c r="C96" s="105"/>
      <c r="D96" s="105"/>
      <c r="E96" s="106"/>
      <c r="F96" s="106"/>
      <c r="G96" s="106"/>
      <c r="H96" s="107"/>
      <c r="I96" s="196"/>
    </row>
    <row r="97" spans="2:9">
      <c r="B97" s="106"/>
      <c r="C97" s="105"/>
      <c r="D97" s="105"/>
      <c r="E97" s="106"/>
      <c r="F97" s="106"/>
      <c r="G97" s="106"/>
      <c r="H97" s="107"/>
      <c r="I97" s="196"/>
    </row>
    <row r="98" spans="2:9">
      <c r="B98" s="106"/>
      <c r="C98" s="105"/>
      <c r="D98" s="105"/>
      <c r="E98" s="106"/>
      <c r="F98" s="106"/>
      <c r="G98" s="106"/>
      <c r="H98" s="107"/>
      <c r="I98" s="196"/>
    </row>
    <row r="99" spans="2:9">
      <c r="B99" s="106"/>
      <c r="C99" s="105"/>
      <c r="D99" s="105"/>
      <c r="E99" s="106"/>
      <c r="F99" s="106"/>
      <c r="G99" s="106"/>
      <c r="H99" s="107"/>
      <c r="I99" s="196"/>
    </row>
    <row r="100" spans="2:9">
      <c r="B100" s="106"/>
      <c r="C100" s="105"/>
      <c r="D100" s="105"/>
      <c r="E100" s="106"/>
      <c r="F100" s="106"/>
      <c r="G100" s="106"/>
      <c r="H100" s="107"/>
      <c r="I100" s="196"/>
    </row>
    <row r="101" spans="2:9">
      <c r="B101" s="106"/>
      <c r="C101" s="105"/>
      <c r="D101" s="105"/>
      <c r="E101" s="106"/>
      <c r="F101" s="106"/>
      <c r="G101" s="106"/>
      <c r="H101" s="107"/>
      <c r="I101" s="196"/>
    </row>
    <row r="102" spans="2:9">
      <c r="B102" s="106"/>
      <c r="C102" s="105"/>
      <c r="D102" s="105"/>
      <c r="E102" s="106"/>
      <c r="F102" s="106"/>
      <c r="G102" s="106"/>
      <c r="H102" s="107"/>
      <c r="I102" s="196"/>
    </row>
    <row r="103" spans="2:9">
      <c r="B103" s="106"/>
      <c r="C103" s="105"/>
      <c r="D103" s="105"/>
      <c r="E103" s="106"/>
      <c r="F103" s="106"/>
      <c r="G103" s="106"/>
      <c r="H103" s="107"/>
      <c r="I103" s="196"/>
    </row>
    <row r="104" spans="2:9">
      <c r="B104" s="106"/>
      <c r="C104" s="105"/>
      <c r="D104" s="105"/>
      <c r="E104" s="106"/>
      <c r="F104" s="106"/>
      <c r="G104" s="106"/>
      <c r="H104" s="107"/>
      <c r="I104" s="196"/>
    </row>
    <row r="105" spans="2:9">
      <c r="B105" s="106"/>
      <c r="C105" s="105"/>
      <c r="D105" s="105"/>
      <c r="E105" s="106"/>
      <c r="F105" s="106"/>
      <c r="G105" s="106"/>
      <c r="H105" s="107"/>
      <c r="I105" s="196"/>
    </row>
    <row r="106" spans="2:9">
      <c r="B106" s="106"/>
      <c r="C106" s="105"/>
      <c r="D106" s="105"/>
      <c r="E106" s="106"/>
      <c r="F106" s="106"/>
      <c r="G106" s="106"/>
      <c r="H106" s="107"/>
      <c r="I106" s="196"/>
    </row>
    <row r="107" spans="2:9">
      <c r="B107" s="106"/>
      <c r="C107" s="105"/>
      <c r="D107" s="105"/>
      <c r="E107" s="106"/>
      <c r="F107" s="106"/>
      <c r="G107" s="106"/>
      <c r="H107" s="107"/>
      <c r="I107" s="196"/>
    </row>
    <row r="108" spans="2:9">
      <c r="B108" s="106"/>
      <c r="C108" s="105"/>
      <c r="D108" s="105"/>
      <c r="E108" s="106"/>
      <c r="F108" s="106"/>
      <c r="G108" s="106"/>
      <c r="H108" s="107"/>
      <c r="I108" s="196"/>
    </row>
    <row r="109" spans="2:9">
      <c r="B109" s="106"/>
      <c r="C109" s="105"/>
      <c r="D109" s="105"/>
      <c r="E109" s="106"/>
      <c r="F109" s="106"/>
      <c r="G109" s="106"/>
      <c r="H109" s="107"/>
      <c r="I109" s="196"/>
    </row>
    <row r="110" spans="2:9">
      <c r="B110" s="106"/>
      <c r="C110" s="105"/>
      <c r="D110" s="105"/>
      <c r="E110" s="106"/>
      <c r="F110" s="106"/>
      <c r="G110" s="106"/>
      <c r="H110" s="107"/>
      <c r="I110" s="196"/>
    </row>
    <row r="111" spans="2:9">
      <c r="B111" s="106"/>
      <c r="C111" s="105"/>
      <c r="D111" s="105"/>
      <c r="E111" s="106"/>
      <c r="F111" s="106"/>
      <c r="G111" s="106"/>
      <c r="H111" s="107"/>
      <c r="I111" s="196"/>
    </row>
    <row r="112" spans="2:9">
      <c r="B112" s="106"/>
      <c r="C112" s="105"/>
      <c r="D112" s="105"/>
      <c r="E112" s="106"/>
      <c r="F112" s="106"/>
      <c r="G112" s="106"/>
      <c r="H112" s="107"/>
      <c r="I112" s="196"/>
    </row>
    <row r="113" spans="2:9">
      <c r="B113" s="106"/>
      <c r="C113" s="105"/>
      <c r="D113" s="105"/>
      <c r="E113" s="106"/>
      <c r="F113" s="106"/>
      <c r="G113" s="106"/>
      <c r="H113" s="107"/>
      <c r="I113" s="196"/>
    </row>
    <row r="114" spans="2:9">
      <c r="B114" s="106"/>
      <c r="C114" s="105"/>
      <c r="D114" s="105"/>
      <c r="E114" s="106"/>
      <c r="F114" s="106"/>
      <c r="G114" s="106"/>
      <c r="H114" s="107"/>
      <c r="I114" s="196"/>
    </row>
    <row r="115" spans="2:9">
      <c r="B115" s="106"/>
      <c r="C115" s="105"/>
      <c r="D115" s="105"/>
      <c r="E115" s="106"/>
      <c r="F115" s="106"/>
      <c r="G115" s="106"/>
      <c r="H115" s="107"/>
      <c r="I115" s="196"/>
    </row>
    <row r="116" spans="2:9">
      <c r="B116" s="106"/>
      <c r="C116" s="105"/>
      <c r="D116" s="105"/>
      <c r="E116" s="106"/>
      <c r="F116" s="106"/>
      <c r="G116" s="106"/>
      <c r="H116" s="107"/>
      <c r="I116" s="196"/>
    </row>
    <row r="117" spans="2:9">
      <c r="B117" s="106"/>
      <c r="C117" s="105"/>
      <c r="D117" s="105"/>
      <c r="E117" s="106"/>
      <c r="F117" s="106"/>
      <c r="G117" s="106"/>
      <c r="H117" s="107"/>
      <c r="I117" s="196"/>
    </row>
    <row r="118" spans="2:9">
      <c r="B118" s="106"/>
      <c r="C118" s="105"/>
      <c r="D118" s="105"/>
      <c r="E118" s="106"/>
      <c r="F118" s="106"/>
      <c r="G118" s="106"/>
      <c r="H118" s="107"/>
      <c r="I118" s="196"/>
    </row>
    <row r="119" spans="2:9">
      <c r="B119" s="106"/>
      <c r="C119" s="105"/>
      <c r="D119" s="105"/>
      <c r="E119" s="106"/>
      <c r="F119" s="106"/>
      <c r="G119" s="106"/>
      <c r="H119" s="107"/>
      <c r="I119" s="196"/>
    </row>
    <row r="120" spans="2:9">
      <c r="B120" s="106"/>
      <c r="C120" s="105"/>
      <c r="D120" s="105"/>
      <c r="E120" s="106"/>
      <c r="F120" s="106"/>
      <c r="G120" s="106"/>
      <c r="H120" s="107"/>
      <c r="I120" s="196"/>
    </row>
    <row r="121" spans="2:9">
      <c r="B121" s="106"/>
      <c r="C121" s="105"/>
      <c r="D121" s="105"/>
      <c r="E121" s="106"/>
      <c r="F121" s="106"/>
      <c r="G121" s="106"/>
      <c r="H121" s="107"/>
      <c r="I121" s="196"/>
    </row>
    <row r="122" spans="2:9">
      <c r="B122" s="106"/>
      <c r="C122" s="105"/>
      <c r="D122" s="105"/>
      <c r="E122" s="106"/>
      <c r="F122" s="106"/>
      <c r="G122" s="106"/>
      <c r="H122" s="107"/>
      <c r="I122" s="196"/>
    </row>
    <row r="123" spans="2:9">
      <c r="B123" s="106"/>
      <c r="C123" s="105"/>
      <c r="D123" s="105"/>
      <c r="E123" s="106"/>
      <c r="F123" s="106"/>
      <c r="G123" s="106"/>
      <c r="H123" s="107"/>
      <c r="I123" s="196"/>
    </row>
    <row r="124" spans="2:9">
      <c r="B124" s="106"/>
      <c r="C124" s="105"/>
      <c r="D124" s="105"/>
      <c r="E124" s="106"/>
      <c r="F124" s="106"/>
      <c r="G124" s="106"/>
      <c r="H124" s="107"/>
      <c r="I124" s="196"/>
    </row>
    <row r="125" spans="2:9">
      <c r="B125" s="106"/>
      <c r="C125" s="105"/>
      <c r="D125" s="105"/>
      <c r="E125" s="106"/>
      <c r="F125" s="106"/>
      <c r="G125" s="106"/>
      <c r="H125" s="107"/>
      <c r="I125" s="196"/>
    </row>
    <row r="126" spans="2:9">
      <c r="B126" s="106"/>
      <c r="C126" s="105"/>
      <c r="D126" s="105"/>
      <c r="E126" s="106"/>
      <c r="F126" s="106"/>
      <c r="G126" s="106"/>
      <c r="H126" s="107"/>
      <c r="I126" s="196"/>
    </row>
    <row r="127" spans="2:9">
      <c r="B127" s="106"/>
      <c r="C127" s="105"/>
      <c r="D127" s="105"/>
      <c r="E127" s="106"/>
      <c r="F127" s="106"/>
      <c r="G127" s="106"/>
      <c r="H127" s="107"/>
      <c r="I127" s="196"/>
    </row>
    <row r="128" spans="2:9">
      <c r="B128" s="106"/>
      <c r="C128" s="105"/>
      <c r="D128" s="105"/>
      <c r="E128" s="106"/>
      <c r="F128" s="106"/>
      <c r="G128" s="106"/>
      <c r="H128" s="107"/>
      <c r="I128" s="196"/>
    </row>
    <row r="129" spans="2:9">
      <c r="B129" s="106"/>
      <c r="C129" s="105"/>
      <c r="D129" s="105"/>
      <c r="E129" s="106"/>
      <c r="F129" s="106"/>
      <c r="G129" s="106"/>
      <c r="H129" s="107"/>
      <c r="I129" s="196"/>
    </row>
    <row r="130" spans="2:9">
      <c r="B130" s="106"/>
      <c r="C130" s="105"/>
      <c r="D130" s="105"/>
      <c r="E130" s="106"/>
      <c r="F130" s="106"/>
      <c r="G130" s="106"/>
      <c r="H130" s="107"/>
      <c r="I130" s="196"/>
    </row>
    <row r="131" spans="2:9">
      <c r="B131" s="106"/>
      <c r="C131" s="105"/>
      <c r="D131" s="105"/>
      <c r="E131" s="106"/>
      <c r="F131" s="106"/>
      <c r="G131" s="106"/>
      <c r="H131" s="107"/>
      <c r="I131" s="196"/>
    </row>
    <row r="132" spans="2:9">
      <c r="B132" s="106"/>
      <c r="C132" s="105"/>
      <c r="D132" s="105"/>
      <c r="E132" s="106"/>
      <c r="F132" s="106"/>
      <c r="G132" s="106"/>
      <c r="H132" s="107"/>
      <c r="I132" s="196"/>
    </row>
    <row r="133" spans="2:9">
      <c r="B133" s="106"/>
      <c r="C133" s="105"/>
      <c r="D133" s="105"/>
      <c r="E133" s="106"/>
      <c r="F133" s="106"/>
      <c r="G133" s="106"/>
      <c r="H133" s="107"/>
      <c r="I133" s="196"/>
    </row>
    <row r="134" spans="2:9">
      <c r="B134" s="106"/>
      <c r="C134" s="105"/>
      <c r="D134" s="105"/>
      <c r="E134" s="106"/>
      <c r="F134" s="106"/>
      <c r="G134" s="106"/>
      <c r="H134" s="107"/>
      <c r="I134" s="196"/>
    </row>
    <row r="135" spans="2:9">
      <c r="B135" s="106"/>
      <c r="C135" s="105"/>
      <c r="D135" s="105"/>
      <c r="E135" s="106"/>
      <c r="F135" s="106"/>
      <c r="G135" s="106"/>
      <c r="H135" s="107"/>
      <c r="I135" s="196"/>
    </row>
    <row r="136" spans="2:9">
      <c r="B136" s="106"/>
      <c r="C136" s="105"/>
      <c r="D136" s="105"/>
      <c r="E136" s="106"/>
      <c r="F136" s="106"/>
      <c r="G136" s="106"/>
      <c r="H136" s="107"/>
      <c r="I136" s="196"/>
    </row>
    <row r="137" spans="2:9">
      <c r="B137" s="106"/>
      <c r="C137" s="105"/>
      <c r="D137" s="105"/>
      <c r="E137" s="106"/>
      <c r="F137" s="106"/>
      <c r="G137" s="106"/>
      <c r="H137" s="107"/>
      <c r="I137" s="196"/>
    </row>
    <row r="138" spans="2:9">
      <c r="B138" s="106"/>
      <c r="C138" s="105"/>
      <c r="D138" s="105"/>
      <c r="E138" s="106"/>
      <c r="F138" s="106"/>
      <c r="G138" s="106"/>
      <c r="H138" s="107"/>
      <c r="I138" s="196"/>
    </row>
    <row r="139" spans="2:9">
      <c r="B139" s="106"/>
      <c r="C139" s="105"/>
      <c r="D139" s="105"/>
      <c r="E139" s="106"/>
      <c r="F139" s="106"/>
      <c r="G139" s="106"/>
      <c r="H139" s="107"/>
      <c r="I139" s="196"/>
    </row>
    <row r="140" spans="2:9">
      <c r="B140" s="106"/>
      <c r="C140" s="105"/>
      <c r="D140" s="105"/>
      <c r="E140" s="106"/>
      <c r="F140" s="106"/>
      <c r="G140" s="106"/>
      <c r="H140" s="107"/>
      <c r="I140" s="196"/>
    </row>
    <row r="141" spans="2:9">
      <c r="B141" s="106"/>
      <c r="C141" s="105"/>
      <c r="D141" s="105"/>
      <c r="E141" s="106"/>
      <c r="F141" s="106"/>
      <c r="G141" s="106"/>
      <c r="H141" s="107"/>
      <c r="I141" s="196"/>
    </row>
    <row r="142" spans="2:9">
      <c r="B142" s="106"/>
      <c r="C142" s="105"/>
      <c r="D142" s="105"/>
      <c r="E142" s="106"/>
      <c r="F142" s="106"/>
      <c r="G142" s="106"/>
      <c r="H142" s="107"/>
      <c r="I142" s="196"/>
    </row>
    <row r="143" spans="2:9">
      <c r="B143" s="106"/>
      <c r="C143" s="105"/>
      <c r="D143" s="105"/>
      <c r="E143" s="106"/>
      <c r="F143" s="106"/>
      <c r="G143" s="106"/>
      <c r="H143" s="107"/>
      <c r="I143" s="196"/>
    </row>
    <row r="144" spans="2:9">
      <c r="B144" s="106"/>
      <c r="C144" s="105"/>
      <c r="D144" s="105"/>
      <c r="E144" s="106"/>
      <c r="F144" s="106"/>
      <c r="G144" s="106"/>
      <c r="H144" s="107"/>
      <c r="I144" s="196"/>
    </row>
    <row r="145" spans="2:9">
      <c r="B145" s="106"/>
      <c r="C145" s="105"/>
      <c r="D145" s="105"/>
      <c r="E145" s="106"/>
      <c r="F145" s="106"/>
      <c r="G145" s="106"/>
      <c r="H145" s="107"/>
      <c r="I145" s="196"/>
    </row>
    <row r="146" spans="2:9">
      <c r="B146" s="106"/>
      <c r="C146" s="105"/>
      <c r="D146" s="105"/>
      <c r="E146" s="106"/>
      <c r="F146" s="106"/>
      <c r="G146" s="106"/>
      <c r="H146" s="107"/>
      <c r="I146" s="196"/>
    </row>
    <row r="147" spans="2:9">
      <c r="B147" s="106"/>
      <c r="C147" s="105"/>
      <c r="D147" s="105"/>
      <c r="E147" s="106"/>
      <c r="F147" s="106"/>
      <c r="G147" s="106"/>
      <c r="H147" s="107"/>
      <c r="I147" s="196"/>
    </row>
    <row r="148" spans="2:9">
      <c r="B148" s="106"/>
      <c r="C148" s="105"/>
      <c r="D148" s="105"/>
      <c r="E148" s="106"/>
      <c r="F148" s="106"/>
      <c r="G148" s="106"/>
      <c r="H148" s="107"/>
      <c r="I148" s="196"/>
    </row>
    <row r="149" spans="2:9">
      <c r="B149" s="106"/>
      <c r="C149" s="105"/>
      <c r="D149" s="105"/>
      <c r="E149" s="106"/>
      <c r="F149" s="106"/>
      <c r="G149" s="106"/>
      <c r="H149" s="107"/>
      <c r="I149" s="196"/>
    </row>
    <row r="150" spans="2:9">
      <c r="B150" s="106"/>
      <c r="C150" s="105"/>
      <c r="D150" s="105"/>
      <c r="E150" s="106"/>
      <c r="F150" s="106"/>
      <c r="G150" s="106"/>
      <c r="H150" s="107"/>
      <c r="I150" s="196"/>
    </row>
    <row r="151" spans="2:9">
      <c r="B151" s="106"/>
      <c r="C151" s="105"/>
      <c r="D151" s="105"/>
      <c r="E151" s="106"/>
      <c r="F151" s="106"/>
      <c r="G151" s="106"/>
      <c r="H151" s="107"/>
      <c r="I151" s="196"/>
    </row>
    <row r="152" spans="2:9">
      <c r="B152" s="106"/>
      <c r="C152" s="105"/>
      <c r="D152" s="105"/>
      <c r="E152" s="106"/>
      <c r="F152" s="106"/>
      <c r="G152" s="106"/>
      <c r="H152" s="107"/>
      <c r="I152" s="196"/>
    </row>
    <row r="153" spans="2:9">
      <c r="B153" s="106"/>
      <c r="C153" s="105"/>
      <c r="D153" s="105"/>
      <c r="E153" s="106"/>
      <c r="F153" s="106"/>
      <c r="G153" s="106"/>
      <c r="H153" s="107"/>
      <c r="I153" s="196"/>
    </row>
    <row r="154" spans="2:9">
      <c r="B154" s="106"/>
      <c r="C154" s="105"/>
      <c r="D154" s="105"/>
      <c r="E154" s="106"/>
      <c r="F154" s="106"/>
      <c r="G154" s="106"/>
      <c r="H154" s="107"/>
      <c r="I154" s="196"/>
    </row>
    <row r="155" spans="2:9">
      <c r="B155" s="106"/>
      <c r="C155" s="105"/>
      <c r="D155" s="105"/>
      <c r="E155" s="106"/>
      <c r="F155" s="106"/>
      <c r="G155" s="106"/>
      <c r="H155" s="107"/>
      <c r="I155" s="196"/>
    </row>
    <row r="156" spans="2:9">
      <c r="B156" s="106"/>
      <c r="C156" s="105"/>
      <c r="D156" s="105"/>
      <c r="E156" s="106"/>
      <c r="F156" s="106"/>
      <c r="G156" s="106"/>
      <c r="H156" s="107"/>
      <c r="I156" s="196"/>
    </row>
    <row r="157" spans="2:9">
      <c r="B157" s="106"/>
      <c r="C157" s="105"/>
      <c r="D157" s="105"/>
      <c r="E157" s="106"/>
      <c r="F157" s="106"/>
      <c r="G157" s="106"/>
      <c r="H157" s="107"/>
      <c r="I157" s="196"/>
    </row>
    <row r="158" spans="2:9">
      <c r="B158" s="106"/>
      <c r="C158" s="105"/>
      <c r="D158" s="105"/>
      <c r="E158" s="106"/>
      <c r="F158" s="106"/>
      <c r="G158" s="106"/>
      <c r="H158" s="107"/>
      <c r="I158" s="196"/>
    </row>
    <row r="159" spans="2:9">
      <c r="B159" s="106"/>
      <c r="C159" s="105"/>
      <c r="D159" s="105"/>
      <c r="E159" s="106"/>
      <c r="F159" s="106"/>
      <c r="G159" s="106"/>
      <c r="H159" s="107"/>
      <c r="I159" s="196"/>
    </row>
    <row r="160" spans="2:9">
      <c r="B160" s="106"/>
      <c r="C160" s="105"/>
      <c r="D160" s="105"/>
      <c r="E160" s="106"/>
      <c r="F160" s="106"/>
      <c r="G160" s="106"/>
      <c r="H160" s="107"/>
      <c r="I160" s="196"/>
    </row>
    <row r="161" spans="2:9">
      <c r="B161" s="106"/>
      <c r="C161" s="105"/>
      <c r="D161" s="105"/>
      <c r="E161" s="106"/>
      <c r="F161" s="106"/>
      <c r="G161" s="106"/>
      <c r="H161" s="107"/>
      <c r="I161" s="196"/>
    </row>
    <row r="162" spans="2:9">
      <c r="B162" s="106"/>
      <c r="C162" s="105"/>
      <c r="D162" s="105"/>
      <c r="E162" s="106"/>
      <c r="F162" s="106"/>
      <c r="G162" s="106"/>
      <c r="H162" s="107"/>
      <c r="I162" s="196"/>
    </row>
    <row r="163" spans="2:9">
      <c r="B163" s="106"/>
      <c r="C163" s="105"/>
      <c r="D163" s="105"/>
      <c r="E163" s="106"/>
      <c r="F163" s="106"/>
      <c r="G163" s="106"/>
      <c r="H163" s="107"/>
      <c r="I163" s="196"/>
    </row>
    <row r="164" spans="2:9">
      <c r="B164" s="106"/>
      <c r="C164" s="105"/>
      <c r="D164" s="105"/>
      <c r="E164" s="106"/>
      <c r="F164" s="106"/>
      <c r="G164" s="106"/>
      <c r="H164" s="107"/>
      <c r="I164" s="196"/>
    </row>
    <row r="165" spans="2:9">
      <c r="B165" s="106"/>
      <c r="C165" s="105"/>
      <c r="D165" s="105"/>
      <c r="E165" s="106"/>
      <c r="F165" s="106"/>
      <c r="G165" s="106"/>
      <c r="H165" s="107"/>
      <c r="I165" s="196"/>
    </row>
    <row r="166" spans="2:9">
      <c r="B166" s="106"/>
      <c r="C166" s="105"/>
      <c r="D166" s="105"/>
      <c r="E166" s="106"/>
      <c r="F166" s="106"/>
      <c r="G166" s="106"/>
      <c r="H166" s="107"/>
      <c r="I166" s="196"/>
    </row>
    <row r="167" spans="2:9">
      <c r="B167" s="106"/>
      <c r="C167" s="105"/>
      <c r="D167" s="105"/>
      <c r="E167" s="106"/>
      <c r="F167" s="106"/>
      <c r="G167" s="106"/>
      <c r="H167" s="107"/>
      <c r="I167" s="196"/>
    </row>
    <row r="168" spans="2:9">
      <c r="B168" s="106"/>
      <c r="C168" s="105"/>
      <c r="D168" s="105"/>
      <c r="E168" s="106"/>
      <c r="F168" s="106"/>
      <c r="G168" s="106"/>
      <c r="H168" s="107"/>
      <c r="I168" s="196"/>
    </row>
    <row r="169" spans="2:9">
      <c r="B169" s="106"/>
      <c r="C169" s="105"/>
      <c r="D169" s="105"/>
      <c r="E169" s="106"/>
      <c r="F169" s="106"/>
      <c r="G169" s="106"/>
      <c r="H169" s="107"/>
      <c r="I169" s="196"/>
    </row>
    <row r="170" spans="2:9">
      <c r="B170" s="106"/>
      <c r="C170" s="105"/>
      <c r="D170" s="105"/>
      <c r="E170" s="106"/>
      <c r="F170" s="106"/>
      <c r="G170" s="106"/>
      <c r="H170" s="107"/>
      <c r="I170" s="196"/>
    </row>
    <row r="171" spans="2:9">
      <c r="B171" s="106"/>
      <c r="C171" s="105"/>
      <c r="D171" s="105"/>
      <c r="E171" s="106"/>
      <c r="F171" s="106"/>
      <c r="G171" s="106"/>
      <c r="H171" s="107"/>
      <c r="I171" s="196"/>
    </row>
    <row r="172" spans="2:9">
      <c r="B172" s="106"/>
      <c r="C172" s="105"/>
      <c r="D172" s="105"/>
      <c r="E172" s="106"/>
      <c r="F172" s="106"/>
      <c r="G172" s="106"/>
      <c r="H172" s="107"/>
      <c r="I172" s="196"/>
    </row>
    <row r="173" spans="2:9">
      <c r="B173" s="106"/>
      <c r="C173" s="105"/>
      <c r="D173" s="105"/>
      <c r="E173" s="106"/>
      <c r="F173" s="106"/>
      <c r="G173" s="106"/>
      <c r="H173" s="107"/>
      <c r="I173" s="196"/>
    </row>
    <row r="174" spans="2:9">
      <c r="B174" s="106"/>
      <c r="C174" s="105"/>
      <c r="D174" s="105"/>
      <c r="E174" s="106"/>
      <c r="F174" s="106"/>
      <c r="G174" s="106"/>
      <c r="H174" s="107"/>
      <c r="I174" s="196"/>
    </row>
    <row r="175" spans="2:9">
      <c r="B175" s="106"/>
      <c r="C175" s="105"/>
      <c r="D175" s="105"/>
      <c r="E175" s="106"/>
      <c r="F175" s="106"/>
      <c r="G175" s="106"/>
      <c r="H175" s="107"/>
      <c r="I175" s="196"/>
    </row>
    <row r="176" spans="2:9">
      <c r="B176" s="106"/>
      <c r="C176" s="105"/>
      <c r="D176" s="105"/>
      <c r="E176" s="106"/>
      <c r="F176" s="106"/>
      <c r="G176" s="106"/>
      <c r="H176" s="107"/>
      <c r="I176" s="196"/>
    </row>
    <row r="177" spans="2:9">
      <c r="B177" s="106"/>
      <c r="C177" s="105"/>
      <c r="D177" s="105"/>
      <c r="E177" s="106"/>
      <c r="F177" s="106"/>
      <c r="G177" s="106"/>
      <c r="H177" s="107"/>
      <c r="I177" s="196"/>
    </row>
    <row r="178" spans="2:9">
      <c r="B178" s="106"/>
      <c r="C178" s="105"/>
      <c r="D178" s="105"/>
      <c r="E178" s="106"/>
      <c r="F178" s="106"/>
      <c r="G178" s="106"/>
      <c r="H178" s="107"/>
      <c r="I178" s="196"/>
    </row>
    <row r="179" spans="2:9">
      <c r="B179" s="106"/>
      <c r="C179" s="105"/>
      <c r="D179" s="105"/>
      <c r="E179" s="106"/>
      <c r="F179" s="106"/>
      <c r="G179" s="106"/>
      <c r="H179" s="107"/>
      <c r="I179" s="196"/>
    </row>
    <row r="180" spans="2:9">
      <c r="B180" s="106"/>
      <c r="C180" s="105"/>
      <c r="D180" s="105"/>
      <c r="E180" s="106"/>
      <c r="F180" s="106"/>
      <c r="G180" s="106"/>
      <c r="H180" s="107"/>
      <c r="I180" s="196"/>
    </row>
    <row r="181" spans="2:9">
      <c r="B181" s="106"/>
      <c r="C181" s="105"/>
      <c r="D181" s="105"/>
      <c r="E181" s="106"/>
      <c r="F181" s="106"/>
      <c r="G181" s="106"/>
      <c r="H181" s="107"/>
      <c r="I181" s="196"/>
    </row>
    <row r="182" spans="2:9">
      <c r="B182" s="106"/>
      <c r="C182" s="105"/>
      <c r="D182" s="105"/>
      <c r="E182" s="106"/>
      <c r="F182" s="106"/>
      <c r="G182" s="106"/>
      <c r="H182" s="107"/>
      <c r="I182" s="196"/>
    </row>
    <row r="183" spans="2:9">
      <c r="B183" s="106"/>
      <c r="C183" s="105"/>
      <c r="D183" s="105"/>
      <c r="E183" s="106"/>
      <c r="F183" s="106"/>
      <c r="G183" s="106"/>
      <c r="H183" s="107"/>
      <c r="I183" s="196"/>
    </row>
    <row r="184" spans="2:9">
      <c r="B184" s="106"/>
      <c r="C184" s="105"/>
      <c r="D184" s="105"/>
      <c r="E184" s="106"/>
      <c r="F184" s="106"/>
      <c r="G184" s="106"/>
      <c r="H184" s="107"/>
      <c r="I184" s="196"/>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3" orientation="portrait" r:id="rId1"/>
  <headerFooter differentFirst="1">
    <oddFooter>&amp;L&amp;A&amp;C&amp;"Arial,Regular"&amp;P of &amp;N</oddFooter>
  </headerFooter>
  <colBreaks count="1" manualBreakCount="1">
    <brk id="18"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FD211"/>
  <sheetViews>
    <sheetView zoomScaleNormal="100" workbookViewId="0">
      <pane ySplit="6" topLeftCell="A193" activePane="bottomLeft" state="frozen"/>
      <selection pane="bottomLeft" activeCell="H25" sqref="H25:H208"/>
    </sheetView>
  </sheetViews>
  <sheetFormatPr defaultColWidth="9.109375" defaultRowHeight="13.8"/>
  <cols>
    <col min="1" max="1" width="8.6640625" style="22" customWidth="1"/>
    <col min="2" max="2" width="42.88671875" style="5" customWidth="1"/>
    <col min="3" max="3" width="9.109375" style="22"/>
    <col min="4" max="4" width="17.77734375" style="14" hidden="1" customWidth="1"/>
    <col min="5" max="5" width="17.5546875" style="14" hidden="1" customWidth="1"/>
    <col min="6" max="6" width="15.77734375" style="14" hidden="1" customWidth="1"/>
    <col min="7" max="7" width="9.33203125" style="14" customWidth="1"/>
    <col min="8" max="8" width="9.88671875" style="238" bestFit="1" customWidth="1"/>
    <col min="9" max="9" width="13.44140625" style="238" bestFit="1" customWidth="1"/>
    <col min="10" max="16384" width="9.109375" style="5"/>
  </cols>
  <sheetData>
    <row r="1" spans="1:9">
      <c r="A1" s="230" t="str">
        <f>'1. P&amp;G'!B1</f>
        <v>ESKOM</v>
      </c>
    </row>
    <row r="2" spans="1:9">
      <c r="A2" s="353" t="str">
        <f>'1. P&amp;G'!B2</f>
        <v>ASBESTOS REMOVAL FROM SUBSTATIONS IN THE WESTERN CAPE</v>
      </c>
    </row>
    <row r="3" spans="1:9">
      <c r="A3" s="353" t="str">
        <f>'1. P&amp;G'!B3</f>
        <v>OUTNIQUA CLN</v>
      </c>
    </row>
    <row r="4" spans="1:9">
      <c r="A4" s="353" t="s">
        <v>251</v>
      </c>
    </row>
    <row r="5" spans="1:9">
      <c r="D5" s="437" t="s">
        <v>90</v>
      </c>
      <c r="E5" s="437"/>
      <c r="F5" s="437"/>
      <c r="G5" s="227"/>
    </row>
    <row r="6" spans="1:9">
      <c r="A6" s="231" t="s">
        <v>142</v>
      </c>
      <c r="B6" s="7" t="s">
        <v>0</v>
      </c>
      <c r="C6" s="20" t="s">
        <v>1</v>
      </c>
      <c r="D6" s="1" t="s">
        <v>254</v>
      </c>
      <c r="E6" s="1" t="s">
        <v>255</v>
      </c>
      <c r="F6" s="1" t="s">
        <v>256</v>
      </c>
      <c r="G6" s="1" t="s">
        <v>91</v>
      </c>
      <c r="H6" s="239" t="s">
        <v>2</v>
      </c>
      <c r="I6" s="239" t="s">
        <v>3</v>
      </c>
    </row>
    <row r="7" spans="1:9">
      <c r="A7" s="232"/>
      <c r="B7" s="9"/>
      <c r="C7" s="17"/>
      <c r="D7" s="2"/>
      <c r="E7" s="2"/>
      <c r="F7" s="2"/>
      <c r="G7" s="2"/>
      <c r="H7" s="204"/>
      <c r="I7" s="204"/>
    </row>
    <row r="8" spans="1:9">
      <c r="A8" s="232"/>
      <c r="B8" s="19" t="s">
        <v>4</v>
      </c>
      <c r="C8" s="23" t="s">
        <v>11</v>
      </c>
      <c r="D8" s="2"/>
      <c r="E8" s="2"/>
      <c r="F8" s="2"/>
      <c r="G8" s="2"/>
      <c r="H8" s="204"/>
      <c r="I8" s="204"/>
    </row>
    <row r="9" spans="1:9">
      <c r="A9" s="232"/>
      <c r="B9" s="9"/>
      <c r="C9" s="26"/>
      <c r="D9" s="2"/>
      <c r="E9" s="2"/>
      <c r="F9" s="2"/>
      <c r="G9" s="2"/>
      <c r="H9" s="204"/>
      <c r="I9" s="204"/>
    </row>
    <row r="10" spans="1:9">
      <c r="A10" s="232"/>
      <c r="B10" s="19" t="s">
        <v>391</v>
      </c>
      <c r="C10" s="26"/>
      <c r="D10" s="2"/>
      <c r="E10" s="2"/>
      <c r="F10" s="2"/>
      <c r="G10" s="2"/>
      <c r="H10" s="204"/>
      <c r="I10" s="204"/>
    </row>
    <row r="11" spans="1:9">
      <c r="A11" s="232"/>
      <c r="B11" s="9"/>
      <c r="C11" s="26"/>
      <c r="D11" s="2"/>
      <c r="E11" s="2"/>
      <c r="F11" s="2"/>
      <c r="G11" s="2"/>
      <c r="H11" s="204"/>
      <c r="I11" s="204"/>
    </row>
    <row r="12" spans="1:9">
      <c r="A12" s="232"/>
      <c r="B12" s="438" t="s">
        <v>392</v>
      </c>
      <c r="C12" s="26"/>
      <c r="D12" s="2"/>
      <c r="E12" s="2"/>
      <c r="F12" s="2"/>
      <c r="G12" s="2"/>
      <c r="H12" s="204"/>
      <c r="I12" s="204"/>
    </row>
    <row r="13" spans="1:9">
      <c r="A13" s="232"/>
      <c r="B13" s="438"/>
      <c r="C13" s="26"/>
      <c r="D13" s="2"/>
      <c r="E13" s="2"/>
      <c r="F13" s="2"/>
      <c r="G13" s="2"/>
      <c r="H13" s="204"/>
      <c r="I13" s="204"/>
    </row>
    <row r="14" spans="1:9" ht="45.6" customHeight="1">
      <c r="A14" s="232"/>
      <c r="B14" s="438"/>
      <c r="C14" s="26"/>
      <c r="D14" s="2"/>
      <c r="E14" s="2"/>
      <c r="F14" s="2"/>
      <c r="G14" s="2"/>
      <c r="H14" s="204"/>
      <c r="I14" s="204"/>
    </row>
    <row r="15" spans="1:9">
      <c r="A15" s="232"/>
      <c r="B15" s="9"/>
      <c r="C15" s="26"/>
      <c r="D15" s="2"/>
      <c r="E15" s="2"/>
      <c r="F15" s="2"/>
      <c r="G15" s="2"/>
      <c r="H15" s="204"/>
      <c r="I15" s="204"/>
    </row>
    <row r="16" spans="1:9">
      <c r="A16" s="232"/>
      <c r="B16" s="19" t="s">
        <v>394</v>
      </c>
      <c r="C16" s="26"/>
      <c r="D16" s="2"/>
      <c r="E16" s="2"/>
      <c r="F16" s="2"/>
      <c r="G16" s="2"/>
      <c r="H16" s="204"/>
      <c r="I16" s="204"/>
    </row>
    <row r="17" spans="1:9">
      <c r="A17" s="232"/>
      <c r="B17" s="9"/>
      <c r="C17" s="26"/>
      <c r="D17" s="2"/>
      <c r="E17" s="2"/>
      <c r="F17" s="2"/>
      <c r="G17" s="2"/>
      <c r="H17" s="204"/>
      <c r="I17" s="204"/>
    </row>
    <row r="18" spans="1:9" ht="13.8" customHeight="1">
      <c r="A18" s="232"/>
      <c r="B18" s="438" t="s">
        <v>395</v>
      </c>
      <c r="C18" s="26"/>
      <c r="D18" s="2"/>
      <c r="E18" s="2"/>
      <c r="F18" s="2"/>
      <c r="G18" s="2"/>
      <c r="H18" s="204"/>
      <c r="I18" s="204"/>
    </row>
    <row r="19" spans="1:9">
      <c r="A19" s="232"/>
      <c r="B19" s="438"/>
      <c r="C19" s="26"/>
      <c r="D19" s="2"/>
      <c r="E19" s="2"/>
      <c r="F19" s="2"/>
      <c r="G19" s="2"/>
      <c r="H19" s="204"/>
      <c r="I19" s="204"/>
    </row>
    <row r="20" spans="1:9">
      <c r="A20" s="232"/>
      <c r="B20" s="9"/>
      <c r="C20" s="26"/>
      <c r="D20" s="2"/>
      <c r="E20" s="2"/>
      <c r="F20" s="2"/>
      <c r="G20" s="2"/>
      <c r="H20" s="204"/>
      <c r="I20" s="204"/>
    </row>
    <row r="21" spans="1:9">
      <c r="A21" s="232"/>
      <c r="B21" s="19" t="s">
        <v>89</v>
      </c>
      <c r="C21" s="23" t="s">
        <v>11</v>
      </c>
      <c r="D21" s="2"/>
      <c r="E21" s="2"/>
      <c r="F21" s="2"/>
      <c r="G21" s="2"/>
      <c r="H21" s="204"/>
      <c r="I21" s="204"/>
    </row>
    <row r="22" spans="1:9">
      <c r="A22" s="232"/>
      <c r="B22" s="19"/>
      <c r="C22" s="23"/>
      <c r="D22" s="2"/>
      <c r="E22" s="2"/>
      <c r="F22" s="2"/>
      <c r="G22" s="2"/>
      <c r="H22" s="204"/>
      <c r="I22" s="204"/>
    </row>
    <row r="23" spans="1:9">
      <c r="A23" s="232"/>
      <c r="B23" s="16" t="s">
        <v>258</v>
      </c>
      <c r="C23" s="206" t="s">
        <v>11</v>
      </c>
      <c r="D23" s="2"/>
      <c r="E23" s="2"/>
      <c r="F23" s="2"/>
      <c r="G23" s="2"/>
      <c r="H23" s="204"/>
      <c r="I23" s="204"/>
    </row>
    <row r="24" spans="1:9">
      <c r="A24" s="232"/>
      <c r="B24" s="10"/>
      <c r="C24" s="203"/>
      <c r="D24" s="2"/>
      <c r="E24" s="2"/>
      <c r="F24" s="2"/>
      <c r="G24" s="2"/>
      <c r="H24" s="204"/>
      <c r="I24" s="204"/>
    </row>
    <row r="25" spans="1:9" ht="55.2">
      <c r="A25" s="232">
        <v>1</v>
      </c>
      <c r="B25" s="10" t="s">
        <v>259</v>
      </c>
      <c r="C25" s="207" t="s">
        <v>10</v>
      </c>
      <c r="D25" s="2">
        <v>1</v>
      </c>
      <c r="E25" s="2">
        <f>D25</f>
        <v>1</v>
      </c>
      <c r="F25" s="2">
        <f>E25</f>
        <v>1</v>
      </c>
      <c r="G25" s="2">
        <f>SUM(D25:F25)</f>
        <v>3</v>
      </c>
      <c r="H25" s="204"/>
      <c r="I25" s="204">
        <f>H25*G25</f>
        <v>0</v>
      </c>
    </row>
    <row r="26" spans="1:9">
      <c r="A26" s="232"/>
      <c r="B26" s="10"/>
      <c r="C26" s="203"/>
      <c r="D26" s="2"/>
      <c r="E26" s="2"/>
      <c r="F26" s="2"/>
      <c r="G26" s="2"/>
      <c r="H26" s="204"/>
      <c r="I26" s="204"/>
    </row>
    <row r="27" spans="1:9">
      <c r="A27" s="232"/>
      <c r="B27" s="16" t="s">
        <v>260</v>
      </c>
      <c r="C27" s="206" t="s">
        <v>11</v>
      </c>
      <c r="D27" s="2"/>
      <c r="E27" s="2"/>
      <c r="F27" s="2"/>
      <c r="G27" s="2"/>
      <c r="H27" s="204"/>
      <c r="I27" s="204"/>
    </row>
    <row r="28" spans="1:9">
      <c r="A28" s="232"/>
      <c r="B28" s="10"/>
      <c r="C28" s="203"/>
      <c r="D28" s="2"/>
      <c r="E28" s="2"/>
      <c r="F28" s="2"/>
      <c r="G28" s="2"/>
      <c r="H28" s="204"/>
      <c r="I28" s="204"/>
    </row>
    <row r="29" spans="1:9" ht="69">
      <c r="A29" s="232">
        <v>2</v>
      </c>
      <c r="B29" s="10" t="s">
        <v>261</v>
      </c>
      <c r="C29" s="207" t="s">
        <v>10</v>
      </c>
      <c r="D29" s="2">
        <v>1</v>
      </c>
      <c r="E29" s="2">
        <f>D29</f>
        <v>1</v>
      </c>
      <c r="F29" s="2">
        <f>E29</f>
        <v>1</v>
      </c>
      <c r="G29" s="2">
        <f>SUM(D29:F29)</f>
        <v>3</v>
      </c>
      <c r="H29" s="204"/>
      <c r="I29" s="204">
        <f t="shared" ref="I29:I89" si="0">H29*G29</f>
        <v>0</v>
      </c>
    </row>
    <row r="30" spans="1:9">
      <c r="A30" s="232"/>
      <c r="B30" s="10"/>
      <c r="C30" s="203"/>
      <c r="D30" s="2"/>
      <c r="E30" s="2"/>
      <c r="F30" s="2"/>
      <c r="G30" s="2"/>
      <c r="H30" s="204"/>
      <c r="I30" s="204"/>
    </row>
    <row r="31" spans="1:9">
      <c r="A31" s="232"/>
      <c r="B31" s="16" t="s">
        <v>262</v>
      </c>
      <c r="C31" s="206" t="s">
        <v>11</v>
      </c>
      <c r="D31" s="2"/>
      <c r="E31" s="2"/>
      <c r="F31" s="2"/>
      <c r="G31" s="2"/>
      <c r="H31" s="204"/>
      <c r="I31" s="204"/>
    </row>
    <row r="32" spans="1:9">
      <c r="A32" s="232"/>
      <c r="B32" s="10"/>
      <c r="C32" s="203"/>
      <c r="D32" s="2"/>
      <c r="E32" s="2"/>
      <c r="F32" s="2"/>
      <c r="G32" s="2"/>
      <c r="H32" s="204"/>
      <c r="I32" s="204"/>
    </row>
    <row r="33" spans="1:9" ht="41.4">
      <c r="A33" s="232">
        <v>3</v>
      </c>
      <c r="B33" s="10" t="s">
        <v>263</v>
      </c>
      <c r="C33" s="207" t="s">
        <v>10</v>
      </c>
      <c r="D33" s="2">
        <v>1</v>
      </c>
      <c r="E33" s="2">
        <f>D33</f>
        <v>1</v>
      </c>
      <c r="F33" s="2">
        <f>E33</f>
        <v>1</v>
      </c>
      <c r="G33" s="2">
        <f>SUM(D33:F33)</f>
        <v>3</v>
      </c>
      <c r="H33" s="204"/>
      <c r="I33" s="204">
        <f t="shared" si="0"/>
        <v>0</v>
      </c>
    </row>
    <row r="34" spans="1:9">
      <c r="A34" s="232"/>
      <c r="B34" s="10"/>
      <c r="C34" s="203"/>
      <c r="D34" s="2"/>
      <c r="E34" s="2"/>
      <c r="F34" s="2"/>
      <c r="G34" s="2"/>
      <c r="H34" s="204"/>
      <c r="I34" s="204"/>
    </row>
    <row r="35" spans="1:9">
      <c r="A35" s="232"/>
      <c r="B35" s="16" t="s">
        <v>264</v>
      </c>
      <c r="C35" s="203"/>
      <c r="D35" s="2"/>
      <c r="E35" s="2"/>
      <c r="F35" s="2"/>
      <c r="G35" s="2"/>
      <c r="H35" s="204"/>
      <c r="I35" s="204"/>
    </row>
    <row r="36" spans="1:9">
      <c r="A36" s="232"/>
      <c r="B36" s="10"/>
      <c r="C36" s="203"/>
      <c r="D36" s="2"/>
      <c r="E36" s="2"/>
      <c r="F36" s="2"/>
      <c r="G36" s="2"/>
      <c r="H36" s="204"/>
      <c r="I36" s="204"/>
    </row>
    <row r="37" spans="1:9">
      <c r="A37" s="232"/>
      <c r="B37" s="10" t="s">
        <v>265</v>
      </c>
      <c r="C37" s="203"/>
      <c r="D37" s="2"/>
      <c r="E37" s="2"/>
      <c r="F37" s="2"/>
      <c r="G37" s="2"/>
      <c r="H37" s="204"/>
      <c r="I37" s="204"/>
    </row>
    <row r="38" spans="1:9">
      <c r="A38" s="232"/>
      <c r="B38" s="10"/>
      <c r="C38" s="203"/>
      <c r="D38" s="2"/>
      <c r="E38" s="2"/>
      <c r="F38" s="2"/>
      <c r="G38" s="2"/>
      <c r="H38" s="204"/>
      <c r="I38" s="204"/>
    </row>
    <row r="39" spans="1:9" ht="82.8">
      <c r="A39" s="232">
        <v>4</v>
      </c>
      <c r="B39" s="10" t="s">
        <v>266</v>
      </c>
      <c r="C39" s="207" t="s">
        <v>10</v>
      </c>
      <c r="D39" s="2">
        <v>1</v>
      </c>
      <c r="E39" s="2">
        <f>D39</f>
        <v>1</v>
      </c>
      <c r="F39" s="2">
        <f>E39</f>
        <v>1</v>
      </c>
      <c r="G39" s="2">
        <f>SUM(D39:F39)</f>
        <v>3</v>
      </c>
      <c r="H39" s="204"/>
      <c r="I39" s="204">
        <f t="shared" si="0"/>
        <v>0</v>
      </c>
    </row>
    <row r="40" spans="1:9">
      <c r="A40" s="232"/>
      <c r="B40" s="10"/>
      <c r="C40" s="203"/>
      <c r="D40" s="2"/>
      <c r="E40" s="2"/>
      <c r="F40" s="2"/>
      <c r="G40" s="2"/>
      <c r="H40" s="204"/>
      <c r="I40" s="204"/>
    </row>
    <row r="41" spans="1:9">
      <c r="A41" s="232">
        <v>5</v>
      </c>
      <c r="B41" s="10" t="s">
        <v>267</v>
      </c>
      <c r="C41" s="207" t="s">
        <v>10</v>
      </c>
      <c r="D41" s="2">
        <v>1</v>
      </c>
      <c r="E41" s="2">
        <f>D41</f>
        <v>1</v>
      </c>
      <c r="F41" s="2">
        <f>E41</f>
        <v>1</v>
      </c>
      <c r="G41" s="2">
        <f>SUM(D41:F41)</f>
        <v>3</v>
      </c>
      <c r="H41" s="204"/>
      <c r="I41" s="204">
        <f t="shared" si="0"/>
        <v>0</v>
      </c>
    </row>
    <row r="42" spans="1:9">
      <c r="A42" s="232"/>
      <c r="B42" s="10"/>
      <c r="C42" s="203"/>
      <c r="D42" s="2"/>
      <c r="E42" s="2"/>
      <c r="F42" s="2"/>
      <c r="G42" s="2"/>
      <c r="H42" s="204"/>
      <c r="I42" s="204"/>
    </row>
    <row r="43" spans="1:9">
      <c r="A43" s="232"/>
      <c r="B43" s="16" t="s">
        <v>268</v>
      </c>
      <c r="C43" s="206" t="s">
        <v>11</v>
      </c>
      <c r="D43" s="2"/>
      <c r="E43" s="2"/>
      <c r="F43" s="2"/>
      <c r="G43" s="2"/>
      <c r="H43" s="204"/>
      <c r="I43" s="204"/>
    </row>
    <row r="44" spans="1:9">
      <c r="A44" s="232"/>
      <c r="B44" s="10"/>
      <c r="C44" s="203"/>
      <c r="D44" s="2"/>
      <c r="E44" s="2"/>
      <c r="F44" s="2"/>
      <c r="G44" s="2"/>
      <c r="H44" s="204"/>
      <c r="I44" s="204"/>
    </row>
    <row r="45" spans="1:9" ht="27.6">
      <c r="A45" s="232">
        <v>6</v>
      </c>
      <c r="B45" s="10" t="s">
        <v>269</v>
      </c>
      <c r="C45" s="207" t="s">
        <v>10</v>
      </c>
      <c r="D45" s="2">
        <v>1</v>
      </c>
      <c r="E45" s="2">
        <f>D45</f>
        <v>1</v>
      </c>
      <c r="F45" s="2">
        <f>E45</f>
        <v>1</v>
      </c>
      <c r="G45" s="2">
        <f>SUM(D45:F45)</f>
        <v>3</v>
      </c>
      <c r="H45" s="204"/>
      <c r="I45" s="204">
        <f t="shared" si="0"/>
        <v>0</v>
      </c>
    </row>
    <row r="46" spans="1:9">
      <c r="A46" s="232"/>
      <c r="B46" s="10"/>
      <c r="C46" s="203"/>
      <c r="D46" s="2"/>
      <c r="E46" s="2"/>
      <c r="F46" s="2"/>
      <c r="G46" s="2"/>
      <c r="H46" s="204"/>
      <c r="I46" s="204"/>
    </row>
    <row r="47" spans="1:9" ht="41.4">
      <c r="A47" s="232"/>
      <c r="B47" s="16" t="s">
        <v>276</v>
      </c>
      <c r="C47" s="206" t="s">
        <v>11</v>
      </c>
      <c r="D47" s="2"/>
      <c r="E47" s="2"/>
      <c r="F47" s="2"/>
      <c r="G47" s="2"/>
      <c r="H47" s="204"/>
      <c r="I47" s="204"/>
    </row>
    <row r="48" spans="1:9">
      <c r="A48" s="232"/>
      <c r="B48" s="10"/>
      <c r="C48" s="203"/>
      <c r="D48" s="2"/>
      <c r="E48" s="2"/>
      <c r="F48" s="2"/>
      <c r="G48" s="2"/>
      <c r="H48" s="204"/>
      <c r="I48" s="204"/>
    </row>
    <row r="49" spans="1:9" ht="27.6">
      <c r="A49" s="17">
        <v>7</v>
      </c>
      <c r="B49" s="10" t="s">
        <v>277</v>
      </c>
      <c r="C49" s="203" t="s">
        <v>5</v>
      </c>
      <c r="D49" s="228"/>
      <c r="E49" s="4"/>
      <c r="F49" s="4">
        <f>5*10.75</f>
        <v>53.75</v>
      </c>
      <c r="G49" s="4">
        <f>SUM(D49:F49)</f>
        <v>53.75</v>
      </c>
      <c r="H49" s="240"/>
      <c r="I49" s="204">
        <f t="shared" si="0"/>
        <v>0</v>
      </c>
    </row>
    <row r="50" spans="1:9">
      <c r="A50" s="17"/>
      <c r="B50" s="10"/>
      <c r="C50" s="203"/>
      <c r="D50" s="228"/>
      <c r="E50" s="4"/>
      <c r="F50" s="4"/>
      <c r="G50" s="4"/>
      <c r="H50" s="240"/>
      <c r="I50" s="204"/>
    </row>
    <row r="51" spans="1:9">
      <c r="A51" s="17">
        <v>8</v>
      </c>
      <c r="B51" s="10" t="s">
        <v>278</v>
      </c>
      <c r="C51" s="203" t="s">
        <v>6</v>
      </c>
      <c r="D51" s="228"/>
      <c r="E51" s="4"/>
      <c r="F51" s="4">
        <f>10.75*2+5*2</f>
        <v>31.5</v>
      </c>
      <c r="G51" s="4">
        <f>SUM(D51:F51)</f>
        <v>31.5</v>
      </c>
      <c r="H51" s="240"/>
      <c r="I51" s="204">
        <f t="shared" si="0"/>
        <v>0</v>
      </c>
    </row>
    <row r="52" spans="1:9">
      <c r="A52" s="232"/>
      <c r="B52" s="10"/>
      <c r="C52" s="203"/>
      <c r="D52" s="2"/>
      <c r="E52" s="2"/>
      <c r="F52" s="2"/>
      <c r="G52" s="2"/>
      <c r="H52" s="204"/>
      <c r="I52" s="204"/>
    </row>
    <row r="53" spans="1:9" ht="27.6">
      <c r="A53" s="232"/>
      <c r="B53" s="16" t="s">
        <v>279</v>
      </c>
      <c r="C53" s="206" t="s">
        <v>11</v>
      </c>
      <c r="D53" s="2"/>
      <c r="E53" s="2"/>
      <c r="F53" s="2"/>
      <c r="G53" s="2"/>
      <c r="H53" s="204"/>
      <c r="I53" s="204"/>
    </row>
    <row r="54" spans="1:9">
      <c r="A54" s="232"/>
      <c r="B54" s="10"/>
      <c r="C54" s="203"/>
      <c r="D54" s="2"/>
      <c r="E54" s="2"/>
      <c r="F54" s="2"/>
      <c r="G54" s="2"/>
      <c r="H54" s="204"/>
      <c r="I54" s="204"/>
    </row>
    <row r="55" spans="1:9">
      <c r="A55" s="232">
        <v>9</v>
      </c>
      <c r="B55" s="10" t="s">
        <v>280</v>
      </c>
      <c r="C55" s="203" t="s">
        <v>6</v>
      </c>
      <c r="D55" s="209"/>
      <c r="E55" s="2">
        <f>3.74*2+1.74*2</f>
        <v>10.96</v>
      </c>
      <c r="F55" s="209">
        <f>F51</f>
        <v>31.5</v>
      </c>
      <c r="G55" s="2">
        <f>SUM(D55:F55)</f>
        <v>42.46</v>
      </c>
      <c r="H55" s="204"/>
      <c r="I55" s="204">
        <f t="shared" si="0"/>
        <v>0</v>
      </c>
    </row>
    <row r="56" spans="1:9">
      <c r="A56" s="232"/>
      <c r="B56" s="10"/>
      <c r="C56" s="203"/>
      <c r="D56" s="2"/>
      <c r="E56" s="2"/>
      <c r="F56" s="2"/>
      <c r="G56" s="2"/>
      <c r="H56" s="204"/>
      <c r="I56" s="204"/>
    </row>
    <row r="57" spans="1:9" ht="27.6">
      <c r="A57" s="232">
        <v>10</v>
      </c>
      <c r="B57" s="10" t="s">
        <v>281</v>
      </c>
      <c r="C57" s="203" t="s">
        <v>5</v>
      </c>
      <c r="D57" s="209"/>
      <c r="E57" s="209">
        <f>3.74*4.74</f>
        <v>17.727600000000002</v>
      </c>
      <c r="F57" s="209">
        <f>F49</f>
        <v>53.75</v>
      </c>
      <c r="G57" s="209">
        <f>SUM(D57:F57)</f>
        <v>71.477599999999995</v>
      </c>
      <c r="H57" s="204"/>
      <c r="I57" s="204">
        <f t="shared" si="0"/>
        <v>0</v>
      </c>
    </row>
    <row r="58" spans="1:9">
      <c r="A58" s="232"/>
      <c r="B58" s="10"/>
      <c r="C58" s="203"/>
      <c r="D58" s="209"/>
      <c r="E58" s="209"/>
      <c r="F58" s="209"/>
      <c r="G58" s="209"/>
      <c r="H58" s="204"/>
      <c r="I58" s="204"/>
    </row>
    <row r="59" spans="1:9">
      <c r="A59" s="232">
        <v>11</v>
      </c>
      <c r="B59" s="10" t="s">
        <v>288</v>
      </c>
      <c r="C59" s="203" t="s">
        <v>5</v>
      </c>
      <c r="D59" s="209">
        <f>4.64*2.286*1.2</f>
        <v>12.728447999999998</v>
      </c>
      <c r="E59" s="209">
        <f>E57*1.2</f>
        <v>21.273120000000002</v>
      </c>
      <c r="F59" s="209">
        <f>F57*1.2</f>
        <v>64.5</v>
      </c>
      <c r="G59" s="209">
        <f>SUM(D59:F59)</f>
        <v>98.501567999999992</v>
      </c>
      <c r="H59" s="204"/>
      <c r="I59" s="204">
        <f t="shared" si="0"/>
        <v>0</v>
      </c>
    </row>
    <row r="60" spans="1:9">
      <c r="A60" s="232"/>
      <c r="B60" s="10"/>
      <c r="C60" s="203"/>
      <c r="D60" s="2"/>
      <c r="E60" s="2"/>
      <c r="F60" s="2"/>
      <c r="G60" s="209"/>
      <c r="H60" s="204"/>
      <c r="I60" s="204"/>
    </row>
    <row r="61" spans="1:9">
      <c r="A61" s="232">
        <v>12</v>
      </c>
      <c r="B61" s="10" t="s">
        <v>272</v>
      </c>
      <c r="C61" s="203" t="s">
        <v>6</v>
      </c>
      <c r="D61" s="209">
        <f>2.286*2</f>
        <v>4.5720000000000001</v>
      </c>
      <c r="E61" s="2">
        <f>3.7*2</f>
        <v>7.4</v>
      </c>
      <c r="F61" s="2">
        <f>5*2</f>
        <v>10</v>
      </c>
      <c r="G61" s="209">
        <f>SUM(D61:F61)</f>
        <v>21.972000000000001</v>
      </c>
      <c r="H61" s="204"/>
      <c r="I61" s="204">
        <f t="shared" si="0"/>
        <v>0</v>
      </c>
    </row>
    <row r="62" spans="1:9">
      <c r="A62" s="232"/>
      <c r="B62" s="10"/>
      <c r="C62" s="203"/>
      <c r="D62" s="2"/>
      <c r="E62" s="2"/>
      <c r="F62" s="2"/>
      <c r="G62" s="2"/>
      <c r="H62" s="204"/>
      <c r="I62" s="204"/>
    </row>
    <row r="63" spans="1:9">
      <c r="A63" s="232">
        <v>13</v>
      </c>
      <c r="B63" s="10" t="s">
        <v>273</v>
      </c>
      <c r="C63" s="203" t="s">
        <v>6</v>
      </c>
      <c r="D63" s="2">
        <f>4.64*2</f>
        <v>9.2799999999999994</v>
      </c>
      <c r="E63" s="2">
        <f>4.74*2</f>
        <v>9.48</v>
      </c>
      <c r="F63" s="2">
        <f>10.75*2</f>
        <v>21.5</v>
      </c>
      <c r="G63" s="2">
        <f>SUM(D63:F63)</f>
        <v>40.26</v>
      </c>
      <c r="H63" s="204"/>
      <c r="I63" s="204">
        <f t="shared" si="0"/>
        <v>0</v>
      </c>
    </row>
    <row r="64" spans="1:9">
      <c r="A64" s="232"/>
      <c r="B64" s="10"/>
      <c r="C64" s="203"/>
      <c r="D64" s="2"/>
      <c r="E64" s="2"/>
      <c r="F64" s="2"/>
      <c r="G64" s="2"/>
      <c r="H64" s="204"/>
      <c r="I64" s="204"/>
    </row>
    <row r="65" spans="1:9">
      <c r="A65" s="232">
        <v>14</v>
      </c>
      <c r="B65" s="10" t="s">
        <v>274</v>
      </c>
      <c r="C65" s="203" t="s">
        <v>275</v>
      </c>
      <c r="D65" s="2">
        <v>1</v>
      </c>
      <c r="E65" s="2">
        <v>1</v>
      </c>
      <c r="F65" s="2">
        <v>1</v>
      </c>
      <c r="G65" s="2">
        <f>SUM(D65:F65)</f>
        <v>3</v>
      </c>
      <c r="H65" s="204"/>
      <c r="I65" s="204">
        <f t="shared" si="0"/>
        <v>0</v>
      </c>
    </row>
    <row r="66" spans="1:9">
      <c r="A66" s="232"/>
      <c r="B66" s="10"/>
      <c r="C66" s="203"/>
      <c r="D66" s="2"/>
      <c r="E66" s="2"/>
      <c r="F66" s="2"/>
      <c r="G66" s="2"/>
      <c r="H66" s="204"/>
      <c r="I66" s="204"/>
    </row>
    <row r="67" spans="1:9">
      <c r="A67" s="232"/>
      <c r="B67" s="16" t="s">
        <v>282</v>
      </c>
      <c r="C67" s="207"/>
      <c r="D67" s="2"/>
      <c r="E67" s="2"/>
      <c r="F67" s="2"/>
      <c r="G67" s="2"/>
      <c r="H67" s="204"/>
      <c r="I67" s="204"/>
    </row>
    <row r="68" spans="1:9">
      <c r="A68" s="232"/>
      <c r="B68" s="10"/>
      <c r="C68" s="203"/>
      <c r="D68" s="2"/>
      <c r="E68" s="2"/>
      <c r="F68" s="2"/>
      <c r="G68" s="2"/>
      <c r="H68" s="204"/>
      <c r="I68" s="204"/>
    </row>
    <row r="69" spans="1:9">
      <c r="A69" s="17">
        <v>15</v>
      </c>
      <c r="B69" s="10" t="s">
        <v>283</v>
      </c>
      <c r="C69" s="203" t="s">
        <v>5</v>
      </c>
      <c r="D69" s="229"/>
      <c r="E69" s="4"/>
      <c r="F69" s="4">
        <f>F49</f>
        <v>53.75</v>
      </c>
      <c r="G69" s="4">
        <f>SUM(D69:F69)</f>
        <v>53.75</v>
      </c>
      <c r="H69" s="240"/>
      <c r="I69" s="204">
        <f t="shared" si="0"/>
        <v>0</v>
      </c>
    </row>
    <row r="70" spans="1:9">
      <c r="A70" s="233"/>
      <c r="B70" s="214"/>
      <c r="C70" s="215"/>
      <c r="D70" s="216"/>
      <c r="E70" s="216"/>
      <c r="F70" s="216"/>
      <c r="G70" s="216"/>
      <c r="H70" s="222"/>
      <c r="I70" s="222"/>
    </row>
    <row r="71" spans="1:9">
      <c r="A71" s="232"/>
      <c r="B71" s="19" t="s">
        <v>309</v>
      </c>
      <c r="C71" s="23" t="s">
        <v>11</v>
      </c>
      <c r="D71" s="2"/>
      <c r="E71" s="2"/>
      <c r="F71" s="2"/>
      <c r="G71" s="2"/>
      <c r="H71" s="204"/>
      <c r="I71" s="204"/>
    </row>
    <row r="72" spans="1:9">
      <c r="A72" s="232"/>
      <c r="B72" s="18"/>
      <c r="C72" s="24"/>
      <c r="D72" s="2"/>
      <c r="E72" s="2"/>
      <c r="F72" s="2"/>
      <c r="G72" s="2"/>
      <c r="H72" s="204"/>
      <c r="I72" s="204"/>
    </row>
    <row r="73" spans="1:9" ht="41.4">
      <c r="A73" s="232"/>
      <c r="B73" s="19" t="s">
        <v>310</v>
      </c>
      <c r="C73" s="23" t="s">
        <v>11</v>
      </c>
      <c r="D73" s="2"/>
      <c r="E73" s="2"/>
      <c r="F73" s="2"/>
      <c r="G73" s="2"/>
      <c r="H73" s="204"/>
      <c r="I73" s="204"/>
    </row>
    <row r="74" spans="1:9">
      <c r="A74" s="232"/>
      <c r="B74" s="18"/>
      <c r="C74" s="24"/>
      <c r="D74" s="2"/>
      <c r="E74" s="5"/>
      <c r="F74" s="2"/>
      <c r="G74" s="2"/>
      <c r="H74" s="204"/>
      <c r="I74" s="204"/>
    </row>
    <row r="75" spans="1:9">
      <c r="A75" s="232">
        <v>16</v>
      </c>
      <c r="B75" s="18" t="s">
        <v>311</v>
      </c>
      <c r="C75" s="354" t="s">
        <v>5</v>
      </c>
      <c r="D75" s="209">
        <f>(4.64+2.286)*0.22</f>
        <v>1.52372</v>
      </c>
      <c r="E75" s="5"/>
      <c r="F75" s="2"/>
      <c r="G75" s="209">
        <f>SUM(D75:F75)</f>
        <v>1.52372</v>
      </c>
      <c r="H75" s="204"/>
      <c r="I75" s="204">
        <f t="shared" si="0"/>
        <v>0</v>
      </c>
    </row>
    <row r="76" spans="1:9">
      <c r="A76" s="233"/>
      <c r="B76" s="214"/>
      <c r="C76" s="215"/>
      <c r="D76" s="216"/>
      <c r="E76" s="216"/>
      <c r="F76" s="216"/>
      <c r="G76" s="216"/>
      <c r="H76" s="222"/>
      <c r="I76" s="222"/>
    </row>
    <row r="77" spans="1:9">
      <c r="A77" s="232"/>
      <c r="B77" s="19" t="s">
        <v>17</v>
      </c>
      <c r="C77" s="23" t="s">
        <v>11</v>
      </c>
      <c r="D77" s="2"/>
      <c r="E77" s="2"/>
      <c r="F77" s="2"/>
      <c r="G77" s="2"/>
      <c r="H77" s="204"/>
      <c r="I77" s="204"/>
    </row>
    <row r="78" spans="1:9">
      <c r="A78" s="232"/>
      <c r="B78" s="18"/>
      <c r="C78" s="24"/>
      <c r="D78" s="2"/>
      <c r="E78" s="2"/>
      <c r="F78" s="2"/>
      <c r="G78" s="2"/>
      <c r="H78" s="204"/>
      <c r="I78" s="204"/>
    </row>
    <row r="79" spans="1:9" ht="55.2">
      <c r="A79" s="232"/>
      <c r="B79" s="19" t="s">
        <v>59</v>
      </c>
      <c r="C79" s="23" t="s">
        <v>11</v>
      </c>
      <c r="D79" s="2"/>
      <c r="E79" s="2"/>
      <c r="F79" s="2"/>
      <c r="G79" s="2"/>
      <c r="H79" s="204"/>
      <c r="I79" s="204"/>
    </row>
    <row r="80" spans="1:9">
      <c r="A80" s="232"/>
      <c r="B80" s="18"/>
      <c r="C80" s="24"/>
      <c r="D80" s="2"/>
      <c r="E80" s="5"/>
      <c r="F80" s="2"/>
      <c r="G80" s="2"/>
      <c r="H80" s="204"/>
      <c r="I80" s="204"/>
    </row>
    <row r="81" spans="1:9">
      <c r="A81" s="232">
        <v>17</v>
      </c>
      <c r="B81" s="18" t="s">
        <v>58</v>
      </c>
      <c r="C81" s="24" t="s">
        <v>5</v>
      </c>
      <c r="D81" s="209"/>
      <c r="E81" s="5"/>
      <c r="F81" s="2">
        <f>F57*1.2</f>
        <v>64.5</v>
      </c>
      <c r="G81" s="2">
        <f>SUM(D81:F81)</f>
        <v>64.5</v>
      </c>
      <c r="H81" s="204"/>
      <c r="I81" s="204">
        <f t="shared" si="0"/>
        <v>0</v>
      </c>
    </row>
    <row r="82" spans="1:9">
      <c r="A82" s="232"/>
      <c r="B82" s="18"/>
      <c r="C82" s="24"/>
      <c r="D82" s="2"/>
      <c r="E82" s="5"/>
      <c r="F82" s="2"/>
      <c r="G82" s="2"/>
      <c r="H82" s="204"/>
      <c r="I82" s="204"/>
    </row>
    <row r="83" spans="1:9">
      <c r="A83" s="232">
        <v>18</v>
      </c>
      <c r="B83" s="18" t="s">
        <v>18</v>
      </c>
      <c r="C83" s="24" t="s">
        <v>6</v>
      </c>
      <c r="D83" s="209"/>
      <c r="E83" s="5"/>
      <c r="F83" s="2">
        <f>F61</f>
        <v>10</v>
      </c>
      <c r="G83" s="2">
        <f>SUM(D83:F83)</f>
        <v>10</v>
      </c>
      <c r="H83" s="204"/>
      <c r="I83" s="204">
        <f t="shared" si="0"/>
        <v>0</v>
      </c>
    </row>
    <row r="84" spans="1:9">
      <c r="A84" s="232"/>
      <c r="B84" s="18"/>
      <c r="C84" s="24"/>
      <c r="D84" s="2"/>
      <c r="E84" s="5"/>
      <c r="F84" s="2"/>
      <c r="G84" s="2"/>
      <c r="H84" s="204"/>
      <c r="I84" s="204"/>
    </row>
    <row r="85" spans="1:9">
      <c r="A85" s="232">
        <v>19</v>
      </c>
      <c r="B85" s="18" t="s">
        <v>19</v>
      </c>
      <c r="C85" s="24" t="s">
        <v>6</v>
      </c>
      <c r="D85" s="2"/>
      <c r="E85" s="5"/>
      <c r="F85" s="2">
        <f>F63</f>
        <v>21.5</v>
      </c>
      <c r="G85" s="2">
        <f>SUM(D85:F85)</f>
        <v>21.5</v>
      </c>
      <c r="H85" s="204"/>
      <c r="I85" s="204">
        <f t="shared" si="0"/>
        <v>0</v>
      </c>
    </row>
    <row r="86" spans="1:9">
      <c r="A86" s="232"/>
      <c r="B86" s="18"/>
      <c r="C86" s="24"/>
      <c r="D86" s="2"/>
      <c r="E86" s="2"/>
      <c r="F86" s="2"/>
      <c r="G86" s="2"/>
      <c r="H86" s="204"/>
      <c r="I86" s="204"/>
    </row>
    <row r="87" spans="1:9">
      <c r="A87" s="232"/>
      <c r="B87" s="19" t="s">
        <v>289</v>
      </c>
      <c r="C87" s="23" t="s">
        <v>11</v>
      </c>
      <c r="D87" s="2"/>
      <c r="E87" s="2"/>
      <c r="F87" s="2"/>
      <c r="G87" s="2"/>
      <c r="H87" s="204"/>
      <c r="I87" s="204"/>
    </row>
    <row r="88" spans="1:9">
      <c r="A88" s="232"/>
      <c r="B88" s="18"/>
      <c r="C88" s="24"/>
      <c r="D88" s="2"/>
      <c r="E88" s="2"/>
      <c r="F88" s="2"/>
      <c r="G88" s="2"/>
      <c r="H88" s="204"/>
      <c r="I88" s="204"/>
    </row>
    <row r="89" spans="1:9">
      <c r="A89" s="232">
        <v>20</v>
      </c>
      <c r="B89" s="18" t="s">
        <v>58</v>
      </c>
      <c r="C89" s="24" t="s">
        <v>5</v>
      </c>
      <c r="D89" s="209">
        <f>D59</f>
        <v>12.728447999999998</v>
      </c>
      <c r="E89" s="209">
        <f>E59</f>
        <v>21.273120000000002</v>
      </c>
      <c r="F89" s="2"/>
      <c r="G89" s="209">
        <f>SUM(D89:F89)</f>
        <v>34.001567999999999</v>
      </c>
      <c r="H89" s="204"/>
      <c r="I89" s="204">
        <f t="shared" si="0"/>
        <v>0</v>
      </c>
    </row>
    <row r="90" spans="1:9">
      <c r="A90" s="232"/>
      <c r="B90" s="18"/>
      <c r="C90" s="24"/>
      <c r="D90" s="2"/>
      <c r="E90" s="2"/>
      <c r="F90" s="2"/>
      <c r="G90" s="2"/>
      <c r="H90" s="204"/>
      <c r="I90" s="204"/>
    </row>
    <row r="91" spans="1:9">
      <c r="A91" s="232">
        <v>21</v>
      </c>
      <c r="B91" s="18" t="s">
        <v>312</v>
      </c>
      <c r="C91" s="24" t="s">
        <v>6</v>
      </c>
      <c r="D91" s="209">
        <f>4.64</f>
        <v>4.6399999999999997</v>
      </c>
      <c r="E91" s="2">
        <f>E61</f>
        <v>7.4</v>
      </c>
      <c r="F91" s="2"/>
      <c r="G91" s="2">
        <f>SUM(D91:F91)</f>
        <v>12.04</v>
      </c>
      <c r="H91" s="204"/>
      <c r="I91" s="204">
        <f t="shared" ref="I91:I145" si="1">H91*G91</f>
        <v>0</v>
      </c>
    </row>
    <row r="92" spans="1:9">
      <c r="A92" s="232"/>
      <c r="B92" s="18"/>
      <c r="C92" s="24"/>
      <c r="D92" s="2"/>
      <c r="E92" s="2"/>
      <c r="F92" s="2"/>
      <c r="G92" s="2"/>
      <c r="H92" s="204"/>
      <c r="I92" s="204"/>
    </row>
    <row r="93" spans="1:9">
      <c r="A93" s="232">
        <v>22</v>
      </c>
      <c r="B93" s="18" t="s">
        <v>18</v>
      </c>
      <c r="C93" s="24" t="s">
        <v>6</v>
      </c>
      <c r="D93" s="209">
        <f>D63</f>
        <v>9.2799999999999994</v>
      </c>
      <c r="E93" s="2">
        <f>E63</f>
        <v>9.48</v>
      </c>
      <c r="F93" s="2"/>
      <c r="G93" s="2">
        <f>SUM(D93:F93)</f>
        <v>18.759999999999998</v>
      </c>
      <c r="H93" s="204"/>
      <c r="I93" s="204">
        <f t="shared" si="1"/>
        <v>0</v>
      </c>
    </row>
    <row r="94" spans="1:9">
      <c r="A94" s="232"/>
      <c r="B94" s="18"/>
      <c r="C94" s="24"/>
      <c r="D94" s="2"/>
      <c r="E94" s="2"/>
      <c r="F94" s="2"/>
      <c r="G94" s="2"/>
      <c r="H94" s="204"/>
      <c r="I94" s="204"/>
    </row>
    <row r="95" spans="1:9">
      <c r="A95" s="232">
        <v>23</v>
      </c>
      <c r="B95" s="18" t="s">
        <v>19</v>
      </c>
      <c r="C95" s="24" t="s">
        <v>6</v>
      </c>
      <c r="D95" s="2">
        <f>D63</f>
        <v>9.2799999999999994</v>
      </c>
      <c r="E95" s="2">
        <f>E63</f>
        <v>9.48</v>
      </c>
      <c r="F95" s="2"/>
      <c r="G95" s="2">
        <f>SUM(D95:F95)</f>
        <v>18.759999999999998</v>
      </c>
      <c r="H95" s="204"/>
      <c r="I95" s="204">
        <f t="shared" si="1"/>
        <v>0</v>
      </c>
    </row>
    <row r="96" spans="1:9">
      <c r="A96" s="232"/>
      <c r="B96" s="18"/>
      <c r="C96" s="24"/>
      <c r="D96" s="2"/>
      <c r="E96" s="5"/>
      <c r="F96" s="2"/>
      <c r="G96" s="2"/>
      <c r="H96" s="204"/>
      <c r="I96" s="204"/>
    </row>
    <row r="97" spans="1:16384" s="5" customFormat="1">
      <c r="A97" s="232"/>
      <c r="B97" s="19" t="s">
        <v>20</v>
      </c>
      <c r="C97" s="23" t="s">
        <v>11</v>
      </c>
      <c r="D97" s="2"/>
      <c r="E97" s="2"/>
      <c r="F97" s="2"/>
      <c r="G97" s="2"/>
      <c r="H97" s="204"/>
      <c r="I97" s="204"/>
    </row>
    <row r="98" spans="1:16384" s="5" customFormat="1">
      <c r="A98" s="232"/>
      <c r="B98" s="18"/>
      <c r="C98" s="24"/>
      <c r="D98" s="2"/>
      <c r="E98" s="2"/>
      <c r="F98" s="2"/>
      <c r="G98" s="2"/>
      <c r="H98" s="204"/>
      <c r="I98" s="204"/>
    </row>
    <row r="99" spans="1:16384" s="5" customFormat="1" ht="27.6">
      <c r="A99" s="232"/>
      <c r="B99" s="19" t="s">
        <v>21</v>
      </c>
      <c r="C99" s="23" t="s">
        <v>11</v>
      </c>
      <c r="D99" s="2"/>
      <c r="E99" s="2"/>
      <c r="F99" s="2"/>
      <c r="G99" s="2"/>
      <c r="H99" s="204"/>
      <c r="I99" s="204"/>
    </row>
    <row r="100" spans="1:16384" s="5" customFormat="1">
      <c r="A100" s="232"/>
      <c r="B100" s="18"/>
      <c r="C100" s="24"/>
      <c r="D100" s="2"/>
      <c r="E100" s="2"/>
      <c r="F100" s="2"/>
      <c r="G100" s="2"/>
      <c r="H100" s="204"/>
      <c r="I100" s="204"/>
    </row>
    <row r="101" spans="1:16384" s="5" customFormat="1" ht="41.4">
      <c r="A101" s="232">
        <v>24</v>
      </c>
      <c r="B101" s="18" t="s">
        <v>22</v>
      </c>
      <c r="C101" s="24" t="s">
        <v>5</v>
      </c>
      <c r="D101" s="209">
        <f>D89</f>
        <v>12.728447999999998</v>
      </c>
      <c r="E101" s="209">
        <f>E89</f>
        <v>21.273120000000002</v>
      </c>
      <c r="F101" s="2">
        <f>F81</f>
        <v>64.5</v>
      </c>
      <c r="G101" s="209">
        <f>SUM(D101:F101)</f>
        <v>98.501567999999992</v>
      </c>
      <c r="H101" s="204"/>
      <c r="I101" s="204">
        <f t="shared" si="1"/>
        <v>0</v>
      </c>
    </row>
    <row r="102" spans="1:16384" s="5" customFormat="1">
      <c r="A102" s="233"/>
      <c r="B102" s="214"/>
      <c r="C102" s="215"/>
      <c r="D102" s="216"/>
      <c r="E102" s="216"/>
      <c r="F102" s="216"/>
      <c r="G102" s="216"/>
      <c r="H102" s="222"/>
      <c r="I102" s="222"/>
      <c r="J102" s="224"/>
      <c r="K102" s="214"/>
      <c r="L102" s="215"/>
      <c r="M102" s="216"/>
      <c r="N102" s="216"/>
      <c r="O102" s="216"/>
      <c r="P102" s="216"/>
      <c r="Q102" s="217"/>
      <c r="R102" s="217"/>
      <c r="S102" s="224"/>
      <c r="T102" s="214"/>
      <c r="U102" s="215"/>
      <c r="V102" s="216"/>
      <c r="W102" s="216"/>
      <c r="X102" s="216"/>
      <c r="Y102" s="216"/>
      <c r="Z102" s="217"/>
      <c r="AA102" s="217"/>
      <c r="AB102" s="224"/>
      <c r="AC102" s="214"/>
      <c r="AD102" s="215"/>
      <c r="AE102" s="216"/>
      <c r="AF102" s="216"/>
      <c r="AG102" s="216"/>
      <c r="AH102" s="216"/>
      <c r="AI102" s="217"/>
      <c r="AJ102" s="217"/>
      <c r="AK102" s="224"/>
      <c r="AL102" s="214"/>
      <c r="AM102" s="215"/>
      <c r="AN102" s="216"/>
      <c r="AO102" s="216"/>
      <c r="AP102" s="216"/>
      <c r="AQ102" s="216"/>
      <c r="AR102" s="217"/>
      <c r="AS102" s="217"/>
      <c r="AT102" s="224"/>
      <c r="AU102" s="214"/>
      <c r="AV102" s="215"/>
      <c r="AW102" s="216"/>
      <c r="AX102" s="216"/>
      <c r="AY102" s="216"/>
      <c r="AZ102" s="216"/>
      <c r="BA102" s="217"/>
      <c r="BB102" s="217"/>
      <c r="BC102" s="224"/>
      <c r="BD102" s="214"/>
      <c r="BE102" s="215"/>
      <c r="BF102" s="216"/>
      <c r="BG102" s="216"/>
      <c r="BH102" s="216"/>
      <c r="BI102" s="216"/>
      <c r="BJ102" s="217"/>
      <c r="BK102" s="217"/>
      <c r="BL102" s="224"/>
      <c r="BM102" s="214"/>
      <c r="BN102" s="215"/>
      <c r="BO102" s="216"/>
      <c r="BP102" s="216"/>
      <c r="BQ102" s="216"/>
      <c r="BR102" s="216"/>
      <c r="BS102" s="217"/>
      <c r="BT102" s="217"/>
      <c r="BU102" s="224"/>
      <c r="BV102" s="214"/>
      <c r="BW102" s="215"/>
      <c r="BX102" s="216"/>
      <c r="BY102" s="216"/>
      <c r="BZ102" s="216"/>
      <c r="CA102" s="216"/>
      <c r="CB102" s="217"/>
      <c r="CC102" s="217"/>
      <c r="CD102" s="224"/>
      <c r="CE102" s="214"/>
      <c r="CF102" s="215"/>
      <c r="CG102" s="216"/>
      <c r="CH102" s="216"/>
      <c r="CI102" s="216"/>
      <c r="CJ102" s="216"/>
      <c r="CK102" s="217"/>
      <c r="CL102" s="217"/>
      <c r="CM102" s="224"/>
      <c r="CN102" s="214"/>
      <c r="CO102" s="215"/>
      <c r="CP102" s="216"/>
      <c r="CQ102" s="216"/>
      <c r="CR102" s="216"/>
      <c r="CS102" s="216"/>
      <c r="CT102" s="217"/>
      <c r="CU102" s="217"/>
      <c r="CV102" s="224"/>
      <c r="CW102" s="214"/>
      <c r="CX102" s="215"/>
      <c r="CY102" s="216"/>
      <c r="CZ102" s="216"/>
      <c r="DA102" s="216"/>
      <c r="DB102" s="216"/>
      <c r="DC102" s="217"/>
      <c r="DD102" s="217"/>
      <c r="DE102" s="224"/>
      <c r="DF102" s="214"/>
      <c r="DG102" s="215"/>
      <c r="DH102" s="216"/>
      <c r="DI102" s="216"/>
      <c r="DJ102" s="216"/>
      <c r="DK102" s="216"/>
      <c r="DL102" s="217"/>
      <c r="DM102" s="217"/>
      <c r="DN102" s="224"/>
      <c r="DO102" s="214"/>
      <c r="DP102" s="215"/>
      <c r="DQ102" s="216"/>
      <c r="DR102" s="216"/>
      <c r="DS102" s="216"/>
      <c r="DT102" s="216"/>
      <c r="DU102" s="217"/>
      <c r="DV102" s="217"/>
      <c r="DW102" s="224"/>
      <c r="DX102" s="214"/>
      <c r="DY102" s="215"/>
      <c r="DZ102" s="216"/>
      <c r="EA102" s="216"/>
      <c r="EB102" s="216"/>
      <c r="EC102" s="216"/>
      <c r="ED102" s="217"/>
      <c r="EE102" s="217"/>
      <c r="EF102" s="224"/>
      <c r="EG102" s="214"/>
      <c r="EH102" s="215"/>
      <c r="EI102" s="216"/>
      <c r="EJ102" s="216"/>
      <c r="EK102" s="216"/>
      <c r="EL102" s="216"/>
      <c r="EM102" s="217"/>
      <c r="EN102" s="217"/>
      <c r="EO102" s="224"/>
      <c r="EP102" s="214"/>
      <c r="EQ102" s="215"/>
      <c r="ER102" s="216"/>
      <c r="ES102" s="216"/>
      <c r="ET102" s="216"/>
      <c r="EU102" s="216"/>
      <c r="EV102" s="217"/>
      <c r="EW102" s="217"/>
      <c r="EX102" s="224"/>
      <c r="EY102" s="214"/>
      <c r="EZ102" s="215"/>
      <c r="FA102" s="216"/>
      <c r="FB102" s="216"/>
      <c r="FC102" s="216"/>
      <c r="FD102" s="216"/>
      <c r="FE102" s="217"/>
      <c r="FF102" s="217"/>
      <c r="FG102" s="224"/>
      <c r="FH102" s="214"/>
      <c r="FI102" s="215"/>
      <c r="FJ102" s="216"/>
      <c r="FK102" s="216"/>
      <c r="FL102" s="216"/>
      <c r="FM102" s="216"/>
      <c r="FN102" s="217"/>
      <c r="FO102" s="217"/>
      <c r="FP102" s="224"/>
      <c r="FQ102" s="214"/>
      <c r="FR102" s="215"/>
      <c r="FS102" s="216"/>
      <c r="FT102" s="216"/>
      <c r="FU102" s="216"/>
      <c r="FV102" s="216"/>
      <c r="FW102" s="217"/>
      <c r="FX102" s="217"/>
      <c r="FY102" s="224"/>
      <c r="FZ102" s="214"/>
      <c r="GA102" s="215"/>
      <c r="GB102" s="216"/>
      <c r="GC102" s="216"/>
      <c r="GD102" s="216"/>
      <c r="GE102" s="216"/>
      <c r="GF102" s="217"/>
      <c r="GG102" s="217"/>
      <c r="GH102" s="224"/>
      <c r="GI102" s="214"/>
      <c r="GJ102" s="215"/>
      <c r="GK102" s="216"/>
      <c r="GL102" s="216"/>
      <c r="GM102" s="216"/>
      <c r="GN102" s="216"/>
      <c r="GO102" s="217"/>
      <c r="GP102" s="217"/>
      <c r="GQ102" s="224"/>
      <c r="GR102" s="214"/>
      <c r="GS102" s="215"/>
      <c r="GT102" s="216"/>
      <c r="GU102" s="216"/>
      <c r="GV102" s="216"/>
      <c r="GW102" s="216"/>
      <c r="GX102" s="217"/>
      <c r="GY102" s="217"/>
      <c r="GZ102" s="224"/>
      <c r="HA102" s="214"/>
      <c r="HB102" s="215"/>
      <c r="HC102" s="216"/>
      <c r="HD102" s="216"/>
      <c r="HE102" s="216"/>
      <c r="HF102" s="216"/>
      <c r="HG102" s="217"/>
      <c r="HH102" s="217"/>
      <c r="HI102" s="224"/>
      <c r="HJ102" s="214"/>
      <c r="HK102" s="215"/>
      <c r="HL102" s="216"/>
      <c r="HM102" s="216"/>
      <c r="HN102" s="216"/>
      <c r="HO102" s="216"/>
      <c r="HP102" s="217"/>
      <c r="HQ102" s="217"/>
      <c r="HR102" s="224"/>
      <c r="HS102" s="214"/>
      <c r="HT102" s="215"/>
      <c r="HU102" s="216"/>
      <c r="HV102" s="216"/>
      <c r="HW102" s="216"/>
      <c r="HX102" s="216"/>
      <c r="HY102" s="217"/>
      <c r="HZ102" s="217"/>
      <c r="IA102" s="224"/>
      <c r="IB102" s="214"/>
      <c r="IC102" s="215"/>
      <c r="ID102" s="216"/>
      <c r="IE102" s="216"/>
      <c r="IF102" s="216"/>
      <c r="IG102" s="216"/>
      <c r="IH102" s="217"/>
      <c r="II102" s="217"/>
      <c r="IJ102" s="224"/>
      <c r="IK102" s="214"/>
      <c r="IL102" s="215"/>
      <c r="IM102" s="216"/>
      <c r="IN102" s="216"/>
      <c r="IO102" s="216"/>
      <c r="IP102" s="216"/>
      <c r="IQ102" s="217"/>
      <c r="IR102" s="217"/>
      <c r="IS102" s="224"/>
      <c r="IT102" s="214"/>
      <c r="IU102" s="215"/>
      <c r="IV102" s="216"/>
      <c r="IW102" s="216"/>
      <c r="IX102" s="216"/>
      <c r="IY102" s="216"/>
      <c r="IZ102" s="217"/>
      <c r="JA102" s="217"/>
      <c r="JB102" s="224"/>
      <c r="JC102" s="214"/>
      <c r="JD102" s="215"/>
      <c r="JE102" s="216"/>
      <c r="JF102" s="216"/>
      <c r="JG102" s="216"/>
      <c r="JH102" s="216"/>
      <c r="JI102" s="217"/>
      <c r="JJ102" s="217"/>
      <c r="JK102" s="224"/>
      <c r="JL102" s="214"/>
      <c r="JM102" s="215"/>
      <c r="JN102" s="216"/>
      <c r="JO102" s="216"/>
      <c r="JP102" s="216"/>
      <c r="JQ102" s="216"/>
      <c r="JR102" s="217"/>
      <c r="JS102" s="217"/>
      <c r="JT102" s="224"/>
      <c r="JU102" s="214"/>
      <c r="JV102" s="215"/>
      <c r="JW102" s="216"/>
      <c r="JX102" s="216"/>
      <c r="JY102" s="216"/>
      <c r="JZ102" s="216"/>
      <c r="KA102" s="217"/>
      <c r="KB102" s="217"/>
      <c r="KC102" s="224"/>
      <c r="KD102" s="214"/>
      <c r="KE102" s="215"/>
      <c r="KF102" s="216"/>
      <c r="KG102" s="216"/>
      <c r="KH102" s="216"/>
      <c r="KI102" s="216"/>
      <c r="KJ102" s="217"/>
      <c r="KK102" s="217"/>
      <c r="KL102" s="224"/>
      <c r="KM102" s="214"/>
      <c r="KN102" s="215"/>
      <c r="KO102" s="216"/>
      <c r="KP102" s="216"/>
      <c r="KQ102" s="216"/>
      <c r="KR102" s="216"/>
      <c r="KS102" s="217"/>
      <c r="KT102" s="217"/>
      <c r="KU102" s="224"/>
      <c r="KV102" s="214"/>
      <c r="KW102" s="215"/>
      <c r="KX102" s="216"/>
      <c r="KY102" s="216"/>
      <c r="KZ102" s="216"/>
      <c r="LA102" s="216"/>
      <c r="LB102" s="217"/>
      <c r="LC102" s="217"/>
      <c r="LD102" s="224"/>
      <c r="LE102" s="214"/>
      <c r="LF102" s="215"/>
      <c r="LG102" s="216"/>
      <c r="LH102" s="216"/>
      <c r="LI102" s="216"/>
      <c r="LJ102" s="216"/>
      <c r="LK102" s="217"/>
      <c r="LL102" s="217"/>
      <c r="LM102" s="224"/>
      <c r="LN102" s="214"/>
      <c r="LO102" s="215"/>
      <c r="LP102" s="216"/>
      <c r="LQ102" s="216"/>
      <c r="LR102" s="216"/>
      <c r="LS102" s="216"/>
      <c r="LT102" s="217"/>
      <c r="LU102" s="217"/>
      <c r="LV102" s="224"/>
      <c r="LW102" s="214"/>
      <c r="LX102" s="215"/>
      <c r="LY102" s="216"/>
      <c r="LZ102" s="216"/>
      <c r="MA102" s="216"/>
      <c r="MB102" s="216"/>
      <c r="MC102" s="217"/>
      <c r="MD102" s="217"/>
      <c r="ME102" s="224"/>
      <c r="MF102" s="214"/>
      <c r="MG102" s="215"/>
      <c r="MH102" s="216"/>
      <c r="MI102" s="216"/>
      <c r="MJ102" s="216"/>
      <c r="MK102" s="216"/>
      <c r="ML102" s="217"/>
      <c r="MM102" s="217"/>
      <c r="MN102" s="224"/>
      <c r="MO102" s="214"/>
      <c r="MP102" s="215"/>
      <c r="MQ102" s="216"/>
      <c r="MR102" s="216"/>
      <c r="MS102" s="216"/>
      <c r="MT102" s="216"/>
      <c r="MU102" s="217"/>
      <c r="MV102" s="217"/>
      <c r="MW102" s="224"/>
      <c r="MX102" s="214"/>
      <c r="MY102" s="215"/>
      <c r="MZ102" s="216"/>
      <c r="NA102" s="216"/>
      <c r="NB102" s="216"/>
      <c r="NC102" s="216"/>
      <c r="ND102" s="217"/>
      <c r="NE102" s="217"/>
      <c r="NF102" s="224"/>
      <c r="NG102" s="214"/>
      <c r="NH102" s="215"/>
      <c r="NI102" s="216"/>
      <c r="NJ102" s="216"/>
      <c r="NK102" s="216"/>
      <c r="NL102" s="216"/>
      <c r="NM102" s="217"/>
      <c r="NN102" s="217"/>
      <c r="NO102" s="224"/>
      <c r="NP102" s="214"/>
      <c r="NQ102" s="215"/>
      <c r="NR102" s="216"/>
      <c r="NS102" s="216"/>
      <c r="NT102" s="216"/>
      <c r="NU102" s="216"/>
      <c r="NV102" s="217"/>
      <c r="NW102" s="217"/>
      <c r="NX102" s="224"/>
      <c r="NY102" s="214"/>
      <c r="NZ102" s="215"/>
      <c r="OA102" s="216"/>
      <c r="OB102" s="216"/>
      <c r="OC102" s="216"/>
      <c r="OD102" s="216"/>
      <c r="OE102" s="217"/>
      <c r="OF102" s="217"/>
      <c r="OG102" s="224"/>
      <c r="OH102" s="214"/>
      <c r="OI102" s="215"/>
      <c r="OJ102" s="216"/>
      <c r="OK102" s="216"/>
      <c r="OL102" s="216"/>
      <c r="OM102" s="216"/>
      <c r="ON102" s="217"/>
      <c r="OO102" s="217"/>
      <c r="OP102" s="224"/>
      <c r="OQ102" s="214"/>
      <c r="OR102" s="215"/>
      <c r="OS102" s="216"/>
      <c r="OT102" s="216"/>
      <c r="OU102" s="216"/>
      <c r="OV102" s="216"/>
      <c r="OW102" s="217"/>
      <c r="OX102" s="217"/>
      <c r="OY102" s="224"/>
      <c r="OZ102" s="214"/>
      <c r="PA102" s="215"/>
      <c r="PB102" s="216"/>
      <c r="PC102" s="216"/>
      <c r="PD102" s="216"/>
      <c r="PE102" s="216"/>
      <c r="PF102" s="217"/>
      <c r="PG102" s="217"/>
      <c r="PH102" s="224"/>
      <c r="PI102" s="214"/>
      <c r="PJ102" s="215"/>
      <c r="PK102" s="216"/>
      <c r="PL102" s="216"/>
      <c r="PM102" s="216"/>
      <c r="PN102" s="216"/>
      <c r="PO102" s="217"/>
      <c r="PP102" s="217"/>
      <c r="PQ102" s="224"/>
      <c r="PR102" s="214"/>
      <c r="PS102" s="215"/>
      <c r="PT102" s="216"/>
      <c r="PU102" s="216"/>
      <c r="PV102" s="216"/>
      <c r="PW102" s="216"/>
      <c r="PX102" s="217"/>
      <c r="PY102" s="217"/>
      <c r="PZ102" s="224"/>
      <c r="QA102" s="214"/>
      <c r="QB102" s="215"/>
      <c r="QC102" s="216"/>
      <c r="QD102" s="216"/>
      <c r="QE102" s="216"/>
      <c r="QF102" s="216"/>
      <c r="QG102" s="217"/>
      <c r="QH102" s="217"/>
      <c r="QI102" s="224"/>
      <c r="QJ102" s="214"/>
      <c r="QK102" s="215"/>
      <c r="QL102" s="216"/>
      <c r="QM102" s="216"/>
      <c r="QN102" s="216"/>
      <c r="QO102" s="216"/>
      <c r="QP102" s="217"/>
      <c r="QQ102" s="217"/>
      <c r="QR102" s="224"/>
      <c r="QS102" s="214"/>
      <c r="QT102" s="215"/>
      <c r="QU102" s="216"/>
      <c r="QV102" s="216"/>
      <c r="QW102" s="216"/>
      <c r="QX102" s="216"/>
      <c r="QY102" s="217"/>
      <c r="QZ102" s="217"/>
      <c r="RA102" s="224"/>
      <c r="RB102" s="214"/>
      <c r="RC102" s="215"/>
      <c r="RD102" s="216"/>
      <c r="RE102" s="216"/>
      <c r="RF102" s="216"/>
      <c r="RG102" s="216"/>
      <c r="RH102" s="217"/>
      <c r="RI102" s="217"/>
      <c r="RJ102" s="224"/>
      <c r="RK102" s="214"/>
      <c r="RL102" s="215"/>
      <c r="RM102" s="216"/>
      <c r="RN102" s="216"/>
      <c r="RO102" s="216"/>
      <c r="RP102" s="216"/>
      <c r="RQ102" s="217"/>
      <c r="RR102" s="217"/>
      <c r="RS102" s="224"/>
      <c r="RT102" s="214"/>
      <c r="RU102" s="215"/>
      <c r="RV102" s="216"/>
      <c r="RW102" s="216"/>
      <c r="RX102" s="216"/>
      <c r="RY102" s="216"/>
      <c r="RZ102" s="217"/>
      <c r="SA102" s="217"/>
      <c r="SB102" s="224"/>
      <c r="SC102" s="214"/>
      <c r="SD102" s="215"/>
      <c r="SE102" s="216"/>
      <c r="SF102" s="216"/>
      <c r="SG102" s="216"/>
      <c r="SH102" s="216"/>
      <c r="SI102" s="217"/>
      <c r="SJ102" s="217"/>
      <c r="SK102" s="224"/>
      <c r="SL102" s="214"/>
      <c r="SM102" s="215"/>
      <c r="SN102" s="216"/>
      <c r="SO102" s="216"/>
      <c r="SP102" s="216"/>
      <c r="SQ102" s="216"/>
      <c r="SR102" s="217"/>
      <c r="SS102" s="217"/>
      <c r="ST102" s="224"/>
      <c r="SU102" s="214"/>
      <c r="SV102" s="215"/>
      <c r="SW102" s="216"/>
      <c r="SX102" s="216"/>
      <c r="SY102" s="216"/>
      <c r="SZ102" s="216"/>
      <c r="TA102" s="217"/>
      <c r="TB102" s="217"/>
      <c r="TC102" s="224"/>
      <c r="TD102" s="214"/>
      <c r="TE102" s="215"/>
      <c r="TF102" s="216"/>
      <c r="TG102" s="216"/>
      <c r="TH102" s="216"/>
      <c r="TI102" s="216"/>
      <c r="TJ102" s="217"/>
      <c r="TK102" s="217"/>
      <c r="TL102" s="224"/>
      <c r="TM102" s="214"/>
      <c r="TN102" s="215"/>
      <c r="TO102" s="216"/>
      <c r="TP102" s="216"/>
      <c r="TQ102" s="216"/>
      <c r="TR102" s="216"/>
      <c r="TS102" s="217"/>
      <c r="TT102" s="217"/>
      <c r="TU102" s="224"/>
      <c r="TV102" s="214"/>
      <c r="TW102" s="215"/>
      <c r="TX102" s="216"/>
      <c r="TY102" s="216"/>
      <c r="TZ102" s="216"/>
      <c r="UA102" s="216"/>
      <c r="UB102" s="217"/>
      <c r="UC102" s="217"/>
      <c r="UD102" s="224"/>
      <c r="UE102" s="214"/>
      <c r="UF102" s="215"/>
      <c r="UG102" s="216"/>
      <c r="UH102" s="216"/>
      <c r="UI102" s="216"/>
      <c r="UJ102" s="216"/>
      <c r="UK102" s="217"/>
      <c r="UL102" s="217"/>
      <c r="UM102" s="224"/>
      <c r="UN102" s="214"/>
      <c r="UO102" s="215"/>
      <c r="UP102" s="216"/>
      <c r="UQ102" s="216"/>
      <c r="UR102" s="216"/>
      <c r="US102" s="216"/>
      <c r="UT102" s="217"/>
      <c r="UU102" s="217"/>
      <c r="UV102" s="224"/>
      <c r="UW102" s="214"/>
      <c r="UX102" s="215"/>
      <c r="UY102" s="216"/>
      <c r="UZ102" s="216"/>
      <c r="VA102" s="216"/>
      <c r="VB102" s="216"/>
      <c r="VC102" s="217"/>
      <c r="VD102" s="217"/>
      <c r="VE102" s="224"/>
      <c r="VF102" s="214"/>
      <c r="VG102" s="215"/>
      <c r="VH102" s="216"/>
      <c r="VI102" s="216"/>
      <c r="VJ102" s="216"/>
      <c r="VK102" s="216"/>
      <c r="VL102" s="217"/>
      <c r="VM102" s="217"/>
      <c r="VN102" s="224"/>
      <c r="VO102" s="214"/>
      <c r="VP102" s="215"/>
      <c r="VQ102" s="216"/>
      <c r="VR102" s="216"/>
      <c r="VS102" s="216"/>
      <c r="VT102" s="216"/>
      <c r="VU102" s="217"/>
      <c r="VV102" s="217"/>
      <c r="VW102" s="224"/>
      <c r="VX102" s="214"/>
      <c r="VY102" s="215"/>
      <c r="VZ102" s="216"/>
      <c r="WA102" s="216"/>
      <c r="WB102" s="216"/>
      <c r="WC102" s="216"/>
      <c r="WD102" s="217"/>
      <c r="WE102" s="217"/>
      <c r="WF102" s="224"/>
      <c r="WG102" s="214"/>
      <c r="WH102" s="215"/>
      <c r="WI102" s="216"/>
      <c r="WJ102" s="216"/>
      <c r="WK102" s="216"/>
      <c r="WL102" s="216"/>
      <c r="WM102" s="217"/>
      <c r="WN102" s="217"/>
      <c r="WO102" s="224"/>
      <c r="WP102" s="214"/>
      <c r="WQ102" s="215"/>
      <c r="WR102" s="216"/>
      <c r="WS102" s="216"/>
      <c r="WT102" s="216"/>
      <c r="WU102" s="216"/>
      <c r="WV102" s="217"/>
      <c r="WW102" s="217"/>
      <c r="WX102" s="224"/>
      <c r="WY102" s="214"/>
      <c r="WZ102" s="215"/>
      <c r="XA102" s="216"/>
      <c r="XB102" s="216"/>
      <c r="XC102" s="216"/>
      <c r="XD102" s="216"/>
      <c r="XE102" s="217"/>
      <c r="XF102" s="217"/>
      <c r="XG102" s="224"/>
      <c r="XH102" s="214"/>
      <c r="XI102" s="215"/>
      <c r="XJ102" s="216"/>
      <c r="XK102" s="216"/>
      <c r="XL102" s="216"/>
      <c r="XM102" s="216"/>
      <c r="XN102" s="217"/>
      <c r="XO102" s="217"/>
      <c r="XP102" s="224"/>
      <c r="XQ102" s="214"/>
      <c r="XR102" s="215"/>
      <c r="XS102" s="216"/>
      <c r="XT102" s="216"/>
      <c r="XU102" s="216"/>
      <c r="XV102" s="216"/>
      <c r="XW102" s="217"/>
      <c r="XX102" s="217"/>
      <c r="XY102" s="224"/>
      <c r="XZ102" s="214"/>
      <c r="YA102" s="215"/>
      <c r="YB102" s="216"/>
      <c r="YC102" s="216"/>
      <c r="YD102" s="216"/>
      <c r="YE102" s="216"/>
      <c r="YF102" s="217"/>
      <c r="YG102" s="217"/>
      <c r="YH102" s="224"/>
      <c r="YI102" s="214"/>
      <c r="YJ102" s="215"/>
      <c r="YK102" s="216"/>
      <c r="YL102" s="216"/>
      <c r="YM102" s="216"/>
      <c r="YN102" s="216"/>
      <c r="YO102" s="217"/>
      <c r="YP102" s="217"/>
      <c r="YQ102" s="224"/>
      <c r="YR102" s="214"/>
      <c r="YS102" s="215"/>
      <c r="YT102" s="216"/>
      <c r="YU102" s="216"/>
      <c r="YV102" s="216"/>
      <c r="YW102" s="216"/>
      <c r="YX102" s="217"/>
      <c r="YY102" s="217"/>
      <c r="YZ102" s="224"/>
      <c r="ZA102" s="214"/>
      <c r="ZB102" s="215"/>
      <c r="ZC102" s="216"/>
      <c r="ZD102" s="216"/>
      <c r="ZE102" s="216"/>
      <c r="ZF102" s="216"/>
      <c r="ZG102" s="217"/>
      <c r="ZH102" s="217"/>
      <c r="ZI102" s="224"/>
      <c r="ZJ102" s="214"/>
      <c r="ZK102" s="215"/>
      <c r="ZL102" s="216"/>
      <c r="ZM102" s="216"/>
      <c r="ZN102" s="216"/>
      <c r="ZO102" s="216"/>
      <c r="ZP102" s="217"/>
      <c r="ZQ102" s="217"/>
      <c r="ZR102" s="224"/>
      <c r="ZS102" s="214"/>
      <c r="ZT102" s="215"/>
      <c r="ZU102" s="216"/>
      <c r="ZV102" s="216"/>
      <c r="ZW102" s="216"/>
      <c r="ZX102" s="216"/>
      <c r="ZY102" s="217"/>
      <c r="ZZ102" s="217"/>
      <c r="AAA102" s="224"/>
      <c r="AAB102" s="214"/>
      <c r="AAC102" s="215"/>
      <c r="AAD102" s="216"/>
      <c r="AAE102" s="216"/>
      <c r="AAF102" s="216"/>
      <c r="AAG102" s="216"/>
      <c r="AAH102" s="217"/>
      <c r="AAI102" s="217"/>
      <c r="AAJ102" s="224"/>
      <c r="AAK102" s="214"/>
      <c r="AAL102" s="215"/>
      <c r="AAM102" s="216"/>
      <c r="AAN102" s="216"/>
      <c r="AAO102" s="216"/>
      <c r="AAP102" s="216"/>
      <c r="AAQ102" s="217"/>
      <c r="AAR102" s="217"/>
      <c r="AAS102" s="224"/>
      <c r="AAT102" s="214"/>
      <c r="AAU102" s="215"/>
      <c r="AAV102" s="216"/>
      <c r="AAW102" s="216"/>
      <c r="AAX102" s="216"/>
      <c r="AAY102" s="216"/>
      <c r="AAZ102" s="217"/>
      <c r="ABA102" s="217"/>
      <c r="ABB102" s="224"/>
      <c r="ABC102" s="214"/>
      <c r="ABD102" s="215"/>
      <c r="ABE102" s="216"/>
      <c r="ABF102" s="216"/>
      <c r="ABG102" s="216"/>
      <c r="ABH102" s="216"/>
      <c r="ABI102" s="217"/>
      <c r="ABJ102" s="217"/>
      <c r="ABK102" s="224"/>
      <c r="ABL102" s="214"/>
      <c r="ABM102" s="215"/>
      <c r="ABN102" s="216"/>
      <c r="ABO102" s="216"/>
      <c r="ABP102" s="216"/>
      <c r="ABQ102" s="216"/>
      <c r="ABR102" s="217"/>
      <c r="ABS102" s="217"/>
      <c r="ABT102" s="224"/>
      <c r="ABU102" s="214"/>
      <c r="ABV102" s="215"/>
      <c r="ABW102" s="216"/>
      <c r="ABX102" s="216"/>
      <c r="ABY102" s="216"/>
      <c r="ABZ102" s="216"/>
      <c r="ACA102" s="217"/>
      <c r="ACB102" s="217"/>
      <c r="ACC102" s="224"/>
      <c r="ACD102" s="214"/>
      <c r="ACE102" s="215"/>
      <c r="ACF102" s="216"/>
      <c r="ACG102" s="216"/>
      <c r="ACH102" s="216"/>
      <c r="ACI102" s="216"/>
      <c r="ACJ102" s="217"/>
      <c r="ACK102" s="217"/>
      <c r="ACL102" s="224"/>
      <c r="ACM102" s="214"/>
      <c r="ACN102" s="215"/>
      <c r="ACO102" s="216"/>
      <c r="ACP102" s="216"/>
      <c r="ACQ102" s="216"/>
      <c r="ACR102" s="216"/>
      <c r="ACS102" s="217"/>
      <c r="ACT102" s="217"/>
      <c r="ACU102" s="224"/>
      <c r="ACV102" s="214"/>
      <c r="ACW102" s="215"/>
      <c r="ACX102" s="216"/>
      <c r="ACY102" s="216"/>
      <c r="ACZ102" s="216"/>
      <c r="ADA102" s="216"/>
      <c r="ADB102" s="217"/>
      <c r="ADC102" s="217"/>
      <c r="ADD102" s="224"/>
      <c r="ADE102" s="214"/>
      <c r="ADF102" s="215"/>
      <c r="ADG102" s="216"/>
      <c r="ADH102" s="216"/>
      <c r="ADI102" s="216"/>
      <c r="ADJ102" s="216"/>
      <c r="ADK102" s="217"/>
      <c r="ADL102" s="217"/>
      <c r="ADM102" s="224"/>
      <c r="ADN102" s="214"/>
      <c r="ADO102" s="215"/>
      <c r="ADP102" s="216"/>
      <c r="ADQ102" s="216"/>
      <c r="ADR102" s="216"/>
      <c r="ADS102" s="216"/>
      <c r="ADT102" s="217"/>
      <c r="ADU102" s="217"/>
      <c r="ADV102" s="224"/>
      <c r="ADW102" s="214"/>
      <c r="ADX102" s="215"/>
      <c r="ADY102" s="216"/>
      <c r="ADZ102" s="216"/>
      <c r="AEA102" s="216"/>
      <c r="AEB102" s="216"/>
      <c r="AEC102" s="217"/>
      <c r="AED102" s="217"/>
      <c r="AEE102" s="224"/>
      <c r="AEF102" s="214"/>
      <c r="AEG102" s="215"/>
      <c r="AEH102" s="216"/>
      <c r="AEI102" s="216"/>
      <c r="AEJ102" s="216"/>
      <c r="AEK102" s="216"/>
      <c r="AEL102" s="217"/>
      <c r="AEM102" s="217"/>
      <c r="AEN102" s="224"/>
      <c r="AEO102" s="214"/>
      <c r="AEP102" s="215"/>
      <c r="AEQ102" s="216"/>
      <c r="AER102" s="216"/>
      <c r="AES102" s="216"/>
      <c r="AET102" s="216"/>
      <c r="AEU102" s="217"/>
      <c r="AEV102" s="217"/>
      <c r="AEW102" s="224"/>
      <c r="AEX102" s="214"/>
      <c r="AEY102" s="215"/>
      <c r="AEZ102" s="216"/>
      <c r="AFA102" s="216"/>
      <c r="AFB102" s="216"/>
      <c r="AFC102" s="216"/>
      <c r="AFD102" s="217"/>
      <c r="AFE102" s="217"/>
      <c r="AFF102" s="224"/>
      <c r="AFG102" s="214"/>
      <c r="AFH102" s="215"/>
      <c r="AFI102" s="216"/>
      <c r="AFJ102" s="216"/>
      <c r="AFK102" s="216"/>
      <c r="AFL102" s="216"/>
      <c r="AFM102" s="217"/>
      <c r="AFN102" s="217"/>
      <c r="AFO102" s="224"/>
      <c r="AFP102" s="214"/>
      <c r="AFQ102" s="215"/>
      <c r="AFR102" s="216"/>
      <c r="AFS102" s="216"/>
      <c r="AFT102" s="216"/>
      <c r="AFU102" s="216"/>
      <c r="AFV102" s="217"/>
      <c r="AFW102" s="217"/>
      <c r="AFX102" s="224"/>
      <c r="AFY102" s="214"/>
      <c r="AFZ102" s="215"/>
      <c r="AGA102" s="216"/>
      <c r="AGB102" s="216"/>
      <c r="AGC102" s="216"/>
      <c r="AGD102" s="216"/>
      <c r="AGE102" s="217"/>
      <c r="AGF102" s="217"/>
      <c r="AGG102" s="224"/>
      <c r="AGH102" s="214"/>
      <c r="AGI102" s="215"/>
      <c r="AGJ102" s="216"/>
      <c r="AGK102" s="216"/>
      <c r="AGL102" s="216"/>
      <c r="AGM102" s="216"/>
      <c r="AGN102" s="217"/>
      <c r="AGO102" s="217"/>
      <c r="AGP102" s="224"/>
      <c r="AGQ102" s="214"/>
      <c r="AGR102" s="215"/>
      <c r="AGS102" s="216"/>
      <c r="AGT102" s="216"/>
      <c r="AGU102" s="216"/>
      <c r="AGV102" s="216"/>
      <c r="AGW102" s="217"/>
      <c r="AGX102" s="217"/>
      <c r="AGY102" s="224"/>
      <c r="AGZ102" s="214"/>
      <c r="AHA102" s="215"/>
      <c r="AHB102" s="216"/>
      <c r="AHC102" s="216"/>
      <c r="AHD102" s="216"/>
      <c r="AHE102" s="216"/>
      <c r="AHF102" s="217"/>
      <c r="AHG102" s="217"/>
      <c r="AHH102" s="224"/>
      <c r="AHI102" s="214"/>
      <c r="AHJ102" s="215"/>
      <c r="AHK102" s="216"/>
      <c r="AHL102" s="216"/>
      <c r="AHM102" s="216"/>
      <c r="AHN102" s="216"/>
      <c r="AHO102" s="217"/>
      <c r="AHP102" s="217"/>
      <c r="AHQ102" s="224"/>
      <c r="AHR102" s="214"/>
      <c r="AHS102" s="215"/>
      <c r="AHT102" s="216"/>
      <c r="AHU102" s="216"/>
      <c r="AHV102" s="216"/>
      <c r="AHW102" s="216"/>
      <c r="AHX102" s="217"/>
      <c r="AHY102" s="217"/>
      <c r="AHZ102" s="224"/>
      <c r="AIA102" s="214"/>
      <c r="AIB102" s="215"/>
      <c r="AIC102" s="216"/>
      <c r="AID102" s="216"/>
      <c r="AIE102" s="216"/>
      <c r="AIF102" s="216"/>
      <c r="AIG102" s="217"/>
      <c r="AIH102" s="217"/>
      <c r="AII102" s="224"/>
      <c r="AIJ102" s="214"/>
      <c r="AIK102" s="215"/>
      <c r="AIL102" s="216"/>
      <c r="AIM102" s="216"/>
      <c r="AIN102" s="216"/>
      <c r="AIO102" s="216"/>
      <c r="AIP102" s="217"/>
      <c r="AIQ102" s="217"/>
      <c r="AIR102" s="224"/>
      <c r="AIS102" s="214"/>
      <c r="AIT102" s="215"/>
      <c r="AIU102" s="216"/>
      <c r="AIV102" s="216"/>
      <c r="AIW102" s="216"/>
      <c r="AIX102" s="216"/>
      <c r="AIY102" s="217"/>
      <c r="AIZ102" s="217"/>
      <c r="AJA102" s="224"/>
      <c r="AJB102" s="214"/>
      <c r="AJC102" s="215"/>
      <c r="AJD102" s="216"/>
      <c r="AJE102" s="216"/>
      <c r="AJF102" s="216"/>
      <c r="AJG102" s="216"/>
      <c r="AJH102" s="217"/>
      <c r="AJI102" s="217"/>
      <c r="AJJ102" s="224"/>
      <c r="AJK102" s="214"/>
      <c r="AJL102" s="215"/>
      <c r="AJM102" s="216"/>
      <c r="AJN102" s="216"/>
      <c r="AJO102" s="216"/>
      <c r="AJP102" s="216"/>
      <c r="AJQ102" s="217"/>
      <c r="AJR102" s="217"/>
      <c r="AJS102" s="224"/>
      <c r="AJT102" s="214"/>
      <c r="AJU102" s="215"/>
      <c r="AJV102" s="216"/>
      <c r="AJW102" s="216"/>
      <c r="AJX102" s="216"/>
      <c r="AJY102" s="216"/>
      <c r="AJZ102" s="217"/>
      <c r="AKA102" s="217"/>
      <c r="AKB102" s="224"/>
      <c r="AKC102" s="214"/>
      <c r="AKD102" s="215"/>
      <c r="AKE102" s="216"/>
      <c r="AKF102" s="216"/>
      <c r="AKG102" s="216"/>
      <c r="AKH102" s="216"/>
      <c r="AKI102" s="217"/>
      <c r="AKJ102" s="217"/>
      <c r="AKK102" s="224"/>
      <c r="AKL102" s="214"/>
      <c r="AKM102" s="215"/>
      <c r="AKN102" s="216"/>
      <c r="AKO102" s="216"/>
      <c r="AKP102" s="216"/>
      <c r="AKQ102" s="216"/>
      <c r="AKR102" s="217"/>
      <c r="AKS102" s="217"/>
      <c r="AKT102" s="224"/>
      <c r="AKU102" s="214"/>
      <c r="AKV102" s="215"/>
      <c r="AKW102" s="216"/>
      <c r="AKX102" s="216"/>
      <c r="AKY102" s="216"/>
      <c r="AKZ102" s="216"/>
      <c r="ALA102" s="217"/>
      <c r="ALB102" s="217"/>
      <c r="ALC102" s="224"/>
      <c r="ALD102" s="214"/>
      <c r="ALE102" s="215"/>
      <c r="ALF102" s="216"/>
      <c r="ALG102" s="216"/>
      <c r="ALH102" s="216"/>
      <c r="ALI102" s="216"/>
      <c r="ALJ102" s="217"/>
      <c r="ALK102" s="217"/>
      <c r="ALL102" s="224"/>
      <c r="ALM102" s="214"/>
      <c r="ALN102" s="215"/>
      <c r="ALO102" s="216"/>
      <c r="ALP102" s="216"/>
      <c r="ALQ102" s="216"/>
      <c r="ALR102" s="216"/>
      <c r="ALS102" s="217"/>
      <c r="ALT102" s="217"/>
      <c r="ALU102" s="224"/>
      <c r="ALV102" s="214"/>
      <c r="ALW102" s="215"/>
      <c r="ALX102" s="216"/>
      <c r="ALY102" s="216"/>
      <c r="ALZ102" s="216"/>
      <c r="AMA102" s="216"/>
      <c r="AMB102" s="217"/>
      <c r="AMC102" s="217"/>
      <c r="AMD102" s="224"/>
      <c r="AME102" s="214"/>
      <c r="AMF102" s="215"/>
      <c r="AMG102" s="216"/>
      <c r="AMH102" s="216"/>
      <c r="AMI102" s="216"/>
      <c r="AMJ102" s="216"/>
      <c r="AMK102" s="217"/>
      <c r="AML102" s="217"/>
      <c r="AMM102" s="224"/>
      <c r="AMN102" s="214"/>
      <c r="AMO102" s="215"/>
      <c r="AMP102" s="216"/>
      <c r="AMQ102" s="216"/>
      <c r="AMR102" s="216"/>
      <c r="AMS102" s="216"/>
      <c r="AMT102" s="217"/>
      <c r="AMU102" s="217"/>
      <c r="AMV102" s="224"/>
      <c r="AMW102" s="214"/>
      <c r="AMX102" s="215"/>
      <c r="AMY102" s="216"/>
      <c r="AMZ102" s="216"/>
      <c r="ANA102" s="216"/>
      <c r="ANB102" s="216"/>
      <c r="ANC102" s="217"/>
      <c r="AND102" s="217"/>
      <c r="ANE102" s="224"/>
      <c r="ANF102" s="214"/>
      <c r="ANG102" s="215"/>
      <c r="ANH102" s="216"/>
      <c r="ANI102" s="216"/>
      <c r="ANJ102" s="216"/>
      <c r="ANK102" s="216"/>
      <c r="ANL102" s="217"/>
      <c r="ANM102" s="217"/>
      <c r="ANN102" s="224"/>
      <c r="ANO102" s="214"/>
      <c r="ANP102" s="215"/>
      <c r="ANQ102" s="216"/>
      <c r="ANR102" s="216"/>
      <c r="ANS102" s="216"/>
      <c r="ANT102" s="216"/>
      <c r="ANU102" s="217"/>
      <c r="ANV102" s="217"/>
      <c r="ANW102" s="224"/>
      <c r="ANX102" s="214"/>
      <c r="ANY102" s="215"/>
      <c r="ANZ102" s="216"/>
      <c r="AOA102" s="216"/>
      <c r="AOB102" s="216"/>
      <c r="AOC102" s="216"/>
      <c r="AOD102" s="217"/>
      <c r="AOE102" s="217"/>
      <c r="AOF102" s="224"/>
      <c r="AOG102" s="214"/>
      <c r="AOH102" s="215"/>
      <c r="AOI102" s="216"/>
      <c r="AOJ102" s="216"/>
      <c r="AOK102" s="216"/>
      <c r="AOL102" s="216"/>
      <c r="AOM102" s="217"/>
      <c r="AON102" s="217"/>
      <c r="AOO102" s="224"/>
      <c r="AOP102" s="214"/>
      <c r="AOQ102" s="215"/>
      <c r="AOR102" s="216"/>
      <c r="AOS102" s="216"/>
      <c r="AOT102" s="216"/>
      <c r="AOU102" s="216"/>
      <c r="AOV102" s="217"/>
      <c r="AOW102" s="217"/>
      <c r="AOX102" s="224"/>
      <c r="AOY102" s="214"/>
      <c r="AOZ102" s="215"/>
      <c r="APA102" s="216"/>
      <c r="APB102" s="216"/>
      <c r="APC102" s="216"/>
      <c r="APD102" s="216"/>
      <c r="APE102" s="217"/>
      <c r="APF102" s="217"/>
      <c r="APG102" s="224"/>
      <c r="APH102" s="214"/>
      <c r="API102" s="215"/>
      <c r="APJ102" s="216"/>
      <c r="APK102" s="216"/>
      <c r="APL102" s="216"/>
      <c r="APM102" s="216"/>
      <c r="APN102" s="217"/>
      <c r="APO102" s="217"/>
      <c r="APP102" s="224"/>
      <c r="APQ102" s="214"/>
      <c r="APR102" s="215"/>
      <c r="APS102" s="216"/>
      <c r="APT102" s="216"/>
      <c r="APU102" s="216"/>
      <c r="APV102" s="216"/>
      <c r="APW102" s="217"/>
      <c r="APX102" s="217"/>
      <c r="APY102" s="224"/>
      <c r="APZ102" s="214"/>
      <c r="AQA102" s="215"/>
      <c r="AQB102" s="216"/>
      <c r="AQC102" s="216"/>
      <c r="AQD102" s="216"/>
      <c r="AQE102" s="216"/>
      <c r="AQF102" s="217"/>
      <c r="AQG102" s="217"/>
      <c r="AQH102" s="224"/>
      <c r="AQI102" s="214"/>
      <c r="AQJ102" s="215"/>
      <c r="AQK102" s="216"/>
      <c r="AQL102" s="216"/>
      <c r="AQM102" s="216"/>
      <c r="AQN102" s="216"/>
      <c r="AQO102" s="217"/>
      <c r="AQP102" s="217"/>
      <c r="AQQ102" s="224"/>
      <c r="AQR102" s="214"/>
      <c r="AQS102" s="215"/>
      <c r="AQT102" s="216"/>
      <c r="AQU102" s="216"/>
      <c r="AQV102" s="216"/>
      <c r="AQW102" s="216"/>
      <c r="AQX102" s="217"/>
      <c r="AQY102" s="217"/>
      <c r="AQZ102" s="224"/>
      <c r="ARA102" s="214"/>
      <c r="ARB102" s="215"/>
      <c r="ARC102" s="216"/>
      <c r="ARD102" s="216"/>
      <c r="ARE102" s="216"/>
      <c r="ARF102" s="216"/>
      <c r="ARG102" s="217"/>
      <c r="ARH102" s="217"/>
      <c r="ARI102" s="224"/>
      <c r="ARJ102" s="214"/>
      <c r="ARK102" s="215"/>
      <c r="ARL102" s="216"/>
      <c r="ARM102" s="216"/>
      <c r="ARN102" s="216"/>
      <c r="ARO102" s="216"/>
      <c r="ARP102" s="217"/>
      <c r="ARQ102" s="217"/>
      <c r="ARR102" s="224"/>
      <c r="ARS102" s="214"/>
      <c r="ART102" s="215"/>
      <c r="ARU102" s="216"/>
      <c r="ARV102" s="216"/>
      <c r="ARW102" s="216"/>
      <c r="ARX102" s="216"/>
      <c r="ARY102" s="217"/>
      <c r="ARZ102" s="217"/>
      <c r="ASA102" s="224"/>
      <c r="ASB102" s="214"/>
      <c r="ASC102" s="215"/>
      <c r="ASD102" s="216"/>
      <c r="ASE102" s="216"/>
      <c r="ASF102" s="216"/>
      <c r="ASG102" s="216"/>
      <c r="ASH102" s="217"/>
      <c r="ASI102" s="217"/>
      <c r="ASJ102" s="224"/>
      <c r="ASK102" s="214"/>
      <c r="ASL102" s="215"/>
      <c r="ASM102" s="216"/>
      <c r="ASN102" s="216"/>
      <c r="ASO102" s="216"/>
      <c r="ASP102" s="216"/>
      <c r="ASQ102" s="217"/>
      <c r="ASR102" s="217"/>
      <c r="ASS102" s="224"/>
      <c r="AST102" s="214"/>
      <c r="ASU102" s="215"/>
      <c r="ASV102" s="216"/>
      <c r="ASW102" s="216"/>
      <c r="ASX102" s="216"/>
      <c r="ASY102" s="216"/>
      <c r="ASZ102" s="217"/>
      <c r="ATA102" s="217"/>
      <c r="ATB102" s="224"/>
      <c r="ATC102" s="214"/>
      <c r="ATD102" s="215"/>
      <c r="ATE102" s="216"/>
      <c r="ATF102" s="216"/>
      <c r="ATG102" s="216"/>
      <c r="ATH102" s="216"/>
      <c r="ATI102" s="217"/>
      <c r="ATJ102" s="217"/>
      <c r="ATK102" s="224"/>
      <c r="ATL102" s="214"/>
      <c r="ATM102" s="215"/>
      <c r="ATN102" s="216"/>
      <c r="ATO102" s="216"/>
      <c r="ATP102" s="216"/>
      <c r="ATQ102" s="216"/>
      <c r="ATR102" s="217"/>
      <c r="ATS102" s="217"/>
      <c r="ATT102" s="224"/>
      <c r="ATU102" s="214"/>
      <c r="ATV102" s="215"/>
      <c r="ATW102" s="216"/>
      <c r="ATX102" s="216"/>
      <c r="ATY102" s="216"/>
      <c r="ATZ102" s="216"/>
      <c r="AUA102" s="217"/>
      <c r="AUB102" s="217"/>
      <c r="AUC102" s="224"/>
      <c r="AUD102" s="214"/>
      <c r="AUE102" s="215"/>
      <c r="AUF102" s="216"/>
      <c r="AUG102" s="216"/>
      <c r="AUH102" s="216"/>
      <c r="AUI102" s="216"/>
      <c r="AUJ102" s="217"/>
      <c r="AUK102" s="217"/>
      <c r="AUL102" s="224"/>
      <c r="AUM102" s="214"/>
      <c r="AUN102" s="215"/>
      <c r="AUO102" s="216"/>
      <c r="AUP102" s="216"/>
      <c r="AUQ102" s="216"/>
      <c r="AUR102" s="216"/>
      <c r="AUS102" s="217"/>
      <c r="AUT102" s="217"/>
      <c r="AUU102" s="224"/>
      <c r="AUV102" s="214"/>
      <c r="AUW102" s="215"/>
      <c r="AUX102" s="216"/>
      <c r="AUY102" s="216"/>
      <c r="AUZ102" s="216"/>
      <c r="AVA102" s="216"/>
      <c r="AVB102" s="217"/>
      <c r="AVC102" s="217"/>
      <c r="AVD102" s="224"/>
      <c r="AVE102" s="214"/>
      <c r="AVF102" s="215"/>
      <c r="AVG102" s="216"/>
      <c r="AVH102" s="216"/>
      <c r="AVI102" s="216"/>
      <c r="AVJ102" s="216"/>
      <c r="AVK102" s="217"/>
      <c r="AVL102" s="217"/>
      <c r="AVM102" s="224"/>
      <c r="AVN102" s="214"/>
      <c r="AVO102" s="215"/>
      <c r="AVP102" s="216"/>
      <c r="AVQ102" s="216"/>
      <c r="AVR102" s="216"/>
      <c r="AVS102" s="216"/>
      <c r="AVT102" s="217"/>
      <c r="AVU102" s="217"/>
      <c r="AVV102" s="224"/>
      <c r="AVW102" s="214"/>
      <c r="AVX102" s="215"/>
      <c r="AVY102" s="216"/>
      <c r="AVZ102" s="216"/>
      <c r="AWA102" s="216"/>
      <c r="AWB102" s="216"/>
      <c r="AWC102" s="217"/>
      <c r="AWD102" s="217"/>
      <c r="AWE102" s="224"/>
      <c r="AWF102" s="214"/>
      <c r="AWG102" s="215"/>
      <c r="AWH102" s="216"/>
      <c r="AWI102" s="216"/>
      <c r="AWJ102" s="216"/>
      <c r="AWK102" s="216"/>
      <c r="AWL102" s="217"/>
      <c r="AWM102" s="217"/>
      <c r="AWN102" s="224"/>
      <c r="AWO102" s="214"/>
      <c r="AWP102" s="215"/>
      <c r="AWQ102" s="216"/>
      <c r="AWR102" s="216"/>
      <c r="AWS102" s="216"/>
      <c r="AWT102" s="216"/>
      <c r="AWU102" s="217"/>
      <c r="AWV102" s="217"/>
      <c r="AWW102" s="224"/>
      <c r="AWX102" s="214"/>
      <c r="AWY102" s="215"/>
      <c r="AWZ102" s="216"/>
      <c r="AXA102" s="216"/>
      <c r="AXB102" s="216"/>
      <c r="AXC102" s="216"/>
      <c r="AXD102" s="217"/>
      <c r="AXE102" s="217"/>
      <c r="AXF102" s="224"/>
      <c r="AXG102" s="214"/>
      <c r="AXH102" s="215"/>
      <c r="AXI102" s="216"/>
      <c r="AXJ102" s="216"/>
      <c r="AXK102" s="216"/>
      <c r="AXL102" s="216"/>
      <c r="AXM102" s="217"/>
      <c r="AXN102" s="217"/>
      <c r="AXO102" s="224"/>
      <c r="AXP102" s="214"/>
      <c r="AXQ102" s="215"/>
      <c r="AXR102" s="216"/>
      <c r="AXS102" s="216"/>
      <c r="AXT102" s="216"/>
      <c r="AXU102" s="216"/>
      <c r="AXV102" s="217"/>
      <c r="AXW102" s="217"/>
      <c r="AXX102" s="224"/>
      <c r="AXY102" s="214"/>
      <c r="AXZ102" s="215"/>
      <c r="AYA102" s="216"/>
      <c r="AYB102" s="216"/>
      <c r="AYC102" s="216"/>
      <c r="AYD102" s="216"/>
      <c r="AYE102" s="217"/>
      <c r="AYF102" s="217"/>
      <c r="AYG102" s="224"/>
      <c r="AYH102" s="214"/>
      <c r="AYI102" s="215"/>
      <c r="AYJ102" s="216"/>
      <c r="AYK102" s="216"/>
      <c r="AYL102" s="216"/>
      <c r="AYM102" s="216"/>
      <c r="AYN102" s="217"/>
      <c r="AYO102" s="217"/>
      <c r="AYP102" s="224"/>
      <c r="AYQ102" s="214"/>
      <c r="AYR102" s="215"/>
      <c r="AYS102" s="216"/>
      <c r="AYT102" s="216"/>
      <c r="AYU102" s="216"/>
      <c r="AYV102" s="216"/>
      <c r="AYW102" s="217"/>
      <c r="AYX102" s="217"/>
      <c r="AYY102" s="224"/>
      <c r="AYZ102" s="214"/>
      <c r="AZA102" s="215"/>
      <c r="AZB102" s="216"/>
      <c r="AZC102" s="216"/>
      <c r="AZD102" s="216"/>
      <c r="AZE102" s="216"/>
      <c r="AZF102" s="217"/>
      <c r="AZG102" s="217"/>
      <c r="AZH102" s="224"/>
      <c r="AZI102" s="214"/>
      <c r="AZJ102" s="215"/>
      <c r="AZK102" s="216"/>
      <c r="AZL102" s="216"/>
      <c r="AZM102" s="216"/>
      <c r="AZN102" s="216"/>
      <c r="AZO102" s="217"/>
      <c r="AZP102" s="217"/>
      <c r="AZQ102" s="224"/>
      <c r="AZR102" s="214"/>
      <c r="AZS102" s="215"/>
      <c r="AZT102" s="216"/>
      <c r="AZU102" s="216"/>
      <c r="AZV102" s="216"/>
      <c r="AZW102" s="216"/>
      <c r="AZX102" s="217"/>
      <c r="AZY102" s="217"/>
      <c r="AZZ102" s="224"/>
      <c r="BAA102" s="214"/>
      <c r="BAB102" s="215"/>
      <c r="BAC102" s="216"/>
      <c r="BAD102" s="216"/>
      <c r="BAE102" s="216"/>
      <c r="BAF102" s="216"/>
      <c r="BAG102" s="217"/>
      <c r="BAH102" s="217"/>
      <c r="BAI102" s="224"/>
      <c r="BAJ102" s="214"/>
      <c r="BAK102" s="215"/>
      <c r="BAL102" s="216"/>
      <c r="BAM102" s="216"/>
      <c r="BAN102" s="216"/>
      <c r="BAO102" s="216"/>
      <c r="BAP102" s="217"/>
      <c r="BAQ102" s="217"/>
      <c r="BAR102" s="224"/>
      <c r="BAS102" s="214"/>
      <c r="BAT102" s="215"/>
      <c r="BAU102" s="216"/>
      <c r="BAV102" s="216"/>
      <c r="BAW102" s="216"/>
      <c r="BAX102" s="216"/>
      <c r="BAY102" s="217"/>
      <c r="BAZ102" s="217"/>
      <c r="BBA102" s="224"/>
      <c r="BBB102" s="214"/>
      <c r="BBC102" s="215"/>
      <c r="BBD102" s="216"/>
      <c r="BBE102" s="216"/>
      <c r="BBF102" s="216"/>
      <c r="BBG102" s="216"/>
      <c r="BBH102" s="217"/>
      <c r="BBI102" s="217"/>
      <c r="BBJ102" s="224"/>
      <c r="BBK102" s="214"/>
      <c r="BBL102" s="215"/>
      <c r="BBM102" s="216"/>
      <c r="BBN102" s="216"/>
      <c r="BBO102" s="216"/>
      <c r="BBP102" s="216"/>
      <c r="BBQ102" s="217"/>
      <c r="BBR102" s="217"/>
      <c r="BBS102" s="224"/>
      <c r="BBT102" s="214"/>
      <c r="BBU102" s="215"/>
      <c r="BBV102" s="216"/>
      <c r="BBW102" s="216"/>
      <c r="BBX102" s="216"/>
      <c r="BBY102" s="216"/>
      <c r="BBZ102" s="217"/>
      <c r="BCA102" s="217"/>
      <c r="BCB102" s="224"/>
      <c r="BCC102" s="214"/>
      <c r="BCD102" s="215"/>
      <c r="BCE102" s="216"/>
      <c r="BCF102" s="216"/>
      <c r="BCG102" s="216"/>
      <c r="BCH102" s="216"/>
      <c r="BCI102" s="217"/>
      <c r="BCJ102" s="217"/>
      <c r="BCK102" s="224"/>
      <c r="BCL102" s="214"/>
      <c r="BCM102" s="215"/>
      <c r="BCN102" s="216"/>
      <c r="BCO102" s="216"/>
      <c r="BCP102" s="216"/>
      <c r="BCQ102" s="216"/>
      <c r="BCR102" s="217"/>
      <c r="BCS102" s="217"/>
      <c r="BCT102" s="224"/>
      <c r="BCU102" s="214"/>
      <c r="BCV102" s="215"/>
      <c r="BCW102" s="216"/>
      <c r="BCX102" s="216"/>
      <c r="BCY102" s="216"/>
      <c r="BCZ102" s="216"/>
      <c r="BDA102" s="217"/>
      <c r="BDB102" s="217"/>
      <c r="BDC102" s="224"/>
      <c r="BDD102" s="214"/>
      <c r="BDE102" s="215"/>
      <c r="BDF102" s="216"/>
      <c r="BDG102" s="216"/>
      <c r="BDH102" s="216"/>
      <c r="BDI102" s="216"/>
      <c r="BDJ102" s="217"/>
      <c r="BDK102" s="217"/>
      <c r="BDL102" s="224"/>
      <c r="BDM102" s="214"/>
      <c r="BDN102" s="215"/>
      <c r="BDO102" s="216"/>
      <c r="BDP102" s="216"/>
      <c r="BDQ102" s="216"/>
      <c r="BDR102" s="216"/>
      <c r="BDS102" s="217"/>
      <c r="BDT102" s="217"/>
      <c r="BDU102" s="224"/>
      <c r="BDV102" s="214"/>
      <c r="BDW102" s="215"/>
      <c r="BDX102" s="216"/>
      <c r="BDY102" s="216"/>
      <c r="BDZ102" s="216"/>
      <c r="BEA102" s="216"/>
      <c r="BEB102" s="217"/>
      <c r="BEC102" s="217"/>
      <c r="BED102" s="224"/>
      <c r="BEE102" s="214"/>
      <c r="BEF102" s="215"/>
      <c r="BEG102" s="216"/>
      <c r="BEH102" s="216"/>
      <c r="BEI102" s="216"/>
      <c r="BEJ102" s="216"/>
      <c r="BEK102" s="217"/>
      <c r="BEL102" s="217"/>
      <c r="BEM102" s="224"/>
      <c r="BEN102" s="214"/>
      <c r="BEO102" s="215"/>
      <c r="BEP102" s="216"/>
      <c r="BEQ102" s="216"/>
      <c r="BER102" s="216"/>
      <c r="BES102" s="216"/>
      <c r="BET102" s="217"/>
      <c r="BEU102" s="217"/>
      <c r="BEV102" s="224"/>
      <c r="BEW102" s="214"/>
      <c r="BEX102" s="215"/>
      <c r="BEY102" s="216"/>
      <c r="BEZ102" s="216"/>
      <c r="BFA102" s="216"/>
      <c r="BFB102" s="216"/>
      <c r="BFC102" s="217"/>
      <c r="BFD102" s="217"/>
      <c r="BFE102" s="224"/>
      <c r="BFF102" s="214"/>
      <c r="BFG102" s="215"/>
      <c r="BFH102" s="216"/>
      <c r="BFI102" s="216"/>
      <c r="BFJ102" s="216"/>
      <c r="BFK102" s="216"/>
      <c r="BFL102" s="217"/>
      <c r="BFM102" s="217"/>
      <c r="BFN102" s="224"/>
      <c r="BFO102" s="214"/>
      <c r="BFP102" s="215"/>
      <c r="BFQ102" s="216"/>
      <c r="BFR102" s="216"/>
      <c r="BFS102" s="216"/>
      <c r="BFT102" s="216"/>
      <c r="BFU102" s="217"/>
      <c r="BFV102" s="217"/>
      <c r="BFW102" s="224"/>
      <c r="BFX102" s="214"/>
      <c r="BFY102" s="215"/>
      <c r="BFZ102" s="216"/>
      <c r="BGA102" s="216"/>
      <c r="BGB102" s="216"/>
      <c r="BGC102" s="216"/>
      <c r="BGD102" s="217"/>
      <c r="BGE102" s="217"/>
      <c r="BGF102" s="224"/>
      <c r="BGG102" s="214"/>
      <c r="BGH102" s="215"/>
      <c r="BGI102" s="216"/>
      <c r="BGJ102" s="216"/>
      <c r="BGK102" s="216"/>
      <c r="BGL102" s="216"/>
      <c r="BGM102" s="217"/>
      <c r="BGN102" s="217"/>
      <c r="BGO102" s="224"/>
      <c r="BGP102" s="214"/>
      <c r="BGQ102" s="215"/>
      <c r="BGR102" s="216"/>
      <c r="BGS102" s="216"/>
      <c r="BGT102" s="216"/>
      <c r="BGU102" s="216"/>
      <c r="BGV102" s="217"/>
      <c r="BGW102" s="217"/>
      <c r="BGX102" s="224"/>
      <c r="BGY102" s="214"/>
      <c r="BGZ102" s="215"/>
      <c r="BHA102" s="216"/>
      <c r="BHB102" s="216"/>
      <c r="BHC102" s="216"/>
      <c r="BHD102" s="216"/>
      <c r="BHE102" s="217"/>
      <c r="BHF102" s="217"/>
      <c r="BHG102" s="224"/>
      <c r="BHH102" s="214"/>
      <c r="BHI102" s="215"/>
      <c r="BHJ102" s="216"/>
      <c r="BHK102" s="216"/>
      <c r="BHL102" s="216"/>
      <c r="BHM102" s="216"/>
      <c r="BHN102" s="217"/>
      <c r="BHO102" s="217"/>
      <c r="BHP102" s="224"/>
      <c r="BHQ102" s="214"/>
      <c r="BHR102" s="215"/>
      <c r="BHS102" s="216"/>
      <c r="BHT102" s="216"/>
      <c r="BHU102" s="216"/>
      <c r="BHV102" s="216"/>
      <c r="BHW102" s="217"/>
      <c r="BHX102" s="217"/>
      <c r="BHY102" s="224"/>
      <c r="BHZ102" s="214"/>
      <c r="BIA102" s="215"/>
      <c r="BIB102" s="216"/>
      <c r="BIC102" s="216"/>
      <c r="BID102" s="216"/>
      <c r="BIE102" s="216"/>
      <c r="BIF102" s="217"/>
      <c r="BIG102" s="217"/>
      <c r="BIH102" s="224"/>
      <c r="BII102" s="214"/>
      <c r="BIJ102" s="215"/>
      <c r="BIK102" s="216"/>
      <c r="BIL102" s="216"/>
      <c r="BIM102" s="216"/>
      <c r="BIN102" s="216"/>
      <c r="BIO102" s="217"/>
      <c r="BIP102" s="217"/>
      <c r="BIQ102" s="224"/>
      <c r="BIR102" s="214"/>
      <c r="BIS102" s="215"/>
      <c r="BIT102" s="216"/>
      <c r="BIU102" s="216"/>
      <c r="BIV102" s="216"/>
      <c r="BIW102" s="216"/>
      <c r="BIX102" s="217"/>
      <c r="BIY102" s="217"/>
      <c r="BIZ102" s="224"/>
      <c r="BJA102" s="214"/>
      <c r="BJB102" s="215"/>
      <c r="BJC102" s="216"/>
      <c r="BJD102" s="216"/>
      <c r="BJE102" s="216"/>
      <c r="BJF102" s="216"/>
      <c r="BJG102" s="217"/>
      <c r="BJH102" s="217"/>
      <c r="BJI102" s="224"/>
      <c r="BJJ102" s="214"/>
      <c r="BJK102" s="215"/>
      <c r="BJL102" s="216"/>
      <c r="BJM102" s="216"/>
      <c r="BJN102" s="216"/>
      <c r="BJO102" s="216"/>
      <c r="BJP102" s="217"/>
      <c r="BJQ102" s="217"/>
      <c r="BJR102" s="224"/>
      <c r="BJS102" s="214"/>
      <c r="BJT102" s="215"/>
      <c r="BJU102" s="216"/>
      <c r="BJV102" s="216"/>
      <c r="BJW102" s="216"/>
      <c r="BJX102" s="216"/>
      <c r="BJY102" s="217"/>
      <c r="BJZ102" s="217"/>
      <c r="BKA102" s="224"/>
      <c r="BKB102" s="214"/>
      <c r="BKC102" s="215"/>
      <c r="BKD102" s="216"/>
      <c r="BKE102" s="216"/>
      <c r="BKF102" s="216"/>
      <c r="BKG102" s="216"/>
      <c r="BKH102" s="217"/>
      <c r="BKI102" s="217"/>
      <c r="BKJ102" s="224"/>
      <c r="BKK102" s="214"/>
      <c r="BKL102" s="215"/>
      <c r="BKM102" s="216"/>
      <c r="BKN102" s="216"/>
      <c r="BKO102" s="216"/>
      <c r="BKP102" s="216"/>
      <c r="BKQ102" s="217"/>
      <c r="BKR102" s="217"/>
      <c r="BKS102" s="224"/>
      <c r="BKT102" s="214"/>
      <c r="BKU102" s="215"/>
      <c r="BKV102" s="216"/>
      <c r="BKW102" s="216"/>
      <c r="BKX102" s="216"/>
      <c r="BKY102" s="216"/>
      <c r="BKZ102" s="217"/>
      <c r="BLA102" s="217"/>
      <c r="BLB102" s="224"/>
      <c r="BLC102" s="214"/>
      <c r="BLD102" s="215"/>
      <c r="BLE102" s="216"/>
      <c r="BLF102" s="216"/>
      <c r="BLG102" s="216"/>
      <c r="BLH102" s="216"/>
      <c r="BLI102" s="217"/>
      <c r="BLJ102" s="217"/>
      <c r="BLK102" s="224"/>
      <c r="BLL102" s="214"/>
      <c r="BLM102" s="215"/>
      <c r="BLN102" s="216"/>
      <c r="BLO102" s="216"/>
      <c r="BLP102" s="216"/>
      <c r="BLQ102" s="216"/>
      <c r="BLR102" s="217"/>
      <c r="BLS102" s="217"/>
      <c r="BLT102" s="224"/>
      <c r="BLU102" s="214"/>
      <c r="BLV102" s="215"/>
      <c r="BLW102" s="216"/>
      <c r="BLX102" s="216"/>
      <c r="BLY102" s="216"/>
      <c r="BLZ102" s="216"/>
      <c r="BMA102" s="217"/>
      <c r="BMB102" s="217"/>
      <c r="BMC102" s="224"/>
      <c r="BMD102" s="214"/>
      <c r="BME102" s="215"/>
      <c r="BMF102" s="216"/>
      <c r="BMG102" s="216"/>
      <c r="BMH102" s="216"/>
      <c r="BMI102" s="216"/>
      <c r="BMJ102" s="217"/>
      <c r="BMK102" s="217"/>
      <c r="BML102" s="224"/>
      <c r="BMM102" s="214"/>
      <c r="BMN102" s="215"/>
      <c r="BMO102" s="216"/>
      <c r="BMP102" s="216"/>
      <c r="BMQ102" s="216"/>
      <c r="BMR102" s="216"/>
      <c r="BMS102" s="217"/>
      <c r="BMT102" s="217"/>
      <c r="BMU102" s="224"/>
      <c r="BMV102" s="214"/>
      <c r="BMW102" s="215"/>
      <c r="BMX102" s="216"/>
      <c r="BMY102" s="216"/>
      <c r="BMZ102" s="216"/>
      <c r="BNA102" s="216"/>
      <c r="BNB102" s="217"/>
      <c r="BNC102" s="217"/>
      <c r="BND102" s="224"/>
      <c r="BNE102" s="214"/>
      <c r="BNF102" s="215"/>
      <c r="BNG102" s="216"/>
      <c r="BNH102" s="216"/>
      <c r="BNI102" s="216"/>
      <c r="BNJ102" s="216"/>
      <c r="BNK102" s="217"/>
      <c r="BNL102" s="217"/>
      <c r="BNM102" s="224"/>
      <c r="BNN102" s="214"/>
      <c r="BNO102" s="215"/>
      <c r="BNP102" s="216"/>
      <c r="BNQ102" s="216"/>
      <c r="BNR102" s="216"/>
      <c r="BNS102" s="216"/>
      <c r="BNT102" s="217"/>
      <c r="BNU102" s="217"/>
      <c r="BNV102" s="224"/>
      <c r="BNW102" s="214"/>
      <c r="BNX102" s="215"/>
      <c r="BNY102" s="216"/>
      <c r="BNZ102" s="216"/>
      <c r="BOA102" s="216"/>
      <c r="BOB102" s="216"/>
      <c r="BOC102" s="217"/>
      <c r="BOD102" s="217"/>
      <c r="BOE102" s="224"/>
      <c r="BOF102" s="214"/>
      <c r="BOG102" s="215"/>
      <c r="BOH102" s="216"/>
      <c r="BOI102" s="216"/>
      <c r="BOJ102" s="216"/>
      <c r="BOK102" s="216"/>
      <c r="BOL102" s="217"/>
      <c r="BOM102" s="217"/>
      <c r="BON102" s="224"/>
      <c r="BOO102" s="214"/>
      <c r="BOP102" s="215"/>
      <c r="BOQ102" s="216"/>
      <c r="BOR102" s="216"/>
      <c r="BOS102" s="216"/>
      <c r="BOT102" s="216"/>
      <c r="BOU102" s="217"/>
      <c r="BOV102" s="217"/>
      <c r="BOW102" s="224"/>
      <c r="BOX102" s="214"/>
      <c r="BOY102" s="215"/>
      <c r="BOZ102" s="216"/>
      <c r="BPA102" s="216"/>
      <c r="BPB102" s="216"/>
      <c r="BPC102" s="216"/>
      <c r="BPD102" s="217"/>
      <c r="BPE102" s="217"/>
      <c r="BPF102" s="224"/>
      <c r="BPG102" s="214"/>
      <c r="BPH102" s="215"/>
      <c r="BPI102" s="216"/>
      <c r="BPJ102" s="216"/>
      <c r="BPK102" s="216"/>
      <c r="BPL102" s="216"/>
      <c r="BPM102" s="217"/>
      <c r="BPN102" s="217"/>
      <c r="BPO102" s="224"/>
      <c r="BPP102" s="214"/>
      <c r="BPQ102" s="215"/>
      <c r="BPR102" s="216"/>
      <c r="BPS102" s="216"/>
      <c r="BPT102" s="216"/>
      <c r="BPU102" s="216"/>
      <c r="BPV102" s="217"/>
      <c r="BPW102" s="217"/>
      <c r="BPX102" s="224"/>
      <c r="BPY102" s="214"/>
      <c r="BPZ102" s="215"/>
      <c r="BQA102" s="216"/>
      <c r="BQB102" s="216"/>
      <c r="BQC102" s="216"/>
      <c r="BQD102" s="216"/>
      <c r="BQE102" s="217"/>
      <c r="BQF102" s="217"/>
      <c r="BQG102" s="224"/>
      <c r="BQH102" s="214"/>
      <c r="BQI102" s="215"/>
      <c r="BQJ102" s="216"/>
      <c r="BQK102" s="216"/>
      <c r="BQL102" s="216"/>
      <c r="BQM102" s="216"/>
      <c r="BQN102" s="217"/>
      <c r="BQO102" s="217"/>
      <c r="BQP102" s="224"/>
      <c r="BQQ102" s="214"/>
      <c r="BQR102" s="215"/>
      <c r="BQS102" s="216"/>
      <c r="BQT102" s="216"/>
      <c r="BQU102" s="216"/>
      <c r="BQV102" s="216"/>
      <c r="BQW102" s="217"/>
      <c r="BQX102" s="217"/>
      <c r="BQY102" s="224"/>
      <c r="BQZ102" s="214"/>
      <c r="BRA102" s="215"/>
      <c r="BRB102" s="216"/>
      <c r="BRC102" s="216"/>
      <c r="BRD102" s="216"/>
      <c r="BRE102" s="216"/>
      <c r="BRF102" s="217"/>
      <c r="BRG102" s="217"/>
      <c r="BRH102" s="224"/>
      <c r="BRI102" s="214"/>
      <c r="BRJ102" s="215"/>
      <c r="BRK102" s="216"/>
      <c r="BRL102" s="216"/>
      <c r="BRM102" s="216"/>
      <c r="BRN102" s="216"/>
      <c r="BRO102" s="217"/>
      <c r="BRP102" s="217"/>
      <c r="BRQ102" s="224"/>
      <c r="BRR102" s="214"/>
      <c r="BRS102" s="215"/>
      <c r="BRT102" s="216"/>
      <c r="BRU102" s="216"/>
      <c r="BRV102" s="216"/>
      <c r="BRW102" s="216"/>
      <c r="BRX102" s="217"/>
      <c r="BRY102" s="217"/>
      <c r="BRZ102" s="224"/>
      <c r="BSA102" s="214"/>
      <c r="BSB102" s="215"/>
      <c r="BSC102" s="216"/>
      <c r="BSD102" s="216"/>
      <c r="BSE102" s="216"/>
      <c r="BSF102" s="216"/>
      <c r="BSG102" s="217"/>
      <c r="BSH102" s="217"/>
      <c r="BSI102" s="224"/>
      <c r="BSJ102" s="214"/>
      <c r="BSK102" s="215"/>
      <c r="BSL102" s="216"/>
      <c r="BSM102" s="216"/>
      <c r="BSN102" s="216"/>
      <c r="BSO102" s="216"/>
      <c r="BSP102" s="217"/>
      <c r="BSQ102" s="217"/>
      <c r="BSR102" s="224"/>
      <c r="BSS102" s="214"/>
      <c r="BST102" s="215"/>
      <c r="BSU102" s="216"/>
      <c r="BSV102" s="216"/>
      <c r="BSW102" s="216"/>
      <c r="BSX102" s="216"/>
      <c r="BSY102" s="217"/>
      <c r="BSZ102" s="217"/>
      <c r="BTA102" s="224"/>
      <c r="BTB102" s="214"/>
      <c r="BTC102" s="215"/>
      <c r="BTD102" s="216"/>
      <c r="BTE102" s="216"/>
      <c r="BTF102" s="216"/>
      <c r="BTG102" s="216"/>
      <c r="BTH102" s="217"/>
      <c r="BTI102" s="217"/>
      <c r="BTJ102" s="224"/>
      <c r="BTK102" s="214"/>
      <c r="BTL102" s="215"/>
      <c r="BTM102" s="216"/>
      <c r="BTN102" s="216"/>
      <c r="BTO102" s="216"/>
      <c r="BTP102" s="216"/>
      <c r="BTQ102" s="217"/>
      <c r="BTR102" s="217"/>
      <c r="BTS102" s="224"/>
      <c r="BTT102" s="214"/>
      <c r="BTU102" s="215"/>
      <c r="BTV102" s="216"/>
      <c r="BTW102" s="216"/>
      <c r="BTX102" s="216"/>
      <c r="BTY102" s="216"/>
      <c r="BTZ102" s="217"/>
      <c r="BUA102" s="217"/>
      <c r="BUB102" s="224"/>
      <c r="BUC102" s="214"/>
      <c r="BUD102" s="215"/>
      <c r="BUE102" s="216"/>
      <c r="BUF102" s="216"/>
      <c r="BUG102" s="216"/>
      <c r="BUH102" s="216"/>
      <c r="BUI102" s="217"/>
      <c r="BUJ102" s="217"/>
      <c r="BUK102" s="224"/>
      <c r="BUL102" s="214"/>
      <c r="BUM102" s="215"/>
      <c r="BUN102" s="216"/>
      <c r="BUO102" s="216"/>
      <c r="BUP102" s="216"/>
      <c r="BUQ102" s="216"/>
      <c r="BUR102" s="217"/>
      <c r="BUS102" s="217"/>
      <c r="BUT102" s="224"/>
      <c r="BUU102" s="214"/>
      <c r="BUV102" s="215"/>
      <c r="BUW102" s="216"/>
      <c r="BUX102" s="216"/>
      <c r="BUY102" s="216"/>
      <c r="BUZ102" s="216"/>
      <c r="BVA102" s="217"/>
      <c r="BVB102" s="217"/>
      <c r="BVC102" s="224"/>
      <c r="BVD102" s="214"/>
      <c r="BVE102" s="215"/>
      <c r="BVF102" s="216"/>
      <c r="BVG102" s="216"/>
      <c r="BVH102" s="216"/>
      <c r="BVI102" s="216"/>
      <c r="BVJ102" s="217"/>
      <c r="BVK102" s="217"/>
      <c r="BVL102" s="224"/>
      <c r="BVM102" s="214"/>
      <c r="BVN102" s="215"/>
      <c r="BVO102" s="216"/>
      <c r="BVP102" s="216"/>
      <c r="BVQ102" s="216"/>
      <c r="BVR102" s="216"/>
      <c r="BVS102" s="217"/>
      <c r="BVT102" s="217"/>
      <c r="BVU102" s="224"/>
      <c r="BVV102" s="214"/>
      <c r="BVW102" s="215"/>
      <c r="BVX102" s="216"/>
      <c r="BVY102" s="216"/>
      <c r="BVZ102" s="216"/>
      <c r="BWA102" s="216"/>
      <c r="BWB102" s="217"/>
      <c r="BWC102" s="217"/>
      <c r="BWD102" s="224"/>
      <c r="BWE102" s="214"/>
      <c r="BWF102" s="215"/>
      <c r="BWG102" s="216"/>
      <c r="BWH102" s="216"/>
      <c r="BWI102" s="216"/>
      <c r="BWJ102" s="216"/>
      <c r="BWK102" s="217"/>
      <c r="BWL102" s="217"/>
      <c r="BWM102" s="224"/>
      <c r="BWN102" s="214"/>
      <c r="BWO102" s="215"/>
      <c r="BWP102" s="216"/>
      <c r="BWQ102" s="216"/>
      <c r="BWR102" s="216"/>
      <c r="BWS102" s="216"/>
      <c r="BWT102" s="217"/>
      <c r="BWU102" s="217"/>
      <c r="BWV102" s="224"/>
      <c r="BWW102" s="214"/>
      <c r="BWX102" s="215"/>
      <c r="BWY102" s="216"/>
      <c r="BWZ102" s="216"/>
      <c r="BXA102" s="216"/>
      <c r="BXB102" s="216"/>
      <c r="BXC102" s="217"/>
      <c r="BXD102" s="217"/>
      <c r="BXE102" s="224"/>
      <c r="BXF102" s="214"/>
      <c r="BXG102" s="215"/>
      <c r="BXH102" s="216"/>
      <c r="BXI102" s="216"/>
      <c r="BXJ102" s="216"/>
      <c r="BXK102" s="216"/>
      <c r="BXL102" s="217"/>
      <c r="BXM102" s="217"/>
      <c r="BXN102" s="224"/>
      <c r="BXO102" s="214"/>
      <c r="BXP102" s="215"/>
      <c r="BXQ102" s="216"/>
      <c r="BXR102" s="216"/>
      <c r="BXS102" s="216"/>
      <c r="BXT102" s="216"/>
      <c r="BXU102" s="217"/>
      <c r="BXV102" s="217"/>
      <c r="BXW102" s="224"/>
      <c r="BXX102" s="214"/>
      <c r="BXY102" s="215"/>
      <c r="BXZ102" s="216"/>
      <c r="BYA102" s="216"/>
      <c r="BYB102" s="216"/>
      <c r="BYC102" s="216"/>
      <c r="BYD102" s="217"/>
      <c r="BYE102" s="217"/>
      <c r="BYF102" s="224"/>
      <c r="BYG102" s="214"/>
      <c r="BYH102" s="215"/>
      <c r="BYI102" s="216"/>
      <c r="BYJ102" s="216"/>
      <c r="BYK102" s="216"/>
      <c r="BYL102" s="216"/>
      <c r="BYM102" s="217"/>
      <c r="BYN102" s="217"/>
      <c r="BYO102" s="224"/>
      <c r="BYP102" s="214"/>
      <c r="BYQ102" s="215"/>
      <c r="BYR102" s="216"/>
      <c r="BYS102" s="216"/>
      <c r="BYT102" s="216"/>
      <c r="BYU102" s="216"/>
      <c r="BYV102" s="217"/>
      <c r="BYW102" s="217"/>
      <c r="BYX102" s="224"/>
      <c r="BYY102" s="214"/>
      <c r="BYZ102" s="215"/>
      <c r="BZA102" s="216"/>
      <c r="BZB102" s="216"/>
      <c r="BZC102" s="216"/>
      <c r="BZD102" s="216"/>
      <c r="BZE102" s="217"/>
      <c r="BZF102" s="217"/>
      <c r="BZG102" s="224"/>
      <c r="BZH102" s="214"/>
      <c r="BZI102" s="215"/>
      <c r="BZJ102" s="216"/>
      <c r="BZK102" s="216"/>
      <c r="BZL102" s="216"/>
      <c r="BZM102" s="216"/>
      <c r="BZN102" s="217"/>
      <c r="BZO102" s="217"/>
      <c r="BZP102" s="224"/>
      <c r="BZQ102" s="214"/>
      <c r="BZR102" s="215"/>
      <c r="BZS102" s="216"/>
      <c r="BZT102" s="216"/>
      <c r="BZU102" s="216"/>
      <c r="BZV102" s="216"/>
      <c r="BZW102" s="217"/>
      <c r="BZX102" s="217"/>
      <c r="BZY102" s="224"/>
      <c r="BZZ102" s="214"/>
      <c r="CAA102" s="215"/>
      <c r="CAB102" s="216"/>
      <c r="CAC102" s="216"/>
      <c r="CAD102" s="216"/>
      <c r="CAE102" s="216"/>
      <c r="CAF102" s="217"/>
      <c r="CAG102" s="217"/>
      <c r="CAH102" s="224"/>
      <c r="CAI102" s="214"/>
      <c r="CAJ102" s="215"/>
      <c r="CAK102" s="216"/>
      <c r="CAL102" s="216"/>
      <c r="CAM102" s="216"/>
      <c r="CAN102" s="216"/>
      <c r="CAO102" s="217"/>
      <c r="CAP102" s="217"/>
      <c r="CAQ102" s="224"/>
      <c r="CAR102" s="214"/>
      <c r="CAS102" s="215"/>
      <c r="CAT102" s="216"/>
      <c r="CAU102" s="216"/>
      <c r="CAV102" s="216"/>
      <c r="CAW102" s="216"/>
      <c r="CAX102" s="217"/>
      <c r="CAY102" s="217"/>
      <c r="CAZ102" s="224"/>
      <c r="CBA102" s="214"/>
      <c r="CBB102" s="215"/>
      <c r="CBC102" s="216"/>
      <c r="CBD102" s="216"/>
      <c r="CBE102" s="216"/>
      <c r="CBF102" s="216"/>
      <c r="CBG102" s="217"/>
      <c r="CBH102" s="217"/>
      <c r="CBI102" s="224"/>
      <c r="CBJ102" s="214"/>
      <c r="CBK102" s="215"/>
      <c r="CBL102" s="216"/>
      <c r="CBM102" s="216"/>
      <c r="CBN102" s="216"/>
      <c r="CBO102" s="216"/>
      <c r="CBP102" s="217"/>
      <c r="CBQ102" s="217"/>
      <c r="CBR102" s="224"/>
      <c r="CBS102" s="214"/>
      <c r="CBT102" s="215"/>
      <c r="CBU102" s="216"/>
      <c r="CBV102" s="216"/>
      <c r="CBW102" s="216"/>
      <c r="CBX102" s="216"/>
      <c r="CBY102" s="217"/>
      <c r="CBZ102" s="217"/>
      <c r="CCA102" s="224"/>
      <c r="CCB102" s="214"/>
      <c r="CCC102" s="215"/>
      <c r="CCD102" s="216"/>
      <c r="CCE102" s="216"/>
      <c r="CCF102" s="216"/>
      <c r="CCG102" s="216"/>
      <c r="CCH102" s="217"/>
      <c r="CCI102" s="217"/>
      <c r="CCJ102" s="224"/>
      <c r="CCK102" s="214"/>
      <c r="CCL102" s="215"/>
      <c r="CCM102" s="216"/>
      <c r="CCN102" s="216"/>
      <c r="CCO102" s="216"/>
      <c r="CCP102" s="216"/>
      <c r="CCQ102" s="217"/>
      <c r="CCR102" s="217"/>
      <c r="CCS102" s="224"/>
      <c r="CCT102" s="214"/>
      <c r="CCU102" s="215"/>
      <c r="CCV102" s="216"/>
      <c r="CCW102" s="216"/>
      <c r="CCX102" s="216"/>
      <c r="CCY102" s="216"/>
      <c r="CCZ102" s="217"/>
      <c r="CDA102" s="217"/>
      <c r="CDB102" s="224"/>
      <c r="CDC102" s="214"/>
      <c r="CDD102" s="215"/>
      <c r="CDE102" s="216"/>
      <c r="CDF102" s="216"/>
      <c r="CDG102" s="216"/>
      <c r="CDH102" s="216"/>
      <c r="CDI102" s="217"/>
      <c r="CDJ102" s="217"/>
      <c r="CDK102" s="224"/>
      <c r="CDL102" s="214"/>
      <c r="CDM102" s="215"/>
      <c r="CDN102" s="216"/>
      <c r="CDO102" s="216"/>
      <c r="CDP102" s="216"/>
      <c r="CDQ102" s="216"/>
      <c r="CDR102" s="217"/>
      <c r="CDS102" s="217"/>
      <c r="CDT102" s="224"/>
      <c r="CDU102" s="214"/>
      <c r="CDV102" s="215"/>
      <c r="CDW102" s="216"/>
      <c r="CDX102" s="216"/>
      <c r="CDY102" s="216"/>
      <c r="CDZ102" s="216"/>
      <c r="CEA102" s="217"/>
      <c r="CEB102" s="217"/>
      <c r="CEC102" s="224"/>
      <c r="CED102" s="214"/>
      <c r="CEE102" s="215"/>
      <c r="CEF102" s="216"/>
      <c r="CEG102" s="216"/>
      <c r="CEH102" s="216"/>
      <c r="CEI102" s="216"/>
      <c r="CEJ102" s="217"/>
      <c r="CEK102" s="217"/>
      <c r="CEL102" s="224"/>
      <c r="CEM102" s="214"/>
      <c r="CEN102" s="215"/>
      <c r="CEO102" s="216"/>
      <c r="CEP102" s="216"/>
      <c r="CEQ102" s="216"/>
      <c r="CER102" s="216"/>
      <c r="CES102" s="217"/>
      <c r="CET102" s="217"/>
      <c r="CEU102" s="224"/>
      <c r="CEV102" s="214"/>
      <c r="CEW102" s="215"/>
      <c r="CEX102" s="216"/>
      <c r="CEY102" s="216"/>
      <c r="CEZ102" s="216"/>
      <c r="CFA102" s="216"/>
      <c r="CFB102" s="217"/>
      <c r="CFC102" s="217"/>
      <c r="CFD102" s="224"/>
      <c r="CFE102" s="214"/>
      <c r="CFF102" s="215"/>
      <c r="CFG102" s="216"/>
      <c r="CFH102" s="216"/>
      <c r="CFI102" s="216"/>
      <c r="CFJ102" s="216"/>
      <c r="CFK102" s="217"/>
      <c r="CFL102" s="217"/>
      <c r="CFM102" s="224"/>
      <c r="CFN102" s="214"/>
      <c r="CFO102" s="215"/>
      <c r="CFP102" s="216"/>
      <c r="CFQ102" s="216"/>
      <c r="CFR102" s="216"/>
      <c r="CFS102" s="216"/>
      <c r="CFT102" s="217"/>
      <c r="CFU102" s="217"/>
      <c r="CFV102" s="224"/>
      <c r="CFW102" s="214"/>
      <c r="CFX102" s="215"/>
      <c r="CFY102" s="216"/>
      <c r="CFZ102" s="216"/>
      <c r="CGA102" s="216"/>
      <c r="CGB102" s="216"/>
      <c r="CGC102" s="217"/>
      <c r="CGD102" s="217"/>
      <c r="CGE102" s="224"/>
      <c r="CGF102" s="214"/>
      <c r="CGG102" s="215"/>
      <c r="CGH102" s="216"/>
      <c r="CGI102" s="216"/>
      <c r="CGJ102" s="216"/>
      <c r="CGK102" s="216"/>
      <c r="CGL102" s="217"/>
      <c r="CGM102" s="217"/>
      <c r="CGN102" s="224"/>
      <c r="CGO102" s="214"/>
      <c r="CGP102" s="215"/>
      <c r="CGQ102" s="216"/>
      <c r="CGR102" s="216"/>
      <c r="CGS102" s="216"/>
      <c r="CGT102" s="216"/>
      <c r="CGU102" s="217"/>
      <c r="CGV102" s="217"/>
      <c r="CGW102" s="224"/>
      <c r="CGX102" s="214"/>
      <c r="CGY102" s="215"/>
      <c r="CGZ102" s="216"/>
      <c r="CHA102" s="216"/>
      <c r="CHB102" s="216"/>
      <c r="CHC102" s="216"/>
      <c r="CHD102" s="217"/>
      <c r="CHE102" s="217"/>
      <c r="CHF102" s="224"/>
      <c r="CHG102" s="214"/>
      <c r="CHH102" s="215"/>
      <c r="CHI102" s="216"/>
      <c r="CHJ102" s="216"/>
      <c r="CHK102" s="216"/>
      <c r="CHL102" s="216"/>
      <c r="CHM102" s="217"/>
      <c r="CHN102" s="217"/>
      <c r="CHO102" s="224"/>
      <c r="CHP102" s="214"/>
      <c r="CHQ102" s="215"/>
      <c r="CHR102" s="216"/>
      <c r="CHS102" s="216"/>
      <c r="CHT102" s="216"/>
      <c r="CHU102" s="216"/>
      <c r="CHV102" s="217"/>
      <c r="CHW102" s="217"/>
      <c r="CHX102" s="224"/>
      <c r="CHY102" s="214"/>
      <c r="CHZ102" s="215"/>
      <c r="CIA102" s="216"/>
      <c r="CIB102" s="216"/>
      <c r="CIC102" s="216"/>
      <c r="CID102" s="216"/>
      <c r="CIE102" s="217"/>
      <c r="CIF102" s="217"/>
      <c r="CIG102" s="224"/>
      <c r="CIH102" s="214"/>
      <c r="CII102" s="215"/>
      <c r="CIJ102" s="216"/>
      <c r="CIK102" s="216"/>
      <c r="CIL102" s="216"/>
      <c r="CIM102" s="216"/>
      <c r="CIN102" s="217"/>
      <c r="CIO102" s="217"/>
      <c r="CIP102" s="224"/>
      <c r="CIQ102" s="214"/>
      <c r="CIR102" s="215"/>
      <c r="CIS102" s="216"/>
      <c r="CIT102" s="216"/>
      <c r="CIU102" s="216"/>
      <c r="CIV102" s="216"/>
      <c r="CIW102" s="217"/>
      <c r="CIX102" s="217"/>
      <c r="CIY102" s="224"/>
      <c r="CIZ102" s="214"/>
      <c r="CJA102" s="215"/>
      <c r="CJB102" s="216"/>
      <c r="CJC102" s="216"/>
      <c r="CJD102" s="216"/>
      <c r="CJE102" s="216"/>
      <c r="CJF102" s="217"/>
      <c r="CJG102" s="217"/>
      <c r="CJH102" s="224"/>
      <c r="CJI102" s="214"/>
      <c r="CJJ102" s="215"/>
      <c r="CJK102" s="216"/>
      <c r="CJL102" s="216"/>
      <c r="CJM102" s="216"/>
      <c r="CJN102" s="216"/>
      <c r="CJO102" s="217"/>
      <c r="CJP102" s="217"/>
      <c r="CJQ102" s="224"/>
      <c r="CJR102" s="214"/>
      <c r="CJS102" s="215"/>
      <c r="CJT102" s="216"/>
      <c r="CJU102" s="216"/>
      <c r="CJV102" s="216"/>
      <c r="CJW102" s="216"/>
      <c r="CJX102" s="217"/>
      <c r="CJY102" s="217"/>
      <c r="CJZ102" s="224"/>
      <c r="CKA102" s="214"/>
      <c r="CKB102" s="215"/>
      <c r="CKC102" s="216"/>
      <c r="CKD102" s="216"/>
      <c r="CKE102" s="216"/>
      <c r="CKF102" s="216"/>
      <c r="CKG102" s="217"/>
      <c r="CKH102" s="217"/>
      <c r="CKI102" s="224"/>
      <c r="CKJ102" s="214"/>
      <c r="CKK102" s="215"/>
      <c r="CKL102" s="216"/>
      <c r="CKM102" s="216"/>
      <c r="CKN102" s="216"/>
      <c r="CKO102" s="216"/>
      <c r="CKP102" s="217"/>
      <c r="CKQ102" s="217"/>
      <c r="CKR102" s="224"/>
      <c r="CKS102" s="214"/>
      <c r="CKT102" s="215"/>
      <c r="CKU102" s="216"/>
      <c r="CKV102" s="216"/>
      <c r="CKW102" s="216"/>
      <c r="CKX102" s="216"/>
      <c r="CKY102" s="217"/>
      <c r="CKZ102" s="217"/>
      <c r="CLA102" s="224"/>
      <c r="CLB102" s="214"/>
      <c r="CLC102" s="215"/>
      <c r="CLD102" s="216"/>
      <c r="CLE102" s="216"/>
      <c r="CLF102" s="216"/>
      <c r="CLG102" s="216"/>
      <c r="CLH102" s="217"/>
      <c r="CLI102" s="217"/>
      <c r="CLJ102" s="224"/>
      <c r="CLK102" s="214"/>
      <c r="CLL102" s="215"/>
      <c r="CLM102" s="216"/>
      <c r="CLN102" s="216"/>
      <c r="CLO102" s="216"/>
      <c r="CLP102" s="216"/>
      <c r="CLQ102" s="217"/>
      <c r="CLR102" s="217"/>
      <c r="CLS102" s="224"/>
      <c r="CLT102" s="214"/>
      <c r="CLU102" s="215"/>
      <c r="CLV102" s="216"/>
      <c r="CLW102" s="216"/>
      <c r="CLX102" s="216"/>
      <c r="CLY102" s="216"/>
      <c r="CLZ102" s="217"/>
      <c r="CMA102" s="217"/>
      <c r="CMB102" s="224"/>
      <c r="CMC102" s="214"/>
      <c r="CMD102" s="215"/>
      <c r="CME102" s="216"/>
      <c r="CMF102" s="216"/>
      <c r="CMG102" s="216"/>
      <c r="CMH102" s="216"/>
      <c r="CMI102" s="217"/>
      <c r="CMJ102" s="217"/>
      <c r="CMK102" s="224"/>
      <c r="CML102" s="214"/>
      <c r="CMM102" s="215"/>
      <c r="CMN102" s="216"/>
      <c r="CMO102" s="216"/>
      <c r="CMP102" s="216"/>
      <c r="CMQ102" s="216"/>
      <c r="CMR102" s="217"/>
      <c r="CMS102" s="217"/>
      <c r="CMT102" s="224"/>
      <c r="CMU102" s="214"/>
      <c r="CMV102" s="215"/>
      <c r="CMW102" s="216"/>
      <c r="CMX102" s="216"/>
      <c r="CMY102" s="216"/>
      <c r="CMZ102" s="216"/>
      <c r="CNA102" s="217"/>
      <c r="CNB102" s="217"/>
      <c r="CNC102" s="224"/>
      <c r="CND102" s="214"/>
      <c r="CNE102" s="215"/>
      <c r="CNF102" s="216"/>
      <c r="CNG102" s="216"/>
      <c r="CNH102" s="216"/>
      <c r="CNI102" s="216"/>
      <c r="CNJ102" s="217"/>
      <c r="CNK102" s="217"/>
      <c r="CNL102" s="224"/>
      <c r="CNM102" s="214"/>
      <c r="CNN102" s="215"/>
      <c r="CNO102" s="216"/>
      <c r="CNP102" s="216"/>
      <c r="CNQ102" s="216"/>
      <c r="CNR102" s="216"/>
      <c r="CNS102" s="217"/>
      <c r="CNT102" s="217"/>
      <c r="CNU102" s="224"/>
      <c r="CNV102" s="214"/>
      <c r="CNW102" s="215"/>
      <c r="CNX102" s="216"/>
      <c r="CNY102" s="216"/>
      <c r="CNZ102" s="216"/>
      <c r="COA102" s="216"/>
      <c r="COB102" s="217"/>
      <c r="COC102" s="217"/>
      <c r="COD102" s="224"/>
      <c r="COE102" s="214"/>
      <c r="COF102" s="215"/>
      <c r="COG102" s="216"/>
      <c r="COH102" s="216"/>
      <c r="COI102" s="216"/>
      <c r="COJ102" s="216"/>
      <c r="COK102" s="217"/>
      <c r="COL102" s="217"/>
      <c r="COM102" s="224"/>
      <c r="CON102" s="214"/>
      <c r="COO102" s="215"/>
      <c r="COP102" s="216"/>
      <c r="COQ102" s="216"/>
      <c r="COR102" s="216"/>
      <c r="COS102" s="216"/>
      <c r="COT102" s="217"/>
      <c r="COU102" s="217"/>
      <c r="COV102" s="224"/>
      <c r="COW102" s="214"/>
      <c r="COX102" s="215"/>
      <c r="COY102" s="216"/>
      <c r="COZ102" s="216"/>
      <c r="CPA102" s="216"/>
      <c r="CPB102" s="216"/>
      <c r="CPC102" s="217"/>
      <c r="CPD102" s="217"/>
      <c r="CPE102" s="224"/>
      <c r="CPF102" s="214"/>
      <c r="CPG102" s="215"/>
      <c r="CPH102" s="216"/>
      <c r="CPI102" s="216"/>
      <c r="CPJ102" s="216"/>
      <c r="CPK102" s="216"/>
      <c r="CPL102" s="217"/>
      <c r="CPM102" s="217"/>
      <c r="CPN102" s="224"/>
      <c r="CPO102" s="214"/>
      <c r="CPP102" s="215"/>
      <c r="CPQ102" s="216"/>
      <c r="CPR102" s="216"/>
      <c r="CPS102" s="216"/>
      <c r="CPT102" s="216"/>
      <c r="CPU102" s="217"/>
      <c r="CPV102" s="217"/>
      <c r="CPW102" s="224"/>
      <c r="CPX102" s="214"/>
      <c r="CPY102" s="215"/>
      <c r="CPZ102" s="216"/>
      <c r="CQA102" s="216"/>
      <c r="CQB102" s="216"/>
      <c r="CQC102" s="216"/>
      <c r="CQD102" s="217"/>
      <c r="CQE102" s="217"/>
      <c r="CQF102" s="224"/>
      <c r="CQG102" s="214"/>
      <c r="CQH102" s="215"/>
      <c r="CQI102" s="216"/>
      <c r="CQJ102" s="216"/>
      <c r="CQK102" s="216"/>
      <c r="CQL102" s="216"/>
      <c r="CQM102" s="217"/>
      <c r="CQN102" s="217"/>
      <c r="CQO102" s="224"/>
      <c r="CQP102" s="214"/>
      <c r="CQQ102" s="215"/>
      <c r="CQR102" s="216"/>
      <c r="CQS102" s="216"/>
      <c r="CQT102" s="216"/>
      <c r="CQU102" s="216"/>
      <c r="CQV102" s="217"/>
      <c r="CQW102" s="217"/>
      <c r="CQX102" s="224"/>
      <c r="CQY102" s="214"/>
      <c r="CQZ102" s="215"/>
      <c r="CRA102" s="216"/>
      <c r="CRB102" s="216"/>
      <c r="CRC102" s="216"/>
      <c r="CRD102" s="216"/>
      <c r="CRE102" s="217"/>
      <c r="CRF102" s="217"/>
      <c r="CRG102" s="224"/>
      <c r="CRH102" s="214"/>
      <c r="CRI102" s="215"/>
      <c r="CRJ102" s="216"/>
      <c r="CRK102" s="216"/>
      <c r="CRL102" s="216"/>
      <c r="CRM102" s="216"/>
      <c r="CRN102" s="217"/>
      <c r="CRO102" s="217"/>
      <c r="CRP102" s="224"/>
      <c r="CRQ102" s="214"/>
      <c r="CRR102" s="215"/>
      <c r="CRS102" s="216"/>
      <c r="CRT102" s="216"/>
      <c r="CRU102" s="216"/>
      <c r="CRV102" s="216"/>
      <c r="CRW102" s="217"/>
      <c r="CRX102" s="217"/>
      <c r="CRY102" s="224"/>
      <c r="CRZ102" s="214"/>
      <c r="CSA102" s="215"/>
      <c r="CSB102" s="216"/>
      <c r="CSC102" s="216"/>
      <c r="CSD102" s="216"/>
      <c r="CSE102" s="216"/>
      <c r="CSF102" s="217"/>
      <c r="CSG102" s="217"/>
      <c r="CSH102" s="224"/>
      <c r="CSI102" s="214"/>
      <c r="CSJ102" s="215"/>
      <c r="CSK102" s="216"/>
      <c r="CSL102" s="216"/>
      <c r="CSM102" s="216"/>
      <c r="CSN102" s="216"/>
      <c r="CSO102" s="217"/>
      <c r="CSP102" s="217"/>
      <c r="CSQ102" s="224"/>
      <c r="CSR102" s="214"/>
      <c r="CSS102" s="215"/>
      <c r="CST102" s="216"/>
      <c r="CSU102" s="216"/>
      <c r="CSV102" s="216"/>
      <c r="CSW102" s="216"/>
      <c r="CSX102" s="217"/>
      <c r="CSY102" s="217"/>
      <c r="CSZ102" s="224"/>
      <c r="CTA102" s="214"/>
      <c r="CTB102" s="215"/>
      <c r="CTC102" s="216"/>
      <c r="CTD102" s="216"/>
      <c r="CTE102" s="216"/>
      <c r="CTF102" s="216"/>
      <c r="CTG102" s="217"/>
      <c r="CTH102" s="217"/>
      <c r="CTI102" s="224"/>
      <c r="CTJ102" s="214"/>
      <c r="CTK102" s="215"/>
      <c r="CTL102" s="216"/>
      <c r="CTM102" s="216"/>
      <c r="CTN102" s="216"/>
      <c r="CTO102" s="216"/>
      <c r="CTP102" s="217"/>
      <c r="CTQ102" s="217"/>
      <c r="CTR102" s="224"/>
      <c r="CTS102" s="214"/>
      <c r="CTT102" s="215"/>
      <c r="CTU102" s="216"/>
      <c r="CTV102" s="216"/>
      <c r="CTW102" s="216"/>
      <c r="CTX102" s="216"/>
      <c r="CTY102" s="217"/>
      <c r="CTZ102" s="217"/>
      <c r="CUA102" s="224"/>
      <c r="CUB102" s="214"/>
      <c r="CUC102" s="215"/>
      <c r="CUD102" s="216"/>
      <c r="CUE102" s="216"/>
      <c r="CUF102" s="216"/>
      <c r="CUG102" s="216"/>
      <c r="CUH102" s="217"/>
      <c r="CUI102" s="217"/>
      <c r="CUJ102" s="224"/>
      <c r="CUK102" s="214"/>
      <c r="CUL102" s="215"/>
      <c r="CUM102" s="216"/>
      <c r="CUN102" s="216"/>
      <c r="CUO102" s="216"/>
      <c r="CUP102" s="216"/>
      <c r="CUQ102" s="217"/>
      <c r="CUR102" s="217"/>
      <c r="CUS102" s="224"/>
      <c r="CUT102" s="214"/>
      <c r="CUU102" s="215"/>
      <c r="CUV102" s="216"/>
      <c r="CUW102" s="216"/>
      <c r="CUX102" s="216"/>
      <c r="CUY102" s="216"/>
      <c r="CUZ102" s="217"/>
      <c r="CVA102" s="217"/>
      <c r="CVB102" s="224"/>
      <c r="CVC102" s="214"/>
      <c r="CVD102" s="215"/>
      <c r="CVE102" s="216"/>
      <c r="CVF102" s="216"/>
      <c r="CVG102" s="216"/>
      <c r="CVH102" s="216"/>
      <c r="CVI102" s="217"/>
      <c r="CVJ102" s="217"/>
      <c r="CVK102" s="224"/>
      <c r="CVL102" s="214"/>
      <c r="CVM102" s="215"/>
      <c r="CVN102" s="216"/>
      <c r="CVO102" s="216"/>
      <c r="CVP102" s="216"/>
      <c r="CVQ102" s="216"/>
      <c r="CVR102" s="217"/>
      <c r="CVS102" s="217"/>
      <c r="CVT102" s="224"/>
      <c r="CVU102" s="214"/>
      <c r="CVV102" s="215"/>
      <c r="CVW102" s="216"/>
      <c r="CVX102" s="216"/>
      <c r="CVY102" s="216"/>
      <c r="CVZ102" s="216"/>
      <c r="CWA102" s="217"/>
      <c r="CWB102" s="217"/>
      <c r="CWC102" s="224"/>
      <c r="CWD102" s="214"/>
      <c r="CWE102" s="215"/>
      <c r="CWF102" s="216"/>
      <c r="CWG102" s="216"/>
      <c r="CWH102" s="216"/>
      <c r="CWI102" s="216"/>
      <c r="CWJ102" s="217"/>
      <c r="CWK102" s="217"/>
      <c r="CWL102" s="224"/>
      <c r="CWM102" s="214"/>
      <c r="CWN102" s="215"/>
      <c r="CWO102" s="216"/>
      <c r="CWP102" s="216"/>
      <c r="CWQ102" s="216"/>
      <c r="CWR102" s="216"/>
      <c r="CWS102" s="217"/>
      <c r="CWT102" s="217"/>
      <c r="CWU102" s="224"/>
      <c r="CWV102" s="214"/>
      <c r="CWW102" s="215"/>
      <c r="CWX102" s="216"/>
      <c r="CWY102" s="216"/>
      <c r="CWZ102" s="216"/>
      <c r="CXA102" s="216"/>
      <c r="CXB102" s="217"/>
      <c r="CXC102" s="217"/>
      <c r="CXD102" s="224"/>
      <c r="CXE102" s="214"/>
      <c r="CXF102" s="215"/>
      <c r="CXG102" s="216"/>
      <c r="CXH102" s="216"/>
      <c r="CXI102" s="216"/>
      <c r="CXJ102" s="216"/>
      <c r="CXK102" s="217"/>
      <c r="CXL102" s="217"/>
      <c r="CXM102" s="224"/>
      <c r="CXN102" s="214"/>
      <c r="CXO102" s="215"/>
      <c r="CXP102" s="216"/>
      <c r="CXQ102" s="216"/>
      <c r="CXR102" s="216"/>
      <c r="CXS102" s="216"/>
      <c r="CXT102" s="217"/>
      <c r="CXU102" s="217"/>
      <c r="CXV102" s="224"/>
      <c r="CXW102" s="214"/>
      <c r="CXX102" s="215"/>
      <c r="CXY102" s="216"/>
      <c r="CXZ102" s="216"/>
      <c r="CYA102" s="216"/>
      <c r="CYB102" s="216"/>
      <c r="CYC102" s="217"/>
      <c r="CYD102" s="217"/>
      <c r="CYE102" s="224"/>
      <c r="CYF102" s="214"/>
      <c r="CYG102" s="215"/>
      <c r="CYH102" s="216"/>
      <c r="CYI102" s="216"/>
      <c r="CYJ102" s="216"/>
      <c r="CYK102" s="216"/>
      <c r="CYL102" s="217"/>
      <c r="CYM102" s="217"/>
      <c r="CYN102" s="224"/>
      <c r="CYO102" s="214"/>
      <c r="CYP102" s="215"/>
      <c r="CYQ102" s="216"/>
      <c r="CYR102" s="216"/>
      <c r="CYS102" s="216"/>
      <c r="CYT102" s="216"/>
      <c r="CYU102" s="217"/>
      <c r="CYV102" s="217"/>
      <c r="CYW102" s="224"/>
      <c r="CYX102" s="214"/>
      <c r="CYY102" s="215"/>
      <c r="CYZ102" s="216"/>
      <c r="CZA102" s="216"/>
      <c r="CZB102" s="216"/>
      <c r="CZC102" s="216"/>
      <c r="CZD102" s="217"/>
      <c r="CZE102" s="217"/>
      <c r="CZF102" s="224"/>
      <c r="CZG102" s="214"/>
      <c r="CZH102" s="215"/>
      <c r="CZI102" s="216"/>
      <c r="CZJ102" s="216"/>
      <c r="CZK102" s="216"/>
      <c r="CZL102" s="216"/>
      <c r="CZM102" s="217"/>
      <c r="CZN102" s="217"/>
      <c r="CZO102" s="224"/>
      <c r="CZP102" s="214"/>
      <c r="CZQ102" s="215"/>
      <c r="CZR102" s="216"/>
      <c r="CZS102" s="216"/>
      <c r="CZT102" s="216"/>
      <c r="CZU102" s="216"/>
      <c r="CZV102" s="217"/>
      <c r="CZW102" s="217"/>
      <c r="CZX102" s="224"/>
      <c r="CZY102" s="214"/>
      <c r="CZZ102" s="215"/>
      <c r="DAA102" s="216"/>
      <c r="DAB102" s="216"/>
      <c r="DAC102" s="216"/>
      <c r="DAD102" s="216"/>
      <c r="DAE102" s="217"/>
      <c r="DAF102" s="217"/>
      <c r="DAG102" s="224"/>
      <c r="DAH102" s="214"/>
      <c r="DAI102" s="215"/>
      <c r="DAJ102" s="216"/>
      <c r="DAK102" s="216"/>
      <c r="DAL102" s="216"/>
      <c r="DAM102" s="216"/>
      <c r="DAN102" s="217"/>
      <c r="DAO102" s="217"/>
      <c r="DAP102" s="224"/>
      <c r="DAQ102" s="214"/>
      <c r="DAR102" s="215"/>
      <c r="DAS102" s="216"/>
      <c r="DAT102" s="216"/>
      <c r="DAU102" s="216"/>
      <c r="DAV102" s="216"/>
      <c r="DAW102" s="217"/>
      <c r="DAX102" s="217"/>
      <c r="DAY102" s="224"/>
      <c r="DAZ102" s="214"/>
      <c r="DBA102" s="215"/>
      <c r="DBB102" s="216"/>
      <c r="DBC102" s="216"/>
      <c r="DBD102" s="216"/>
      <c r="DBE102" s="216"/>
      <c r="DBF102" s="217"/>
      <c r="DBG102" s="217"/>
      <c r="DBH102" s="224"/>
      <c r="DBI102" s="214"/>
      <c r="DBJ102" s="215"/>
      <c r="DBK102" s="216"/>
      <c r="DBL102" s="216"/>
      <c r="DBM102" s="216"/>
      <c r="DBN102" s="216"/>
      <c r="DBO102" s="217"/>
      <c r="DBP102" s="217"/>
      <c r="DBQ102" s="224"/>
      <c r="DBR102" s="214"/>
      <c r="DBS102" s="215"/>
      <c r="DBT102" s="216"/>
      <c r="DBU102" s="216"/>
      <c r="DBV102" s="216"/>
      <c r="DBW102" s="216"/>
      <c r="DBX102" s="217"/>
      <c r="DBY102" s="217"/>
      <c r="DBZ102" s="224"/>
      <c r="DCA102" s="214"/>
      <c r="DCB102" s="215"/>
      <c r="DCC102" s="216"/>
      <c r="DCD102" s="216"/>
      <c r="DCE102" s="216"/>
      <c r="DCF102" s="216"/>
      <c r="DCG102" s="217"/>
      <c r="DCH102" s="217"/>
      <c r="DCI102" s="224"/>
      <c r="DCJ102" s="214"/>
      <c r="DCK102" s="215"/>
      <c r="DCL102" s="216"/>
      <c r="DCM102" s="216"/>
      <c r="DCN102" s="216"/>
      <c r="DCO102" s="216"/>
      <c r="DCP102" s="217"/>
      <c r="DCQ102" s="217"/>
      <c r="DCR102" s="224"/>
      <c r="DCS102" s="214"/>
      <c r="DCT102" s="215"/>
      <c r="DCU102" s="216"/>
      <c r="DCV102" s="216"/>
      <c r="DCW102" s="216"/>
      <c r="DCX102" s="216"/>
      <c r="DCY102" s="217"/>
      <c r="DCZ102" s="217"/>
      <c r="DDA102" s="224"/>
      <c r="DDB102" s="214"/>
      <c r="DDC102" s="215"/>
      <c r="DDD102" s="216"/>
      <c r="DDE102" s="216"/>
      <c r="DDF102" s="216"/>
      <c r="DDG102" s="216"/>
      <c r="DDH102" s="217"/>
      <c r="DDI102" s="217"/>
      <c r="DDJ102" s="224"/>
      <c r="DDK102" s="214"/>
      <c r="DDL102" s="215"/>
      <c r="DDM102" s="216"/>
      <c r="DDN102" s="216"/>
      <c r="DDO102" s="216"/>
      <c r="DDP102" s="216"/>
      <c r="DDQ102" s="217"/>
      <c r="DDR102" s="217"/>
      <c r="DDS102" s="224"/>
      <c r="DDT102" s="214"/>
      <c r="DDU102" s="215"/>
      <c r="DDV102" s="216"/>
      <c r="DDW102" s="216"/>
      <c r="DDX102" s="216"/>
      <c r="DDY102" s="216"/>
      <c r="DDZ102" s="217"/>
      <c r="DEA102" s="217"/>
      <c r="DEB102" s="224"/>
      <c r="DEC102" s="214"/>
      <c r="DED102" s="215"/>
      <c r="DEE102" s="216"/>
      <c r="DEF102" s="216"/>
      <c r="DEG102" s="216"/>
      <c r="DEH102" s="216"/>
      <c r="DEI102" s="217"/>
      <c r="DEJ102" s="217"/>
      <c r="DEK102" s="224"/>
      <c r="DEL102" s="214"/>
      <c r="DEM102" s="215"/>
      <c r="DEN102" s="216"/>
      <c r="DEO102" s="216"/>
      <c r="DEP102" s="216"/>
      <c r="DEQ102" s="216"/>
      <c r="DER102" s="217"/>
      <c r="DES102" s="217"/>
      <c r="DET102" s="224"/>
      <c r="DEU102" s="214"/>
      <c r="DEV102" s="215"/>
      <c r="DEW102" s="216"/>
      <c r="DEX102" s="216"/>
      <c r="DEY102" s="216"/>
      <c r="DEZ102" s="216"/>
      <c r="DFA102" s="217"/>
      <c r="DFB102" s="217"/>
      <c r="DFC102" s="224"/>
      <c r="DFD102" s="214"/>
      <c r="DFE102" s="215"/>
      <c r="DFF102" s="216"/>
      <c r="DFG102" s="216"/>
      <c r="DFH102" s="216"/>
      <c r="DFI102" s="216"/>
      <c r="DFJ102" s="217"/>
      <c r="DFK102" s="217"/>
      <c r="DFL102" s="224"/>
      <c r="DFM102" s="214"/>
      <c r="DFN102" s="215"/>
      <c r="DFO102" s="216"/>
      <c r="DFP102" s="216"/>
      <c r="DFQ102" s="216"/>
      <c r="DFR102" s="216"/>
      <c r="DFS102" s="217"/>
      <c r="DFT102" s="217"/>
      <c r="DFU102" s="224"/>
      <c r="DFV102" s="214"/>
      <c r="DFW102" s="215"/>
      <c r="DFX102" s="216"/>
      <c r="DFY102" s="216"/>
      <c r="DFZ102" s="216"/>
      <c r="DGA102" s="216"/>
      <c r="DGB102" s="217"/>
      <c r="DGC102" s="217"/>
      <c r="DGD102" s="224"/>
      <c r="DGE102" s="214"/>
      <c r="DGF102" s="215"/>
      <c r="DGG102" s="216"/>
      <c r="DGH102" s="216"/>
      <c r="DGI102" s="216"/>
      <c r="DGJ102" s="216"/>
      <c r="DGK102" s="217"/>
      <c r="DGL102" s="217"/>
      <c r="DGM102" s="224"/>
      <c r="DGN102" s="214"/>
      <c r="DGO102" s="215"/>
      <c r="DGP102" s="216"/>
      <c r="DGQ102" s="216"/>
      <c r="DGR102" s="216"/>
      <c r="DGS102" s="216"/>
      <c r="DGT102" s="217"/>
      <c r="DGU102" s="217"/>
      <c r="DGV102" s="224"/>
      <c r="DGW102" s="214"/>
      <c r="DGX102" s="215"/>
      <c r="DGY102" s="216"/>
      <c r="DGZ102" s="216"/>
      <c r="DHA102" s="216"/>
      <c r="DHB102" s="216"/>
      <c r="DHC102" s="217"/>
      <c r="DHD102" s="217"/>
      <c r="DHE102" s="224"/>
      <c r="DHF102" s="214"/>
      <c r="DHG102" s="215"/>
      <c r="DHH102" s="216"/>
      <c r="DHI102" s="216"/>
      <c r="DHJ102" s="216"/>
      <c r="DHK102" s="216"/>
      <c r="DHL102" s="217"/>
      <c r="DHM102" s="217"/>
      <c r="DHN102" s="224"/>
      <c r="DHO102" s="214"/>
      <c r="DHP102" s="215"/>
      <c r="DHQ102" s="216"/>
      <c r="DHR102" s="216"/>
      <c r="DHS102" s="216"/>
      <c r="DHT102" s="216"/>
      <c r="DHU102" s="217"/>
      <c r="DHV102" s="217"/>
      <c r="DHW102" s="224"/>
      <c r="DHX102" s="214"/>
      <c r="DHY102" s="215"/>
      <c r="DHZ102" s="216"/>
      <c r="DIA102" s="216"/>
      <c r="DIB102" s="216"/>
      <c r="DIC102" s="216"/>
      <c r="DID102" s="217"/>
      <c r="DIE102" s="217"/>
      <c r="DIF102" s="224"/>
      <c r="DIG102" s="214"/>
      <c r="DIH102" s="215"/>
      <c r="DII102" s="216"/>
      <c r="DIJ102" s="216"/>
      <c r="DIK102" s="216"/>
      <c r="DIL102" s="216"/>
      <c r="DIM102" s="217"/>
      <c r="DIN102" s="217"/>
      <c r="DIO102" s="224"/>
      <c r="DIP102" s="214"/>
      <c r="DIQ102" s="215"/>
      <c r="DIR102" s="216"/>
      <c r="DIS102" s="216"/>
      <c r="DIT102" s="216"/>
      <c r="DIU102" s="216"/>
      <c r="DIV102" s="217"/>
      <c r="DIW102" s="217"/>
      <c r="DIX102" s="224"/>
      <c r="DIY102" s="214"/>
      <c r="DIZ102" s="215"/>
      <c r="DJA102" s="216"/>
      <c r="DJB102" s="216"/>
      <c r="DJC102" s="216"/>
      <c r="DJD102" s="216"/>
      <c r="DJE102" s="217"/>
      <c r="DJF102" s="217"/>
      <c r="DJG102" s="224"/>
      <c r="DJH102" s="214"/>
      <c r="DJI102" s="215"/>
      <c r="DJJ102" s="216"/>
      <c r="DJK102" s="216"/>
      <c r="DJL102" s="216"/>
      <c r="DJM102" s="216"/>
      <c r="DJN102" s="217"/>
      <c r="DJO102" s="217"/>
      <c r="DJP102" s="224"/>
      <c r="DJQ102" s="214"/>
      <c r="DJR102" s="215"/>
      <c r="DJS102" s="216"/>
      <c r="DJT102" s="216"/>
      <c r="DJU102" s="216"/>
      <c r="DJV102" s="216"/>
      <c r="DJW102" s="217"/>
      <c r="DJX102" s="217"/>
      <c r="DJY102" s="224"/>
      <c r="DJZ102" s="214"/>
      <c r="DKA102" s="215"/>
      <c r="DKB102" s="216"/>
      <c r="DKC102" s="216"/>
      <c r="DKD102" s="216"/>
      <c r="DKE102" s="216"/>
      <c r="DKF102" s="217"/>
      <c r="DKG102" s="217"/>
      <c r="DKH102" s="224"/>
      <c r="DKI102" s="214"/>
      <c r="DKJ102" s="215"/>
      <c r="DKK102" s="216"/>
      <c r="DKL102" s="216"/>
      <c r="DKM102" s="216"/>
      <c r="DKN102" s="216"/>
      <c r="DKO102" s="217"/>
      <c r="DKP102" s="217"/>
      <c r="DKQ102" s="224"/>
      <c r="DKR102" s="214"/>
      <c r="DKS102" s="215"/>
      <c r="DKT102" s="216"/>
      <c r="DKU102" s="216"/>
      <c r="DKV102" s="216"/>
      <c r="DKW102" s="216"/>
      <c r="DKX102" s="217"/>
      <c r="DKY102" s="217"/>
      <c r="DKZ102" s="224"/>
      <c r="DLA102" s="214"/>
      <c r="DLB102" s="215"/>
      <c r="DLC102" s="216"/>
      <c r="DLD102" s="216"/>
      <c r="DLE102" s="216"/>
      <c r="DLF102" s="216"/>
      <c r="DLG102" s="217"/>
      <c r="DLH102" s="217"/>
      <c r="DLI102" s="224"/>
      <c r="DLJ102" s="214"/>
      <c r="DLK102" s="215"/>
      <c r="DLL102" s="216"/>
      <c r="DLM102" s="216"/>
      <c r="DLN102" s="216"/>
      <c r="DLO102" s="216"/>
      <c r="DLP102" s="217"/>
      <c r="DLQ102" s="217"/>
      <c r="DLR102" s="224"/>
      <c r="DLS102" s="214"/>
      <c r="DLT102" s="215"/>
      <c r="DLU102" s="216"/>
      <c r="DLV102" s="216"/>
      <c r="DLW102" s="216"/>
      <c r="DLX102" s="216"/>
      <c r="DLY102" s="217"/>
      <c r="DLZ102" s="217"/>
      <c r="DMA102" s="224"/>
      <c r="DMB102" s="214"/>
      <c r="DMC102" s="215"/>
      <c r="DMD102" s="216"/>
      <c r="DME102" s="216"/>
      <c r="DMF102" s="216"/>
      <c r="DMG102" s="216"/>
      <c r="DMH102" s="217"/>
      <c r="DMI102" s="217"/>
      <c r="DMJ102" s="224"/>
      <c r="DMK102" s="214"/>
      <c r="DML102" s="215"/>
      <c r="DMM102" s="216"/>
      <c r="DMN102" s="216"/>
      <c r="DMO102" s="216"/>
      <c r="DMP102" s="216"/>
      <c r="DMQ102" s="217"/>
      <c r="DMR102" s="217"/>
      <c r="DMS102" s="224"/>
      <c r="DMT102" s="214"/>
      <c r="DMU102" s="215"/>
      <c r="DMV102" s="216"/>
      <c r="DMW102" s="216"/>
      <c r="DMX102" s="216"/>
      <c r="DMY102" s="216"/>
      <c r="DMZ102" s="217"/>
      <c r="DNA102" s="217"/>
      <c r="DNB102" s="224"/>
      <c r="DNC102" s="214"/>
      <c r="DND102" s="215"/>
      <c r="DNE102" s="216"/>
      <c r="DNF102" s="216"/>
      <c r="DNG102" s="216"/>
      <c r="DNH102" s="216"/>
      <c r="DNI102" s="217"/>
      <c r="DNJ102" s="217"/>
      <c r="DNK102" s="224"/>
      <c r="DNL102" s="214"/>
      <c r="DNM102" s="215"/>
      <c r="DNN102" s="216"/>
      <c r="DNO102" s="216"/>
      <c r="DNP102" s="216"/>
      <c r="DNQ102" s="216"/>
      <c r="DNR102" s="217"/>
      <c r="DNS102" s="217"/>
      <c r="DNT102" s="224"/>
      <c r="DNU102" s="214"/>
      <c r="DNV102" s="215"/>
      <c r="DNW102" s="216"/>
      <c r="DNX102" s="216"/>
      <c r="DNY102" s="216"/>
      <c r="DNZ102" s="216"/>
      <c r="DOA102" s="217"/>
      <c r="DOB102" s="217"/>
      <c r="DOC102" s="224"/>
      <c r="DOD102" s="214"/>
      <c r="DOE102" s="215"/>
      <c r="DOF102" s="216"/>
      <c r="DOG102" s="216"/>
      <c r="DOH102" s="216"/>
      <c r="DOI102" s="216"/>
      <c r="DOJ102" s="217"/>
      <c r="DOK102" s="217"/>
      <c r="DOL102" s="224"/>
      <c r="DOM102" s="214"/>
      <c r="DON102" s="215"/>
      <c r="DOO102" s="216"/>
      <c r="DOP102" s="216"/>
      <c r="DOQ102" s="216"/>
      <c r="DOR102" s="216"/>
      <c r="DOS102" s="217"/>
      <c r="DOT102" s="217"/>
      <c r="DOU102" s="224"/>
      <c r="DOV102" s="214"/>
      <c r="DOW102" s="215"/>
      <c r="DOX102" s="216"/>
      <c r="DOY102" s="216"/>
      <c r="DOZ102" s="216"/>
      <c r="DPA102" s="216"/>
      <c r="DPB102" s="217"/>
      <c r="DPC102" s="217"/>
      <c r="DPD102" s="224"/>
      <c r="DPE102" s="214"/>
      <c r="DPF102" s="215"/>
      <c r="DPG102" s="216"/>
      <c r="DPH102" s="216"/>
      <c r="DPI102" s="216"/>
      <c r="DPJ102" s="216"/>
      <c r="DPK102" s="217"/>
      <c r="DPL102" s="217"/>
      <c r="DPM102" s="224"/>
      <c r="DPN102" s="214"/>
      <c r="DPO102" s="215"/>
      <c r="DPP102" s="216"/>
      <c r="DPQ102" s="216"/>
      <c r="DPR102" s="216"/>
      <c r="DPS102" s="216"/>
      <c r="DPT102" s="217"/>
      <c r="DPU102" s="217"/>
      <c r="DPV102" s="224"/>
      <c r="DPW102" s="214"/>
      <c r="DPX102" s="215"/>
      <c r="DPY102" s="216"/>
      <c r="DPZ102" s="216"/>
      <c r="DQA102" s="216"/>
      <c r="DQB102" s="216"/>
      <c r="DQC102" s="217"/>
      <c r="DQD102" s="217"/>
      <c r="DQE102" s="224"/>
      <c r="DQF102" s="214"/>
      <c r="DQG102" s="215"/>
      <c r="DQH102" s="216"/>
      <c r="DQI102" s="216"/>
      <c r="DQJ102" s="216"/>
      <c r="DQK102" s="216"/>
      <c r="DQL102" s="217"/>
      <c r="DQM102" s="217"/>
      <c r="DQN102" s="224"/>
      <c r="DQO102" s="214"/>
      <c r="DQP102" s="215"/>
      <c r="DQQ102" s="216"/>
      <c r="DQR102" s="216"/>
      <c r="DQS102" s="216"/>
      <c r="DQT102" s="216"/>
      <c r="DQU102" s="217"/>
      <c r="DQV102" s="217"/>
      <c r="DQW102" s="224"/>
      <c r="DQX102" s="214"/>
      <c r="DQY102" s="215"/>
      <c r="DQZ102" s="216"/>
      <c r="DRA102" s="216"/>
      <c r="DRB102" s="216"/>
      <c r="DRC102" s="216"/>
      <c r="DRD102" s="217"/>
      <c r="DRE102" s="217"/>
      <c r="DRF102" s="224"/>
      <c r="DRG102" s="214"/>
      <c r="DRH102" s="215"/>
      <c r="DRI102" s="216"/>
      <c r="DRJ102" s="216"/>
      <c r="DRK102" s="216"/>
      <c r="DRL102" s="216"/>
      <c r="DRM102" s="217"/>
      <c r="DRN102" s="217"/>
      <c r="DRO102" s="224"/>
      <c r="DRP102" s="214"/>
      <c r="DRQ102" s="215"/>
      <c r="DRR102" s="216"/>
      <c r="DRS102" s="216"/>
      <c r="DRT102" s="216"/>
      <c r="DRU102" s="216"/>
      <c r="DRV102" s="217"/>
      <c r="DRW102" s="217"/>
      <c r="DRX102" s="224"/>
      <c r="DRY102" s="214"/>
      <c r="DRZ102" s="215"/>
      <c r="DSA102" s="216"/>
      <c r="DSB102" s="216"/>
      <c r="DSC102" s="216"/>
      <c r="DSD102" s="216"/>
      <c r="DSE102" s="217"/>
      <c r="DSF102" s="217"/>
      <c r="DSG102" s="224"/>
      <c r="DSH102" s="214"/>
      <c r="DSI102" s="215"/>
      <c r="DSJ102" s="216"/>
      <c r="DSK102" s="216"/>
      <c r="DSL102" s="216"/>
      <c r="DSM102" s="216"/>
      <c r="DSN102" s="217"/>
      <c r="DSO102" s="217"/>
      <c r="DSP102" s="224"/>
      <c r="DSQ102" s="214"/>
      <c r="DSR102" s="215"/>
      <c r="DSS102" s="216"/>
      <c r="DST102" s="216"/>
      <c r="DSU102" s="216"/>
      <c r="DSV102" s="216"/>
      <c r="DSW102" s="217"/>
      <c r="DSX102" s="217"/>
      <c r="DSY102" s="224"/>
      <c r="DSZ102" s="214"/>
      <c r="DTA102" s="215"/>
      <c r="DTB102" s="216"/>
      <c r="DTC102" s="216"/>
      <c r="DTD102" s="216"/>
      <c r="DTE102" s="216"/>
      <c r="DTF102" s="217"/>
      <c r="DTG102" s="217"/>
      <c r="DTH102" s="224"/>
      <c r="DTI102" s="214"/>
      <c r="DTJ102" s="215"/>
      <c r="DTK102" s="216"/>
      <c r="DTL102" s="216"/>
      <c r="DTM102" s="216"/>
      <c r="DTN102" s="216"/>
      <c r="DTO102" s="217"/>
      <c r="DTP102" s="217"/>
      <c r="DTQ102" s="224"/>
      <c r="DTR102" s="214"/>
      <c r="DTS102" s="215"/>
      <c r="DTT102" s="216"/>
      <c r="DTU102" s="216"/>
      <c r="DTV102" s="216"/>
      <c r="DTW102" s="216"/>
      <c r="DTX102" s="217"/>
      <c r="DTY102" s="217"/>
      <c r="DTZ102" s="224"/>
      <c r="DUA102" s="214"/>
      <c r="DUB102" s="215"/>
      <c r="DUC102" s="216"/>
      <c r="DUD102" s="216"/>
      <c r="DUE102" s="216"/>
      <c r="DUF102" s="216"/>
      <c r="DUG102" s="217"/>
      <c r="DUH102" s="217"/>
      <c r="DUI102" s="224"/>
      <c r="DUJ102" s="214"/>
      <c r="DUK102" s="215"/>
      <c r="DUL102" s="216"/>
      <c r="DUM102" s="216"/>
      <c r="DUN102" s="216"/>
      <c r="DUO102" s="216"/>
      <c r="DUP102" s="217"/>
      <c r="DUQ102" s="217"/>
      <c r="DUR102" s="224"/>
      <c r="DUS102" s="214"/>
      <c r="DUT102" s="215"/>
      <c r="DUU102" s="216"/>
      <c r="DUV102" s="216"/>
      <c r="DUW102" s="216"/>
      <c r="DUX102" s="216"/>
      <c r="DUY102" s="217"/>
      <c r="DUZ102" s="217"/>
      <c r="DVA102" s="224"/>
      <c r="DVB102" s="214"/>
      <c r="DVC102" s="215"/>
      <c r="DVD102" s="216"/>
      <c r="DVE102" s="216"/>
      <c r="DVF102" s="216"/>
      <c r="DVG102" s="216"/>
      <c r="DVH102" s="217"/>
      <c r="DVI102" s="217"/>
      <c r="DVJ102" s="224"/>
      <c r="DVK102" s="214"/>
      <c r="DVL102" s="215"/>
      <c r="DVM102" s="216"/>
      <c r="DVN102" s="216"/>
      <c r="DVO102" s="216"/>
      <c r="DVP102" s="216"/>
      <c r="DVQ102" s="217"/>
      <c r="DVR102" s="217"/>
      <c r="DVS102" s="224"/>
      <c r="DVT102" s="214"/>
      <c r="DVU102" s="215"/>
      <c r="DVV102" s="216"/>
      <c r="DVW102" s="216"/>
      <c r="DVX102" s="216"/>
      <c r="DVY102" s="216"/>
      <c r="DVZ102" s="217"/>
      <c r="DWA102" s="217"/>
      <c r="DWB102" s="224"/>
      <c r="DWC102" s="214"/>
      <c r="DWD102" s="215"/>
      <c r="DWE102" s="216"/>
      <c r="DWF102" s="216"/>
      <c r="DWG102" s="216"/>
      <c r="DWH102" s="216"/>
      <c r="DWI102" s="217"/>
      <c r="DWJ102" s="217"/>
      <c r="DWK102" s="224"/>
      <c r="DWL102" s="214"/>
      <c r="DWM102" s="215"/>
      <c r="DWN102" s="216"/>
      <c r="DWO102" s="216"/>
      <c r="DWP102" s="216"/>
      <c r="DWQ102" s="216"/>
      <c r="DWR102" s="217"/>
      <c r="DWS102" s="217"/>
      <c r="DWT102" s="224"/>
      <c r="DWU102" s="214"/>
      <c r="DWV102" s="215"/>
      <c r="DWW102" s="216"/>
      <c r="DWX102" s="216"/>
      <c r="DWY102" s="216"/>
      <c r="DWZ102" s="216"/>
      <c r="DXA102" s="217"/>
      <c r="DXB102" s="217"/>
      <c r="DXC102" s="224"/>
      <c r="DXD102" s="214"/>
      <c r="DXE102" s="215"/>
      <c r="DXF102" s="216"/>
      <c r="DXG102" s="216"/>
      <c r="DXH102" s="216"/>
      <c r="DXI102" s="216"/>
      <c r="DXJ102" s="217"/>
      <c r="DXK102" s="217"/>
      <c r="DXL102" s="224"/>
      <c r="DXM102" s="214"/>
      <c r="DXN102" s="215"/>
      <c r="DXO102" s="216"/>
      <c r="DXP102" s="216"/>
      <c r="DXQ102" s="216"/>
      <c r="DXR102" s="216"/>
      <c r="DXS102" s="217"/>
      <c r="DXT102" s="217"/>
      <c r="DXU102" s="224"/>
      <c r="DXV102" s="214"/>
      <c r="DXW102" s="215"/>
      <c r="DXX102" s="216"/>
      <c r="DXY102" s="216"/>
      <c r="DXZ102" s="216"/>
      <c r="DYA102" s="216"/>
      <c r="DYB102" s="217"/>
      <c r="DYC102" s="217"/>
      <c r="DYD102" s="224"/>
      <c r="DYE102" s="214"/>
      <c r="DYF102" s="215"/>
      <c r="DYG102" s="216"/>
      <c r="DYH102" s="216"/>
      <c r="DYI102" s="216"/>
      <c r="DYJ102" s="216"/>
      <c r="DYK102" s="217"/>
      <c r="DYL102" s="217"/>
      <c r="DYM102" s="224"/>
      <c r="DYN102" s="214"/>
      <c r="DYO102" s="215"/>
      <c r="DYP102" s="216"/>
      <c r="DYQ102" s="216"/>
      <c r="DYR102" s="216"/>
      <c r="DYS102" s="216"/>
      <c r="DYT102" s="217"/>
      <c r="DYU102" s="217"/>
      <c r="DYV102" s="224"/>
      <c r="DYW102" s="214"/>
      <c r="DYX102" s="215"/>
      <c r="DYY102" s="216"/>
      <c r="DYZ102" s="216"/>
      <c r="DZA102" s="216"/>
      <c r="DZB102" s="216"/>
      <c r="DZC102" s="217"/>
      <c r="DZD102" s="217"/>
      <c r="DZE102" s="224"/>
      <c r="DZF102" s="214"/>
      <c r="DZG102" s="215"/>
      <c r="DZH102" s="216"/>
      <c r="DZI102" s="216"/>
      <c r="DZJ102" s="216"/>
      <c r="DZK102" s="216"/>
      <c r="DZL102" s="217"/>
      <c r="DZM102" s="217"/>
      <c r="DZN102" s="224"/>
      <c r="DZO102" s="214"/>
      <c r="DZP102" s="215"/>
      <c r="DZQ102" s="216"/>
      <c r="DZR102" s="216"/>
      <c r="DZS102" s="216"/>
      <c r="DZT102" s="216"/>
      <c r="DZU102" s="217"/>
      <c r="DZV102" s="217"/>
      <c r="DZW102" s="224"/>
      <c r="DZX102" s="214"/>
      <c r="DZY102" s="215"/>
      <c r="DZZ102" s="216"/>
      <c r="EAA102" s="216"/>
      <c r="EAB102" s="216"/>
      <c r="EAC102" s="216"/>
      <c r="EAD102" s="217"/>
      <c r="EAE102" s="217"/>
      <c r="EAF102" s="224"/>
      <c r="EAG102" s="214"/>
      <c r="EAH102" s="215"/>
      <c r="EAI102" s="216"/>
      <c r="EAJ102" s="216"/>
      <c r="EAK102" s="216"/>
      <c r="EAL102" s="216"/>
      <c r="EAM102" s="217"/>
      <c r="EAN102" s="217"/>
      <c r="EAO102" s="224"/>
      <c r="EAP102" s="214"/>
      <c r="EAQ102" s="215"/>
      <c r="EAR102" s="216"/>
      <c r="EAS102" s="216"/>
      <c r="EAT102" s="216"/>
      <c r="EAU102" s="216"/>
      <c r="EAV102" s="217"/>
      <c r="EAW102" s="217"/>
      <c r="EAX102" s="224"/>
      <c r="EAY102" s="214"/>
      <c r="EAZ102" s="215"/>
      <c r="EBA102" s="216"/>
      <c r="EBB102" s="216"/>
      <c r="EBC102" s="216"/>
      <c r="EBD102" s="216"/>
      <c r="EBE102" s="217"/>
      <c r="EBF102" s="217"/>
      <c r="EBG102" s="224"/>
      <c r="EBH102" s="214"/>
      <c r="EBI102" s="215"/>
      <c r="EBJ102" s="216"/>
      <c r="EBK102" s="216"/>
      <c r="EBL102" s="216"/>
      <c r="EBM102" s="216"/>
      <c r="EBN102" s="217"/>
      <c r="EBO102" s="217"/>
      <c r="EBP102" s="224"/>
      <c r="EBQ102" s="214"/>
      <c r="EBR102" s="215"/>
      <c r="EBS102" s="216"/>
      <c r="EBT102" s="216"/>
      <c r="EBU102" s="216"/>
      <c r="EBV102" s="216"/>
      <c r="EBW102" s="217"/>
      <c r="EBX102" s="217"/>
      <c r="EBY102" s="224"/>
      <c r="EBZ102" s="214"/>
      <c r="ECA102" s="215"/>
      <c r="ECB102" s="216"/>
      <c r="ECC102" s="216"/>
      <c r="ECD102" s="216"/>
      <c r="ECE102" s="216"/>
      <c r="ECF102" s="217"/>
      <c r="ECG102" s="217"/>
      <c r="ECH102" s="224"/>
      <c r="ECI102" s="214"/>
      <c r="ECJ102" s="215"/>
      <c r="ECK102" s="216"/>
      <c r="ECL102" s="216"/>
      <c r="ECM102" s="216"/>
      <c r="ECN102" s="216"/>
      <c r="ECO102" s="217"/>
      <c r="ECP102" s="217"/>
      <c r="ECQ102" s="224"/>
      <c r="ECR102" s="214"/>
      <c r="ECS102" s="215"/>
      <c r="ECT102" s="216"/>
      <c r="ECU102" s="216"/>
      <c r="ECV102" s="216"/>
      <c r="ECW102" s="216"/>
      <c r="ECX102" s="217"/>
      <c r="ECY102" s="217"/>
      <c r="ECZ102" s="224"/>
      <c r="EDA102" s="214"/>
      <c r="EDB102" s="215"/>
      <c r="EDC102" s="216"/>
      <c r="EDD102" s="216"/>
      <c r="EDE102" s="216"/>
      <c r="EDF102" s="216"/>
      <c r="EDG102" s="217"/>
      <c r="EDH102" s="217"/>
      <c r="EDI102" s="224"/>
      <c r="EDJ102" s="214"/>
      <c r="EDK102" s="215"/>
      <c r="EDL102" s="216"/>
      <c r="EDM102" s="216"/>
      <c r="EDN102" s="216"/>
      <c r="EDO102" s="216"/>
      <c r="EDP102" s="217"/>
      <c r="EDQ102" s="217"/>
      <c r="EDR102" s="224"/>
      <c r="EDS102" s="214"/>
      <c r="EDT102" s="215"/>
      <c r="EDU102" s="216"/>
      <c r="EDV102" s="216"/>
      <c r="EDW102" s="216"/>
      <c r="EDX102" s="216"/>
      <c r="EDY102" s="217"/>
      <c r="EDZ102" s="217"/>
      <c r="EEA102" s="224"/>
      <c r="EEB102" s="214"/>
      <c r="EEC102" s="215"/>
      <c r="EED102" s="216"/>
      <c r="EEE102" s="216"/>
      <c r="EEF102" s="216"/>
      <c r="EEG102" s="216"/>
      <c r="EEH102" s="217"/>
      <c r="EEI102" s="217"/>
      <c r="EEJ102" s="224"/>
      <c r="EEK102" s="214"/>
      <c r="EEL102" s="215"/>
      <c r="EEM102" s="216"/>
      <c r="EEN102" s="216"/>
      <c r="EEO102" s="216"/>
      <c r="EEP102" s="216"/>
      <c r="EEQ102" s="217"/>
      <c r="EER102" s="217"/>
      <c r="EES102" s="224"/>
      <c r="EET102" s="214"/>
      <c r="EEU102" s="215"/>
      <c r="EEV102" s="216"/>
      <c r="EEW102" s="216"/>
      <c r="EEX102" s="216"/>
      <c r="EEY102" s="216"/>
      <c r="EEZ102" s="217"/>
      <c r="EFA102" s="217"/>
      <c r="EFB102" s="224"/>
      <c r="EFC102" s="214"/>
      <c r="EFD102" s="215"/>
      <c r="EFE102" s="216"/>
      <c r="EFF102" s="216"/>
      <c r="EFG102" s="216"/>
      <c r="EFH102" s="216"/>
      <c r="EFI102" s="217"/>
      <c r="EFJ102" s="217"/>
      <c r="EFK102" s="224"/>
      <c r="EFL102" s="214"/>
      <c r="EFM102" s="215"/>
      <c r="EFN102" s="216"/>
      <c r="EFO102" s="216"/>
      <c r="EFP102" s="216"/>
      <c r="EFQ102" s="216"/>
      <c r="EFR102" s="217"/>
      <c r="EFS102" s="217"/>
      <c r="EFT102" s="224"/>
      <c r="EFU102" s="214"/>
      <c r="EFV102" s="215"/>
      <c r="EFW102" s="216"/>
      <c r="EFX102" s="216"/>
      <c r="EFY102" s="216"/>
      <c r="EFZ102" s="216"/>
      <c r="EGA102" s="217"/>
      <c r="EGB102" s="217"/>
      <c r="EGC102" s="224"/>
      <c r="EGD102" s="214"/>
      <c r="EGE102" s="215"/>
      <c r="EGF102" s="216"/>
      <c r="EGG102" s="216"/>
      <c r="EGH102" s="216"/>
      <c r="EGI102" s="216"/>
      <c r="EGJ102" s="217"/>
      <c r="EGK102" s="217"/>
      <c r="EGL102" s="224"/>
      <c r="EGM102" s="214"/>
      <c r="EGN102" s="215"/>
      <c r="EGO102" s="216"/>
      <c r="EGP102" s="216"/>
      <c r="EGQ102" s="216"/>
      <c r="EGR102" s="216"/>
      <c r="EGS102" s="217"/>
      <c r="EGT102" s="217"/>
      <c r="EGU102" s="224"/>
      <c r="EGV102" s="214"/>
      <c r="EGW102" s="215"/>
      <c r="EGX102" s="216"/>
      <c r="EGY102" s="216"/>
      <c r="EGZ102" s="216"/>
      <c r="EHA102" s="216"/>
      <c r="EHB102" s="217"/>
      <c r="EHC102" s="217"/>
      <c r="EHD102" s="224"/>
      <c r="EHE102" s="214"/>
      <c r="EHF102" s="215"/>
      <c r="EHG102" s="216"/>
      <c r="EHH102" s="216"/>
      <c r="EHI102" s="216"/>
      <c r="EHJ102" s="216"/>
      <c r="EHK102" s="217"/>
      <c r="EHL102" s="217"/>
      <c r="EHM102" s="224"/>
      <c r="EHN102" s="214"/>
      <c r="EHO102" s="215"/>
      <c r="EHP102" s="216"/>
      <c r="EHQ102" s="216"/>
      <c r="EHR102" s="216"/>
      <c r="EHS102" s="216"/>
      <c r="EHT102" s="217"/>
      <c r="EHU102" s="217"/>
      <c r="EHV102" s="224"/>
      <c r="EHW102" s="214"/>
      <c r="EHX102" s="215"/>
      <c r="EHY102" s="216"/>
      <c r="EHZ102" s="216"/>
      <c r="EIA102" s="216"/>
      <c r="EIB102" s="216"/>
      <c r="EIC102" s="217"/>
      <c r="EID102" s="217"/>
      <c r="EIE102" s="224"/>
      <c r="EIF102" s="214"/>
      <c r="EIG102" s="215"/>
      <c r="EIH102" s="216"/>
      <c r="EII102" s="216"/>
      <c r="EIJ102" s="216"/>
      <c r="EIK102" s="216"/>
      <c r="EIL102" s="217"/>
      <c r="EIM102" s="217"/>
      <c r="EIN102" s="224"/>
      <c r="EIO102" s="214"/>
      <c r="EIP102" s="215"/>
      <c r="EIQ102" s="216"/>
      <c r="EIR102" s="216"/>
      <c r="EIS102" s="216"/>
      <c r="EIT102" s="216"/>
      <c r="EIU102" s="217"/>
      <c r="EIV102" s="217"/>
      <c r="EIW102" s="224"/>
      <c r="EIX102" s="214"/>
      <c r="EIY102" s="215"/>
      <c r="EIZ102" s="216"/>
      <c r="EJA102" s="216"/>
      <c r="EJB102" s="216"/>
      <c r="EJC102" s="216"/>
      <c r="EJD102" s="217"/>
      <c r="EJE102" s="217"/>
      <c r="EJF102" s="224"/>
      <c r="EJG102" s="214"/>
      <c r="EJH102" s="215"/>
      <c r="EJI102" s="216"/>
      <c r="EJJ102" s="216"/>
      <c r="EJK102" s="216"/>
      <c r="EJL102" s="216"/>
      <c r="EJM102" s="217"/>
      <c r="EJN102" s="217"/>
      <c r="EJO102" s="224"/>
      <c r="EJP102" s="214"/>
      <c r="EJQ102" s="215"/>
      <c r="EJR102" s="216"/>
      <c r="EJS102" s="216"/>
      <c r="EJT102" s="216"/>
      <c r="EJU102" s="216"/>
      <c r="EJV102" s="217"/>
      <c r="EJW102" s="217"/>
      <c r="EJX102" s="224"/>
      <c r="EJY102" s="214"/>
      <c r="EJZ102" s="215"/>
      <c r="EKA102" s="216"/>
      <c r="EKB102" s="216"/>
      <c r="EKC102" s="216"/>
      <c r="EKD102" s="216"/>
      <c r="EKE102" s="217"/>
      <c r="EKF102" s="217"/>
      <c r="EKG102" s="224"/>
      <c r="EKH102" s="214"/>
      <c r="EKI102" s="215"/>
      <c r="EKJ102" s="216"/>
      <c r="EKK102" s="216"/>
      <c r="EKL102" s="216"/>
      <c r="EKM102" s="216"/>
      <c r="EKN102" s="217"/>
      <c r="EKO102" s="217"/>
      <c r="EKP102" s="224"/>
      <c r="EKQ102" s="214"/>
      <c r="EKR102" s="215"/>
      <c r="EKS102" s="216"/>
      <c r="EKT102" s="216"/>
      <c r="EKU102" s="216"/>
      <c r="EKV102" s="216"/>
      <c r="EKW102" s="217"/>
      <c r="EKX102" s="217"/>
      <c r="EKY102" s="224"/>
      <c r="EKZ102" s="214"/>
      <c r="ELA102" s="215"/>
      <c r="ELB102" s="216"/>
      <c r="ELC102" s="216"/>
      <c r="ELD102" s="216"/>
      <c r="ELE102" s="216"/>
      <c r="ELF102" s="217"/>
      <c r="ELG102" s="217"/>
      <c r="ELH102" s="224"/>
      <c r="ELI102" s="214"/>
      <c r="ELJ102" s="215"/>
      <c r="ELK102" s="216"/>
      <c r="ELL102" s="216"/>
      <c r="ELM102" s="216"/>
      <c r="ELN102" s="216"/>
      <c r="ELO102" s="217"/>
      <c r="ELP102" s="217"/>
      <c r="ELQ102" s="224"/>
      <c r="ELR102" s="214"/>
      <c r="ELS102" s="215"/>
      <c r="ELT102" s="216"/>
      <c r="ELU102" s="216"/>
      <c r="ELV102" s="216"/>
      <c r="ELW102" s="216"/>
      <c r="ELX102" s="217"/>
      <c r="ELY102" s="217"/>
      <c r="ELZ102" s="224"/>
      <c r="EMA102" s="214"/>
      <c r="EMB102" s="215"/>
      <c r="EMC102" s="216"/>
      <c r="EMD102" s="216"/>
      <c r="EME102" s="216"/>
      <c r="EMF102" s="216"/>
      <c r="EMG102" s="217"/>
      <c r="EMH102" s="217"/>
      <c r="EMI102" s="224"/>
      <c r="EMJ102" s="214"/>
      <c r="EMK102" s="215"/>
      <c r="EML102" s="216"/>
      <c r="EMM102" s="216"/>
      <c r="EMN102" s="216"/>
      <c r="EMO102" s="216"/>
      <c r="EMP102" s="217"/>
      <c r="EMQ102" s="217"/>
      <c r="EMR102" s="224"/>
      <c r="EMS102" s="214"/>
      <c r="EMT102" s="215"/>
      <c r="EMU102" s="216"/>
      <c r="EMV102" s="216"/>
      <c r="EMW102" s="216"/>
      <c r="EMX102" s="216"/>
      <c r="EMY102" s="217"/>
      <c r="EMZ102" s="217"/>
      <c r="ENA102" s="224"/>
      <c r="ENB102" s="214"/>
      <c r="ENC102" s="215"/>
      <c r="END102" s="216"/>
      <c r="ENE102" s="216"/>
      <c r="ENF102" s="216"/>
      <c r="ENG102" s="216"/>
      <c r="ENH102" s="217"/>
      <c r="ENI102" s="217"/>
      <c r="ENJ102" s="224"/>
      <c r="ENK102" s="214"/>
      <c r="ENL102" s="215"/>
      <c r="ENM102" s="216"/>
      <c r="ENN102" s="216"/>
      <c r="ENO102" s="216"/>
      <c r="ENP102" s="216"/>
      <c r="ENQ102" s="217"/>
      <c r="ENR102" s="217"/>
      <c r="ENS102" s="224"/>
      <c r="ENT102" s="214"/>
      <c r="ENU102" s="215"/>
      <c r="ENV102" s="216"/>
      <c r="ENW102" s="216"/>
      <c r="ENX102" s="216"/>
      <c r="ENY102" s="216"/>
      <c r="ENZ102" s="217"/>
      <c r="EOA102" s="217"/>
      <c r="EOB102" s="224"/>
      <c r="EOC102" s="214"/>
      <c r="EOD102" s="215"/>
      <c r="EOE102" s="216"/>
      <c r="EOF102" s="216"/>
      <c r="EOG102" s="216"/>
      <c r="EOH102" s="216"/>
      <c r="EOI102" s="217"/>
      <c r="EOJ102" s="217"/>
      <c r="EOK102" s="224"/>
      <c r="EOL102" s="214"/>
      <c r="EOM102" s="215"/>
      <c r="EON102" s="216"/>
      <c r="EOO102" s="216"/>
      <c r="EOP102" s="216"/>
      <c r="EOQ102" s="216"/>
      <c r="EOR102" s="217"/>
      <c r="EOS102" s="217"/>
      <c r="EOT102" s="224"/>
      <c r="EOU102" s="214"/>
      <c r="EOV102" s="215"/>
      <c r="EOW102" s="216"/>
      <c r="EOX102" s="216"/>
      <c r="EOY102" s="216"/>
      <c r="EOZ102" s="216"/>
      <c r="EPA102" s="217"/>
      <c r="EPB102" s="217"/>
      <c r="EPC102" s="224"/>
      <c r="EPD102" s="214"/>
      <c r="EPE102" s="215"/>
      <c r="EPF102" s="216"/>
      <c r="EPG102" s="216"/>
      <c r="EPH102" s="216"/>
      <c r="EPI102" s="216"/>
      <c r="EPJ102" s="217"/>
      <c r="EPK102" s="217"/>
      <c r="EPL102" s="224"/>
      <c r="EPM102" s="214"/>
      <c r="EPN102" s="215"/>
      <c r="EPO102" s="216"/>
      <c r="EPP102" s="216"/>
      <c r="EPQ102" s="216"/>
      <c r="EPR102" s="216"/>
      <c r="EPS102" s="217"/>
      <c r="EPT102" s="217"/>
      <c r="EPU102" s="224"/>
      <c r="EPV102" s="214"/>
      <c r="EPW102" s="215"/>
      <c r="EPX102" s="216"/>
      <c r="EPY102" s="216"/>
      <c r="EPZ102" s="216"/>
      <c r="EQA102" s="216"/>
      <c r="EQB102" s="217"/>
      <c r="EQC102" s="217"/>
      <c r="EQD102" s="224"/>
      <c r="EQE102" s="214"/>
      <c r="EQF102" s="215"/>
      <c r="EQG102" s="216"/>
      <c r="EQH102" s="216"/>
      <c r="EQI102" s="216"/>
      <c r="EQJ102" s="216"/>
      <c r="EQK102" s="217"/>
      <c r="EQL102" s="217"/>
      <c r="EQM102" s="224"/>
      <c r="EQN102" s="214"/>
      <c r="EQO102" s="215"/>
      <c r="EQP102" s="216"/>
      <c r="EQQ102" s="216"/>
      <c r="EQR102" s="216"/>
      <c r="EQS102" s="216"/>
      <c r="EQT102" s="217"/>
      <c r="EQU102" s="217"/>
      <c r="EQV102" s="224"/>
      <c r="EQW102" s="214"/>
      <c r="EQX102" s="215"/>
      <c r="EQY102" s="216"/>
      <c r="EQZ102" s="216"/>
      <c r="ERA102" s="216"/>
      <c r="ERB102" s="216"/>
      <c r="ERC102" s="217"/>
      <c r="ERD102" s="217"/>
      <c r="ERE102" s="224"/>
      <c r="ERF102" s="214"/>
      <c r="ERG102" s="215"/>
      <c r="ERH102" s="216"/>
      <c r="ERI102" s="216"/>
      <c r="ERJ102" s="216"/>
      <c r="ERK102" s="216"/>
      <c r="ERL102" s="217"/>
      <c r="ERM102" s="217"/>
      <c r="ERN102" s="224"/>
      <c r="ERO102" s="214"/>
      <c r="ERP102" s="215"/>
      <c r="ERQ102" s="216"/>
      <c r="ERR102" s="216"/>
      <c r="ERS102" s="216"/>
      <c r="ERT102" s="216"/>
      <c r="ERU102" s="217"/>
      <c r="ERV102" s="217"/>
      <c r="ERW102" s="224"/>
      <c r="ERX102" s="214"/>
      <c r="ERY102" s="215"/>
      <c r="ERZ102" s="216"/>
      <c r="ESA102" s="216"/>
      <c r="ESB102" s="216"/>
      <c r="ESC102" s="216"/>
      <c r="ESD102" s="217"/>
      <c r="ESE102" s="217"/>
      <c r="ESF102" s="224"/>
      <c r="ESG102" s="214"/>
      <c r="ESH102" s="215"/>
      <c r="ESI102" s="216"/>
      <c r="ESJ102" s="216"/>
      <c r="ESK102" s="216"/>
      <c r="ESL102" s="216"/>
      <c r="ESM102" s="217"/>
      <c r="ESN102" s="217"/>
      <c r="ESO102" s="224"/>
      <c r="ESP102" s="214"/>
      <c r="ESQ102" s="215"/>
      <c r="ESR102" s="216"/>
      <c r="ESS102" s="216"/>
      <c r="EST102" s="216"/>
      <c r="ESU102" s="216"/>
      <c r="ESV102" s="217"/>
      <c r="ESW102" s="217"/>
      <c r="ESX102" s="224"/>
      <c r="ESY102" s="214"/>
      <c r="ESZ102" s="215"/>
      <c r="ETA102" s="216"/>
      <c r="ETB102" s="216"/>
      <c r="ETC102" s="216"/>
      <c r="ETD102" s="216"/>
      <c r="ETE102" s="217"/>
      <c r="ETF102" s="217"/>
      <c r="ETG102" s="224"/>
      <c r="ETH102" s="214"/>
      <c r="ETI102" s="215"/>
      <c r="ETJ102" s="216"/>
      <c r="ETK102" s="216"/>
      <c r="ETL102" s="216"/>
      <c r="ETM102" s="216"/>
      <c r="ETN102" s="217"/>
      <c r="ETO102" s="217"/>
      <c r="ETP102" s="224"/>
      <c r="ETQ102" s="214"/>
      <c r="ETR102" s="215"/>
      <c r="ETS102" s="216"/>
      <c r="ETT102" s="216"/>
      <c r="ETU102" s="216"/>
      <c r="ETV102" s="216"/>
      <c r="ETW102" s="217"/>
      <c r="ETX102" s="217"/>
      <c r="ETY102" s="224"/>
      <c r="ETZ102" s="214"/>
      <c r="EUA102" s="215"/>
      <c r="EUB102" s="216"/>
      <c r="EUC102" s="216"/>
      <c r="EUD102" s="216"/>
      <c r="EUE102" s="216"/>
      <c r="EUF102" s="217"/>
      <c r="EUG102" s="217"/>
      <c r="EUH102" s="224"/>
      <c r="EUI102" s="214"/>
      <c r="EUJ102" s="215"/>
      <c r="EUK102" s="216"/>
      <c r="EUL102" s="216"/>
      <c r="EUM102" s="216"/>
      <c r="EUN102" s="216"/>
      <c r="EUO102" s="217"/>
      <c r="EUP102" s="217"/>
      <c r="EUQ102" s="224"/>
      <c r="EUR102" s="214"/>
      <c r="EUS102" s="215"/>
      <c r="EUT102" s="216"/>
      <c r="EUU102" s="216"/>
      <c r="EUV102" s="216"/>
      <c r="EUW102" s="216"/>
      <c r="EUX102" s="217"/>
      <c r="EUY102" s="217"/>
      <c r="EUZ102" s="224"/>
      <c r="EVA102" s="214"/>
      <c r="EVB102" s="215"/>
      <c r="EVC102" s="216"/>
      <c r="EVD102" s="216"/>
      <c r="EVE102" s="216"/>
      <c r="EVF102" s="216"/>
      <c r="EVG102" s="217"/>
      <c r="EVH102" s="217"/>
      <c r="EVI102" s="224"/>
      <c r="EVJ102" s="214"/>
      <c r="EVK102" s="215"/>
      <c r="EVL102" s="216"/>
      <c r="EVM102" s="216"/>
      <c r="EVN102" s="216"/>
      <c r="EVO102" s="216"/>
      <c r="EVP102" s="217"/>
      <c r="EVQ102" s="217"/>
      <c r="EVR102" s="224"/>
      <c r="EVS102" s="214"/>
      <c r="EVT102" s="215"/>
      <c r="EVU102" s="216"/>
      <c r="EVV102" s="216"/>
      <c r="EVW102" s="216"/>
      <c r="EVX102" s="216"/>
      <c r="EVY102" s="217"/>
      <c r="EVZ102" s="217"/>
      <c r="EWA102" s="224"/>
      <c r="EWB102" s="214"/>
      <c r="EWC102" s="215"/>
      <c r="EWD102" s="216"/>
      <c r="EWE102" s="216"/>
      <c r="EWF102" s="216"/>
      <c r="EWG102" s="216"/>
      <c r="EWH102" s="217"/>
      <c r="EWI102" s="217"/>
      <c r="EWJ102" s="224"/>
      <c r="EWK102" s="214"/>
      <c r="EWL102" s="215"/>
      <c r="EWM102" s="216"/>
      <c r="EWN102" s="216"/>
      <c r="EWO102" s="216"/>
      <c r="EWP102" s="216"/>
      <c r="EWQ102" s="217"/>
      <c r="EWR102" s="217"/>
      <c r="EWS102" s="224"/>
      <c r="EWT102" s="214"/>
      <c r="EWU102" s="215"/>
      <c r="EWV102" s="216"/>
      <c r="EWW102" s="216"/>
      <c r="EWX102" s="216"/>
      <c r="EWY102" s="216"/>
      <c r="EWZ102" s="217"/>
      <c r="EXA102" s="217"/>
      <c r="EXB102" s="224"/>
      <c r="EXC102" s="214"/>
      <c r="EXD102" s="215"/>
      <c r="EXE102" s="216"/>
      <c r="EXF102" s="216"/>
      <c r="EXG102" s="216"/>
      <c r="EXH102" s="216"/>
      <c r="EXI102" s="217"/>
      <c r="EXJ102" s="217"/>
      <c r="EXK102" s="224"/>
      <c r="EXL102" s="214"/>
      <c r="EXM102" s="215"/>
      <c r="EXN102" s="216"/>
      <c r="EXO102" s="216"/>
      <c r="EXP102" s="216"/>
      <c r="EXQ102" s="216"/>
      <c r="EXR102" s="217"/>
      <c r="EXS102" s="217"/>
      <c r="EXT102" s="224"/>
      <c r="EXU102" s="214"/>
      <c r="EXV102" s="215"/>
      <c r="EXW102" s="216"/>
      <c r="EXX102" s="216"/>
      <c r="EXY102" s="216"/>
      <c r="EXZ102" s="216"/>
      <c r="EYA102" s="217"/>
      <c r="EYB102" s="217"/>
      <c r="EYC102" s="224"/>
      <c r="EYD102" s="214"/>
      <c r="EYE102" s="215"/>
      <c r="EYF102" s="216"/>
      <c r="EYG102" s="216"/>
      <c r="EYH102" s="216"/>
      <c r="EYI102" s="216"/>
      <c r="EYJ102" s="217"/>
      <c r="EYK102" s="217"/>
      <c r="EYL102" s="224"/>
      <c r="EYM102" s="214"/>
      <c r="EYN102" s="215"/>
      <c r="EYO102" s="216"/>
      <c r="EYP102" s="216"/>
      <c r="EYQ102" s="216"/>
      <c r="EYR102" s="216"/>
      <c r="EYS102" s="217"/>
      <c r="EYT102" s="217"/>
      <c r="EYU102" s="224"/>
      <c r="EYV102" s="214"/>
      <c r="EYW102" s="215"/>
      <c r="EYX102" s="216"/>
      <c r="EYY102" s="216"/>
      <c r="EYZ102" s="216"/>
      <c r="EZA102" s="216"/>
      <c r="EZB102" s="217"/>
      <c r="EZC102" s="217"/>
      <c r="EZD102" s="224"/>
      <c r="EZE102" s="214"/>
      <c r="EZF102" s="215"/>
      <c r="EZG102" s="216"/>
      <c r="EZH102" s="216"/>
      <c r="EZI102" s="216"/>
      <c r="EZJ102" s="216"/>
      <c r="EZK102" s="217"/>
      <c r="EZL102" s="217"/>
      <c r="EZM102" s="224"/>
      <c r="EZN102" s="214"/>
      <c r="EZO102" s="215"/>
      <c r="EZP102" s="216"/>
      <c r="EZQ102" s="216"/>
      <c r="EZR102" s="216"/>
      <c r="EZS102" s="216"/>
      <c r="EZT102" s="217"/>
      <c r="EZU102" s="217"/>
      <c r="EZV102" s="224"/>
      <c r="EZW102" s="214"/>
      <c r="EZX102" s="215"/>
      <c r="EZY102" s="216"/>
      <c r="EZZ102" s="216"/>
      <c r="FAA102" s="216"/>
      <c r="FAB102" s="216"/>
      <c r="FAC102" s="217"/>
      <c r="FAD102" s="217"/>
      <c r="FAE102" s="224"/>
      <c r="FAF102" s="214"/>
      <c r="FAG102" s="215"/>
      <c r="FAH102" s="216"/>
      <c r="FAI102" s="216"/>
      <c r="FAJ102" s="216"/>
      <c r="FAK102" s="216"/>
      <c r="FAL102" s="217"/>
      <c r="FAM102" s="217"/>
      <c r="FAN102" s="224"/>
      <c r="FAO102" s="214"/>
      <c r="FAP102" s="215"/>
      <c r="FAQ102" s="216"/>
      <c r="FAR102" s="216"/>
      <c r="FAS102" s="216"/>
      <c r="FAT102" s="216"/>
      <c r="FAU102" s="217"/>
      <c r="FAV102" s="217"/>
      <c r="FAW102" s="224"/>
      <c r="FAX102" s="214"/>
      <c r="FAY102" s="215"/>
      <c r="FAZ102" s="216"/>
      <c r="FBA102" s="216"/>
      <c r="FBB102" s="216"/>
      <c r="FBC102" s="216"/>
      <c r="FBD102" s="217"/>
      <c r="FBE102" s="217"/>
      <c r="FBF102" s="224"/>
      <c r="FBG102" s="214"/>
      <c r="FBH102" s="215"/>
      <c r="FBI102" s="216"/>
      <c r="FBJ102" s="216"/>
      <c r="FBK102" s="216"/>
      <c r="FBL102" s="216"/>
      <c r="FBM102" s="217"/>
      <c r="FBN102" s="217"/>
      <c r="FBO102" s="224"/>
      <c r="FBP102" s="214"/>
      <c r="FBQ102" s="215"/>
      <c r="FBR102" s="216"/>
      <c r="FBS102" s="216"/>
      <c r="FBT102" s="216"/>
      <c r="FBU102" s="216"/>
      <c r="FBV102" s="217"/>
      <c r="FBW102" s="217"/>
      <c r="FBX102" s="224"/>
      <c r="FBY102" s="214"/>
      <c r="FBZ102" s="215"/>
      <c r="FCA102" s="216"/>
      <c r="FCB102" s="216"/>
      <c r="FCC102" s="216"/>
      <c r="FCD102" s="216"/>
      <c r="FCE102" s="217"/>
      <c r="FCF102" s="217"/>
      <c r="FCG102" s="224"/>
      <c r="FCH102" s="214"/>
      <c r="FCI102" s="215"/>
      <c r="FCJ102" s="216"/>
      <c r="FCK102" s="216"/>
      <c r="FCL102" s="216"/>
      <c r="FCM102" s="216"/>
      <c r="FCN102" s="217"/>
      <c r="FCO102" s="217"/>
      <c r="FCP102" s="224"/>
      <c r="FCQ102" s="214"/>
      <c r="FCR102" s="215"/>
      <c r="FCS102" s="216"/>
      <c r="FCT102" s="216"/>
      <c r="FCU102" s="216"/>
      <c r="FCV102" s="216"/>
      <c r="FCW102" s="217"/>
      <c r="FCX102" s="217"/>
      <c r="FCY102" s="224"/>
      <c r="FCZ102" s="214"/>
      <c r="FDA102" s="215"/>
      <c r="FDB102" s="216"/>
      <c r="FDC102" s="216"/>
      <c r="FDD102" s="216"/>
      <c r="FDE102" s="216"/>
      <c r="FDF102" s="217"/>
      <c r="FDG102" s="217"/>
      <c r="FDH102" s="224"/>
      <c r="FDI102" s="214"/>
      <c r="FDJ102" s="215"/>
      <c r="FDK102" s="216"/>
      <c r="FDL102" s="216"/>
      <c r="FDM102" s="216"/>
      <c r="FDN102" s="216"/>
      <c r="FDO102" s="217"/>
      <c r="FDP102" s="217"/>
      <c r="FDQ102" s="224"/>
      <c r="FDR102" s="214"/>
      <c r="FDS102" s="215"/>
      <c r="FDT102" s="216"/>
      <c r="FDU102" s="216"/>
      <c r="FDV102" s="216"/>
      <c r="FDW102" s="216"/>
      <c r="FDX102" s="217"/>
      <c r="FDY102" s="217"/>
      <c r="FDZ102" s="224"/>
      <c r="FEA102" s="214"/>
      <c r="FEB102" s="215"/>
      <c r="FEC102" s="216"/>
      <c r="FED102" s="216"/>
      <c r="FEE102" s="216"/>
      <c r="FEF102" s="216"/>
      <c r="FEG102" s="217"/>
      <c r="FEH102" s="217"/>
      <c r="FEI102" s="224"/>
      <c r="FEJ102" s="214"/>
      <c r="FEK102" s="215"/>
      <c r="FEL102" s="216"/>
      <c r="FEM102" s="216"/>
      <c r="FEN102" s="216"/>
      <c r="FEO102" s="216"/>
      <c r="FEP102" s="217"/>
      <c r="FEQ102" s="217"/>
      <c r="FER102" s="224"/>
      <c r="FES102" s="214"/>
      <c r="FET102" s="215"/>
      <c r="FEU102" s="216"/>
      <c r="FEV102" s="216"/>
      <c r="FEW102" s="216"/>
      <c r="FEX102" s="216"/>
      <c r="FEY102" s="217"/>
      <c r="FEZ102" s="217"/>
      <c r="FFA102" s="224"/>
      <c r="FFB102" s="214"/>
      <c r="FFC102" s="215"/>
      <c r="FFD102" s="216"/>
      <c r="FFE102" s="216"/>
      <c r="FFF102" s="216"/>
      <c r="FFG102" s="216"/>
      <c r="FFH102" s="217"/>
      <c r="FFI102" s="217"/>
      <c r="FFJ102" s="224"/>
      <c r="FFK102" s="214"/>
      <c r="FFL102" s="215"/>
      <c r="FFM102" s="216"/>
      <c r="FFN102" s="216"/>
      <c r="FFO102" s="216"/>
      <c r="FFP102" s="216"/>
      <c r="FFQ102" s="217"/>
      <c r="FFR102" s="217"/>
      <c r="FFS102" s="224"/>
      <c r="FFT102" s="214"/>
      <c r="FFU102" s="215"/>
      <c r="FFV102" s="216"/>
      <c r="FFW102" s="216"/>
      <c r="FFX102" s="216"/>
      <c r="FFY102" s="216"/>
      <c r="FFZ102" s="217"/>
      <c r="FGA102" s="217"/>
      <c r="FGB102" s="224"/>
      <c r="FGC102" s="214"/>
      <c r="FGD102" s="215"/>
      <c r="FGE102" s="216"/>
      <c r="FGF102" s="216"/>
      <c r="FGG102" s="216"/>
      <c r="FGH102" s="216"/>
      <c r="FGI102" s="217"/>
      <c r="FGJ102" s="217"/>
      <c r="FGK102" s="224"/>
      <c r="FGL102" s="214"/>
      <c r="FGM102" s="215"/>
      <c r="FGN102" s="216"/>
      <c r="FGO102" s="216"/>
      <c r="FGP102" s="216"/>
      <c r="FGQ102" s="216"/>
      <c r="FGR102" s="217"/>
      <c r="FGS102" s="217"/>
      <c r="FGT102" s="224"/>
      <c r="FGU102" s="214"/>
      <c r="FGV102" s="215"/>
      <c r="FGW102" s="216"/>
      <c r="FGX102" s="216"/>
      <c r="FGY102" s="216"/>
      <c r="FGZ102" s="216"/>
      <c r="FHA102" s="217"/>
      <c r="FHB102" s="217"/>
      <c r="FHC102" s="224"/>
      <c r="FHD102" s="214"/>
      <c r="FHE102" s="215"/>
      <c r="FHF102" s="216"/>
      <c r="FHG102" s="216"/>
      <c r="FHH102" s="216"/>
      <c r="FHI102" s="216"/>
      <c r="FHJ102" s="217"/>
      <c r="FHK102" s="217"/>
      <c r="FHL102" s="224"/>
      <c r="FHM102" s="214"/>
      <c r="FHN102" s="215"/>
      <c r="FHO102" s="216"/>
      <c r="FHP102" s="216"/>
      <c r="FHQ102" s="216"/>
      <c r="FHR102" s="216"/>
      <c r="FHS102" s="217"/>
      <c r="FHT102" s="217"/>
      <c r="FHU102" s="224"/>
      <c r="FHV102" s="214"/>
      <c r="FHW102" s="215"/>
      <c r="FHX102" s="216"/>
      <c r="FHY102" s="216"/>
      <c r="FHZ102" s="216"/>
      <c r="FIA102" s="216"/>
      <c r="FIB102" s="217"/>
      <c r="FIC102" s="217"/>
      <c r="FID102" s="224"/>
      <c r="FIE102" s="214"/>
      <c r="FIF102" s="215"/>
      <c r="FIG102" s="216"/>
      <c r="FIH102" s="216"/>
      <c r="FII102" s="216"/>
      <c r="FIJ102" s="216"/>
      <c r="FIK102" s="217"/>
      <c r="FIL102" s="217"/>
      <c r="FIM102" s="224"/>
      <c r="FIN102" s="214"/>
      <c r="FIO102" s="215"/>
      <c r="FIP102" s="216"/>
      <c r="FIQ102" s="216"/>
      <c r="FIR102" s="216"/>
      <c r="FIS102" s="216"/>
      <c r="FIT102" s="217"/>
      <c r="FIU102" s="217"/>
      <c r="FIV102" s="224"/>
      <c r="FIW102" s="214"/>
      <c r="FIX102" s="215"/>
      <c r="FIY102" s="216"/>
      <c r="FIZ102" s="216"/>
      <c r="FJA102" s="216"/>
      <c r="FJB102" s="216"/>
      <c r="FJC102" s="217"/>
      <c r="FJD102" s="217"/>
      <c r="FJE102" s="224"/>
      <c r="FJF102" s="214"/>
      <c r="FJG102" s="215"/>
      <c r="FJH102" s="216"/>
      <c r="FJI102" s="216"/>
      <c r="FJJ102" s="216"/>
      <c r="FJK102" s="216"/>
      <c r="FJL102" s="217"/>
      <c r="FJM102" s="217"/>
      <c r="FJN102" s="224"/>
      <c r="FJO102" s="214"/>
      <c r="FJP102" s="215"/>
      <c r="FJQ102" s="216"/>
      <c r="FJR102" s="216"/>
      <c r="FJS102" s="216"/>
      <c r="FJT102" s="216"/>
      <c r="FJU102" s="217"/>
      <c r="FJV102" s="217"/>
      <c r="FJW102" s="224"/>
      <c r="FJX102" s="214"/>
      <c r="FJY102" s="215"/>
      <c r="FJZ102" s="216"/>
      <c r="FKA102" s="216"/>
      <c r="FKB102" s="216"/>
      <c r="FKC102" s="216"/>
      <c r="FKD102" s="217"/>
      <c r="FKE102" s="217"/>
      <c r="FKF102" s="224"/>
      <c r="FKG102" s="214"/>
      <c r="FKH102" s="215"/>
      <c r="FKI102" s="216"/>
      <c r="FKJ102" s="216"/>
      <c r="FKK102" s="216"/>
      <c r="FKL102" s="216"/>
      <c r="FKM102" s="217"/>
      <c r="FKN102" s="217"/>
      <c r="FKO102" s="224"/>
      <c r="FKP102" s="214"/>
      <c r="FKQ102" s="215"/>
      <c r="FKR102" s="216"/>
      <c r="FKS102" s="216"/>
      <c r="FKT102" s="216"/>
      <c r="FKU102" s="216"/>
      <c r="FKV102" s="217"/>
      <c r="FKW102" s="217"/>
      <c r="FKX102" s="224"/>
      <c r="FKY102" s="214"/>
      <c r="FKZ102" s="215"/>
      <c r="FLA102" s="216"/>
      <c r="FLB102" s="216"/>
      <c r="FLC102" s="216"/>
      <c r="FLD102" s="216"/>
      <c r="FLE102" s="217"/>
      <c r="FLF102" s="217"/>
      <c r="FLG102" s="224"/>
      <c r="FLH102" s="214"/>
      <c r="FLI102" s="215"/>
      <c r="FLJ102" s="216"/>
      <c r="FLK102" s="216"/>
      <c r="FLL102" s="216"/>
      <c r="FLM102" s="216"/>
      <c r="FLN102" s="217"/>
      <c r="FLO102" s="217"/>
      <c r="FLP102" s="224"/>
      <c r="FLQ102" s="214"/>
      <c r="FLR102" s="215"/>
      <c r="FLS102" s="216"/>
      <c r="FLT102" s="216"/>
      <c r="FLU102" s="216"/>
      <c r="FLV102" s="216"/>
      <c r="FLW102" s="217"/>
      <c r="FLX102" s="217"/>
      <c r="FLY102" s="224"/>
      <c r="FLZ102" s="214"/>
      <c r="FMA102" s="215"/>
      <c r="FMB102" s="216"/>
      <c r="FMC102" s="216"/>
      <c r="FMD102" s="216"/>
      <c r="FME102" s="216"/>
      <c r="FMF102" s="217"/>
      <c r="FMG102" s="217"/>
      <c r="FMH102" s="224"/>
      <c r="FMI102" s="214"/>
      <c r="FMJ102" s="215"/>
      <c r="FMK102" s="216"/>
      <c r="FML102" s="216"/>
      <c r="FMM102" s="216"/>
      <c r="FMN102" s="216"/>
      <c r="FMO102" s="217"/>
      <c r="FMP102" s="217"/>
      <c r="FMQ102" s="224"/>
      <c r="FMR102" s="214"/>
      <c r="FMS102" s="215"/>
      <c r="FMT102" s="216"/>
      <c r="FMU102" s="216"/>
      <c r="FMV102" s="216"/>
      <c r="FMW102" s="216"/>
      <c r="FMX102" s="217"/>
      <c r="FMY102" s="217"/>
      <c r="FMZ102" s="224"/>
      <c r="FNA102" s="214"/>
      <c r="FNB102" s="215"/>
      <c r="FNC102" s="216"/>
      <c r="FND102" s="216"/>
      <c r="FNE102" s="216"/>
      <c r="FNF102" s="216"/>
      <c r="FNG102" s="217"/>
      <c r="FNH102" s="217"/>
      <c r="FNI102" s="224"/>
      <c r="FNJ102" s="214"/>
      <c r="FNK102" s="215"/>
      <c r="FNL102" s="216"/>
      <c r="FNM102" s="216"/>
      <c r="FNN102" s="216"/>
      <c r="FNO102" s="216"/>
      <c r="FNP102" s="217"/>
      <c r="FNQ102" s="217"/>
      <c r="FNR102" s="224"/>
      <c r="FNS102" s="214"/>
      <c r="FNT102" s="215"/>
      <c r="FNU102" s="216"/>
      <c r="FNV102" s="216"/>
      <c r="FNW102" s="216"/>
      <c r="FNX102" s="216"/>
      <c r="FNY102" s="217"/>
      <c r="FNZ102" s="217"/>
      <c r="FOA102" s="224"/>
      <c r="FOB102" s="214"/>
      <c r="FOC102" s="215"/>
      <c r="FOD102" s="216"/>
      <c r="FOE102" s="216"/>
      <c r="FOF102" s="216"/>
      <c r="FOG102" s="216"/>
      <c r="FOH102" s="217"/>
      <c r="FOI102" s="217"/>
      <c r="FOJ102" s="224"/>
      <c r="FOK102" s="214"/>
      <c r="FOL102" s="215"/>
      <c r="FOM102" s="216"/>
      <c r="FON102" s="216"/>
      <c r="FOO102" s="216"/>
      <c r="FOP102" s="216"/>
      <c r="FOQ102" s="217"/>
      <c r="FOR102" s="217"/>
      <c r="FOS102" s="224"/>
      <c r="FOT102" s="214"/>
      <c r="FOU102" s="215"/>
      <c r="FOV102" s="216"/>
      <c r="FOW102" s="216"/>
      <c r="FOX102" s="216"/>
      <c r="FOY102" s="216"/>
      <c r="FOZ102" s="217"/>
      <c r="FPA102" s="217"/>
      <c r="FPB102" s="224"/>
      <c r="FPC102" s="214"/>
      <c r="FPD102" s="215"/>
      <c r="FPE102" s="216"/>
      <c r="FPF102" s="216"/>
      <c r="FPG102" s="216"/>
      <c r="FPH102" s="216"/>
      <c r="FPI102" s="217"/>
      <c r="FPJ102" s="217"/>
      <c r="FPK102" s="224"/>
      <c r="FPL102" s="214"/>
      <c r="FPM102" s="215"/>
      <c r="FPN102" s="216"/>
      <c r="FPO102" s="216"/>
      <c r="FPP102" s="216"/>
      <c r="FPQ102" s="216"/>
      <c r="FPR102" s="217"/>
      <c r="FPS102" s="217"/>
      <c r="FPT102" s="224"/>
      <c r="FPU102" s="214"/>
      <c r="FPV102" s="215"/>
      <c r="FPW102" s="216"/>
      <c r="FPX102" s="216"/>
      <c r="FPY102" s="216"/>
      <c r="FPZ102" s="216"/>
      <c r="FQA102" s="217"/>
      <c r="FQB102" s="217"/>
      <c r="FQC102" s="224"/>
      <c r="FQD102" s="214"/>
      <c r="FQE102" s="215"/>
      <c r="FQF102" s="216"/>
      <c r="FQG102" s="216"/>
      <c r="FQH102" s="216"/>
      <c r="FQI102" s="216"/>
      <c r="FQJ102" s="217"/>
      <c r="FQK102" s="217"/>
      <c r="FQL102" s="224"/>
      <c r="FQM102" s="214"/>
      <c r="FQN102" s="215"/>
      <c r="FQO102" s="216"/>
      <c r="FQP102" s="216"/>
      <c r="FQQ102" s="216"/>
      <c r="FQR102" s="216"/>
      <c r="FQS102" s="217"/>
      <c r="FQT102" s="217"/>
      <c r="FQU102" s="224"/>
      <c r="FQV102" s="214"/>
      <c r="FQW102" s="215"/>
      <c r="FQX102" s="216"/>
      <c r="FQY102" s="216"/>
      <c r="FQZ102" s="216"/>
      <c r="FRA102" s="216"/>
      <c r="FRB102" s="217"/>
      <c r="FRC102" s="217"/>
      <c r="FRD102" s="224"/>
      <c r="FRE102" s="214"/>
      <c r="FRF102" s="215"/>
      <c r="FRG102" s="216"/>
      <c r="FRH102" s="216"/>
      <c r="FRI102" s="216"/>
      <c r="FRJ102" s="216"/>
      <c r="FRK102" s="217"/>
      <c r="FRL102" s="217"/>
      <c r="FRM102" s="224"/>
      <c r="FRN102" s="214"/>
      <c r="FRO102" s="215"/>
      <c r="FRP102" s="216"/>
      <c r="FRQ102" s="216"/>
      <c r="FRR102" s="216"/>
      <c r="FRS102" s="216"/>
      <c r="FRT102" s="217"/>
      <c r="FRU102" s="217"/>
      <c r="FRV102" s="224"/>
      <c r="FRW102" s="214"/>
      <c r="FRX102" s="215"/>
      <c r="FRY102" s="216"/>
      <c r="FRZ102" s="216"/>
      <c r="FSA102" s="216"/>
      <c r="FSB102" s="216"/>
      <c r="FSC102" s="217"/>
      <c r="FSD102" s="217"/>
      <c r="FSE102" s="224"/>
      <c r="FSF102" s="214"/>
      <c r="FSG102" s="215"/>
      <c r="FSH102" s="216"/>
      <c r="FSI102" s="216"/>
      <c r="FSJ102" s="216"/>
      <c r="FSK102" s="216"/>
      <c r="FSL102" s="217"/>
      <c r="FSM102" s="217"/>
      <c r="FSN102" s="224"/>
      <c r="FSO102" s="214"/>
      <c r="FSP102" s="215"/>
      <c r="FSQ102" s="216"/>
      <c r="FSR102" s="216"/>
      <c r="FSS102" s="216"/>
      <c r="FST102" s="216"/>
      <c r="FSU102" s="217"/>
      <c r="FSV102" s="217"/>
      <c r="FSW102" s="224"/>
      <c r="FSX102" s="214"/>
      <c r="FSY102" s="215"/>
      <c r="FSZ102" s="216"/>
      <c r="FTA102" s="216"/>
      <c r="FTB102" s="216"/>
      <c r="FTC102" s="216"/>
      <c r="FTD102" s="217"/>
      <c r="FTE102" s="217"/>
      <c r="FTF102" s="224"/>
      <c r="FTG102" s="214"/>
      <c r="FTH102" s="215"/>
      <c r="FTI102" s="216"/>
      <c r="FTJ102" s="216"/>
      <c r="FTK102" s="216"/>
      <c r="FTL102" s="216"/>
      <c r="FTM102" s="217"/>
      <c r="FTN102" s="217"/>
      <c r="FTO102" s="224"/>
      <c r="FTP102" s="214"/>
      <c r="FTQ102" s="215"/>
      <c r="FTR102" s="216"/>
      <c r="FTS102" s="216"/>
      <c r="FTT102" s="216"/>
      <c r="FTU102" s="216"/>
      <c r="FTV102" s="217"/>
      <c r="FTW102" s="217"/>
      <c r="FTX102" s="224"/>
      <c r="FTY102" s="214"/>
      <c r="FTZ102" s="215"/>
      <c r="FUA102" s="216"/>
      <c r="FUB102" s="216"/>
      <c r="FUC102" s="216"/>
      <c r="FUD102" s="216"/>
      <c r="FUE102" s="217"/>
      <c r="FUF102" s="217"/>
      <c r="FUG102" s="224"/>
      <c r="FUH102" s="214"/>
      <c r="FUI102" s="215"/>
      <c r="FUJ102" s="216"/>
      <c r="FUK102" s="216"/>
      <c r="FUL102" s="216"/>
      <c r="FUM102" s="216"/>
      <c r="FUN102" s="217"/>
      <c r="FUO102" s="217"/>
      <c r="FUP102" s="224"/>
      <c r="FUQ102" s="214"/>
      <c r="FUR102" s="215"/>
      <c r="FUS102" s="216"/>
      <c r="FUT102" s="216"/>
      <c r="FUU102" s="216"/>
      <c r="FUV102" s="216"/>
      <c r="FUW102" s="217"/>
      <c r="FUX102" s="217"/>
      <c r="FUY102" s="224"/>
      <c r="FUZ102" s="214"/>
      <c r="FVA102" s="215"/>
      <c r="FVB102" s="216"/>
      <c r="FVC102" s="216"/>
      <c r="FVD102" s="216"/>
      <c r="FVE102" s="216"/>
      <c r="FVF102" s="217"/>
      <c r="FVG102" s="217"/>
      <c r="FVH102" s="224"/>
      <c r="FVI102" s="214"/>
      <c r="FVJ102" s="215"/>
      <c r="FVK102" s="216"/>
      <c r="FVL102" s="216"/>
      <c r="FVM102" s="216"/>
      <c r="FVN102" s="216"/>
      <c r="FVO102" s="217"/>
      <c r="FVP102" s="217"/>
      <c r="FVQ102" s="224"/>
      <c r="FVR102" s="214"/>
      <c r="FVS102" s="215"/>
      <c r="FVT102" s="216"/>
      <c r="FVU102" s="216"/>
      <c r="FVV102" s="216"/>
      <c r="FVW102" s="216"/>
      <c r="FVX102" s="217"/>
      <c r="FVY102" s="217"/>
      <c r="FVZ102" s="224"/>
      <c r="FWA102" s="214"/>
      <c r="FWB102" s="215"/>
      <c r="FWC102" s="216"/>
      <c r="FWD102" s="216"/>
      <c r="FWE102" s="216"/>
      <c r="FWF102" s="216"/>
      <c r="FWG102" s="217"/>
      <c r="FWH102" s="217"/>
      <c r="FWI102" s="224"/>
      <c r="FWJ102" s="214"/>
      <c r="FWK102" s="215"/>
      <c r="FWL102" s="216"/>
      <c r="FWM102" s="216"/>
      <c r="FWN102" s="216"/>
      <c r="FWO102" s="216"/>
      <c r="FWP102" s="217"/>
      <c r="FWQ102" s="217"/>
      <c r="FWR102" s="224"/>
      <c r="FWS102" s="214"/>
      <c r="FWT102" s="215"/>
      <c r="FWU102" s="216"/>
      <c r="FWV102" s="216"/>
      <c r="FWW102" s="216"/>
      <c r="FWX102" s="216"/>
      <c r="FWY102" s="217"/>
      <c r="FWZ102" s="217"/>
      <c r="FXA102" s="224"/>
      <c r="FXB102" s="214"/>
      <c r="FXC102" s="215"/>
      <c r="FXD102" s="216"/>
      <c r="FXE102" s="216"/>
      <c r="FXF102" s="216"/>
      <c r="FXG102" s="216"/>
      <c r="FXH102" s="217"/>
      <c r="FXI102" s="217"/>
      <c r="FXJ102" s="224"/>
      <c r="FXK102" s="214"/>
      <c r="FXL102" s="215"/>
      <c r="FXM102" s="216"/>
      <c r="FXN102" s="216"/>
      <c r="FXO102" s="216"/>
      <c r="FXP102" s="216"/>
      <c r="FXQ102" s="217"/>
      <c r="FXR102" s="217"/>
      <c r="FXS102" s="224"/>
      <c r="FXT102" s="214"/>
      <c r="FXU102" s="215"/>
      <c r="FXV102" s="216"/>
      <c r="FXW102" s="216"/>
      <c r="FXX102" s="216"/>
      <c r="FXY102" s="216"/>
      <c r="FXZ102" s="217"/>
      <c r="FYA102" s="217"/>
      <c r="FYB102" s="224"/>
      <c r="FYC102" s="214"/>
      <c r="FYD102" s="215"/>
      <c r="FYE102" s="216"/>
      <c r="FYF102" s="216"/>
      <c r="FYG102" s="216"/>
      <c r="FYH102" s="216"/>
      <c r="FYI102" s="217"/>
      <c r="FYJ102" s="217"/>
      <c r="FYK102" s="224"/>
      <c r="FYL102" s="214"/>
      <c r="FYM102" s="215"/>
      <c r="FYN102" s="216"/>
      <c r="FYO102" s="216"/>
      <c r="FYP102" s="216"/>
      <c r="FYQ102" s="216"/>
      <c r="FYR102" s="217"/>
      <c r="FYS102" s="217"/>
      <c r="FYT102" s="224"/>
      <c r="FYU102" s="214"/>
      <c r="FYV102" s="215"/>
      <c r="FYW102" s="216"/>
      <c r="FYX102" s="216"/>
      <c r="FYY102" s="216"/>
      <c r="FYZ102" s="216"/>
      <c r="FZA102" s="217"/>
      <c r="FZB102" s="217"/>
      <c r="FZC102" s="224"/>
      <c r="FZD102" s="214"/>
      <c r="FZE102" s="215"/>
      <c r="FZF102" s="216"/>
      <c r="FZG102" s="216"/>
      <c r="FZH102" s="216"/>
      <c r="FZI102" s="216"/>
      <c r="FZJ102" s="217"/>
      <c r="FZK102" s="217"/>
      <c r="FZL102" s="224"/>
      <c r="FZM102" s="214"/>
      <c r="FZN102" s="215"/>
      <c r="FZO102" s="216"/>
      <c r="FZP102" s="216"/>
      <c r="FZQ102" s="216"/>
      <c r="FZR102" s="216"/>
      <c r="FZS102" s="217"/>
      <c r="FZT102" s="217"/>
      <c r="FZU102" s="224"/>
      <c r="FZV102" s="214"/>
      <c r="FZW102" s="215"/>
      <c r="FZX102" s="216"/>
      <c r="FZY102" s="216"/>
      <c r="FZZ102" s="216"/>
      <c r="GAA102" s="216"/>
      <c r="GAB102" s="217"/>
      <c r="GAC102" s="217"/>
      <c r="GAD102" s="224"/>
      <c r="GAE102" s="214"/>
      <c r="GAF102" s="215"/>
      <c r="GAG102" s="216"/>
      <c r="GAH102" s="216"/>
      <c r="GAI102" s="216"/>
      <c r="GAJ102" s="216"/>
      <c r="GAK102" s="217"/>
      <c r="GAL102" s="217"/>
      <c r="GAM102" s="224"/>
      <c r="GAN102" s="214"/>
      <c r="GAO102" s="215"/>
      <c r="GAP102" s="216"/>
      <c r="GAQ102" s="216"/>
      <c r="GAR102" s="216"/>
      <c r="GAS102" s="216"/>
      <c r="GAT102" s="217"/>
      <c r="GAU102" s="217"/>
      <c r="GAV102" s="224"/>
      <c r="GAW102" s="214"/>
      <c r="GAX102" s="215"/>
      <c r="GAY102" s="216"/>
      <c r="GAZ102" s="216"/>
      <c r="GBA102" s="216"/>
      <c r="GBB102" s="216"/>
      <c r="GBC102" s="217"/>
      <c r="GBD102" s="217"/>
      <c r="GBE102" s="224"/>
      <c r="GBF102" s="214"/>
      <c r="GBG102" s="215"/>
      <c r="GBH102" s="216"/>
      <c r="GBI102" s="216"/>
      <c r="GBJ102" s="216"/>
      <c r="GBK102" s="216"/>
      <c r="GBL102" s="217"/>
      <c r="GBM102" s="217"/>
      <c r="GBN102" s="224"/>
      <c r="GBO102" s="214"/>
      <c r="GBP102" s="215"/>
      <c r="GBQ102" s="216"/>
      <c r="GBR102" s="216"/>
      <c r="GBS102" s="216"/>
      <c r="GBT102" s="216"/>
      <c r="GBU102" s="217"/>
      <c r="GBV102" s="217"/>
      <c r="GBW102" s="224"/>
      <c r="GBX102" s="214"/>
      <c r="GBY102" s="215"/>
      <c r="GBZ102" s="216"/>
      <c r="GCA102" s="216"/>
      <c r="GCB102" s="216"/>
      <c r="GCC102" s="216"/>
      <c r="GCD102" s="217"/>
      <c r="GCE102" s="217"/>
      <c r="GCF102" s="224"/>
      <c r="GCG102" s="214"/>
      <c r="GCH102" s="215"/>
      <c r="GCI102" s="216"/>
      <c r="GCJ102" s="216"/>
      <c r="GCK102" s="216"/>
      <c r="GCL102" s="216"/>
      <c r="GCM102" s="217"/>
      <c r="GCN102" s="217"/>
      <c r="GCO102" s="224"/>
      <c r="GCP102" s="214"/>
      <c r="GCQ102" s="215"/>
      <c r="GCR102" s="216"/>
      <c r="GCS102" s="216"/>
      <c r="GCT102" s="216"/>
      <c r="GCU102" s="216"/>
      <c r="GCV102" s="217"/>
      <c r="GCW102" s="217"/>
      <c r="GCX102" s="224"/>
      <c r="GCY102" s="214"/>
      <c r="GCZ102" s="215"/>
      <c r="GDA102" s="216"/>
      <c r="GDB102" s="216"/>
      <c r="GDC102" s="216"/>
      <c r="GDD102" s="216"/>
      <c r="GDE102" s="217"/>
      <c r="GDF102" s="217"/>
      <c r="GDG102" s="224"/>
      <c r="GDH102" s="214"/>
      <c r="GDI102" s="215"/>
      <c r="GDJ102" s="216"/>
      <c r="GDK102" s="216"/>
      <c r="GDL102" s="216"/>
      <c r="GDM102" s="216"/>
      <c r="GDN102" s="217"/>
      <c r="GDO102" s="217"/>
      <c r="GDP102" s="224"/>
      <c r="GDQ102" s="214"/>
      <c r="GDR102" s="215"/>
      <c r="GDS102" s="216"/>
      <c r="GDT102" s="216"/>
      <c r="GDU102" s="216"/>
      <c r="GDV102" s="216"/>
      <c r="GDW102" s="217"/>
      <c r="GDX102" s="217"/>
      <c r="GDY102" s="224"/>
      <c r="GDZ102" s="214"/>
      <c r="GEA102" s="215"/>
      <c r="GEB102" s="216"/>
      <c r="GEC102" s="216"/>
      <c r="GED102" s="216"/>
      <c r="GEE102" s="216"/>
      <c r="GEF102" s="217"/>
      <c r="GEG102" s="217"/>
      <c r="GEH102" s="224"/>
      <c r="GEI102" s="214"/>
      <c r="GEJ102" s="215"/>
      <c r="GEK102" s="216"/>
      <c r="GEL102" s="216"/>
      <c r="GEM102" s="216"/>
      <c r="GEN102" s="216"/>
      <c r="GEO102" s="217"/>
      <c r="GEP102" s="217"/>
      <c r="GEQ102" s="224"/>
      <c r="GER102" s="214"/>
      <c r="GES102" s="215"/>
      <c r="GET102" s="216"/>
      <c r="GEU102" s="216"/>
      <c r="GEV102" s="216"/>
      <c r="GEW102" s="216"/>
      <c r="GEX102" s="217"/>
      <c r="GEY102" s="217"/>
      <c r="GEZ102" s="224"/>
      <c r="GFA102" s="214"/>
      <c r="GFB102" s="215"/>
      <c r="GFC102" s="216"/>
      <c r="GFD102" s="216"/>
      <c r="GFE102" s="216"/>
      <c r="GFF102" s="216"/>
      <c r="GFG102" s="217"/>
      <c r="GFH102" s="217"/>
      <c r="GFI102" s="224"/>
      <c r="GFJ102" s="214"/>
      <c r="GFK102" s="215"/>
      <c r="GFL102" s="216"/>
      <c r="GFM102" s="216"/>
      <c r="GFN102" s="216"/>
      <c r="GFO102" s="216"/>
      <c r="GFP102" s="217"/>
      <c r="GFQ102" s="217"/>
      <c r="GFR102" s="224"/>
      <c r="GFS102" s="214"/>
      <c r="GFT102" s="215"/>
      <c r="GFU102" s="216"/>
      <c r="GFV102" s="216"/>
      <c r="GFW102" s="216"/>
      <c r="GFX102" s="216"/>
      <c r="GFY102" s="217"/>
      <c r="GFZ102" s="217"/>
      <c r="GGA102" s="224"/>
      <c r="GGB102" s="214"/>
      <c r="GGC102" s="215"/>
      <c r="GGD102" s="216"/>
      <c r="GGE102" s="216"/>
      <c r="GGF102" s="216"/>
      <c r="GGG102" s="216"/>
      <c r="GGH102" s="217"/>
      <c r="GGI102" s="217"/>
      <c r="GGJ102" s="224"/>
      <c r="GGK102" s="214"/>
      <c r="GGL102" s="215"/>
      <c r="GGM102" s="216"/>
      <c r="GGN102" s="216"/>
      <c r="GGO102" s="216"/>
      <c r="GGP102" s="216"/>
      <c r="GGQ102" s="217"/>
      <c r="GGR102" s="217"/>
      <c r="GGS102" s="224"/>
      <c r="GGT102" s="214"/>
      <c r="GGU102" s="215"/>
      <c r="GGV102" s="216"/>
      <c r="GGW102" s="216"/>
      <c r="GGX102" s="216"/>
      <c r="GGY102" s="216"/>
      <c r="GGZ102" s="217"/>
      <c r="GHA102" s="217"/>
      <c r="GHB102" s="224"/>
      <c r="GHC102" s="214"/>
      <c r="GHD102" s="215"/>
      <c r="GHE102" s="216"/>
      <c r="GHF102" s="216"/>
      <c r="GHG102" s="216"/>
      <c r="GHH102" s="216"/>
      <c r="GHI102" s="217"/>
      <c r="GHJ102" s="217"/>
      <c r="GHK102" s="224"/>
      <c r="GHL102" s="214"/>
      <c r="GHM102" s="215"/>
      <c r="GHN102" s="216"/>
      <c r="GHO102" s="216"/>
      <c r="GHP102" s="216"/>
      <c r="GHQ102" s="216"/>
      <c r="GHR102" s="217"/>
      <c r="GHS102" s="217"/>
      <c r="GHT102" s="224"/>
      <c r="GHU102" s="214"/>
      <c r="GHV102" s="215"/>
      <c r="GHW102" s="216"/>
      <c r="GHX102" s="216"/>
      <c r="GHY102" s="216"/>
      <c r="GHZ102" s="216"/>
      <c r="GIA102" s="217"/>
      <c r="GIB102" s="217"/>
      <c r="GIC102" s="224"/>
      <c r="GID102" s="214"/>
      <c r="GIE102" s="215"/>
      <c r="GIF102" s="216"/>
      <c r="GIG102" s="216"/>
      <c r="GIH102" s="216"/>
      <c r="GII102" s="216"/>
      <c r="GIJ102" s="217"/>
      <c r="GIK102" s="217"/>
      <c r="GIL102" s="224"/>
      <c r="GIM102" s="214"/>
      <c r="GIN102" s="215"/>
      <c r="GIO102" s="216"/>
      <c r="GIP102" s="216"/>
      <c r="GIQ102" s="216"/>
      <c r="GIR102" s="216"/>
      <c r="GIS102" s="217"/>
      <c r="GIT102" s="217"/>
      <c r="GIU102" s="224"/>
      <c r="GIV102" s="214"/>
      <c r="GIW102" s="215"/>
      <c r="GIX102" s="216"/>
      <c r="GIY102" s="216"/>
      <c r="GIZ102" s="216"/>
      <c r="GJA102" s="216"/>
      <c r="GJB102" s="217"/>
      <c r="GJC102" s="217"/>
      <c r="GJD102" s="224"/>
      <c r="GJE102" s="214"/>
      <c r="GJF102" s="215"/>
      <c r="GJG102" s="216"/>
      <c r="GJH102" s="216"/>
      <c r="GJI102" s="216"/>
      <c r="GJJ102" s="216"/>
      <c r="GJK102" s="217"/>
      <c r="GJL102" s="217"/>
      <c r="GJM102" s="224"/>
      <c r="GJN102" s="214"/>
      <c r="GJO102" s="215"/>
      <c r="GJP102" s="216"/>
      <c r="GJQ102" s="216"/>
      <c r="GJR102" s="216"/>
      <c r="GJS102" s="216"/>
      <c r="GJT102" s="217"/>
      <c r="GJU102" s="217"/>
      <c r="GJV102" s="224"/>
      <c r="GJW102" s="214"/>
      <c r="GJX102" s="215"/>
      <c r="GJY102" s="216"/>
      <c r="GJZ102" s="216"/>
      <c r="GKA102" s="216"/>
      <c r="GKB102" s="216"/>
      <c r="GKC102" s="217"/>
      <c r="GKD102" s="217"/>
      <c r="GKE102" s="224"/>
      <c r="GKF102" s="214"/>
      <c r="GKG102" s="215"/>
      <c r="GKH102" s="216"/>
      <c r="GKI102" s="216"/>
      <c r="GKJ102" s="216"/>
      <c r="GKK102" s="216"/>
      <c r="GKL102" s="217"/>
      <c r="GKM102" s="217"/>
      <c r="GKN102" s="224"/>
      <c r="GKO102" s="214"/>
      <c r="GKP102" s="215"/>
      <c r="GKQ102" s="216"/>
      <c r="GKR102" s="216"/>
      <c r="GKS102" s="216"/>
      <c r="GKT102" s="216"/>
      <c r="GKU102" s="217"/>
      <c r="GKV102" s="217"/>
      <c r="GKW102" s="224"/>
      <c r="GKX102" s="214"/>
      <c r="GKY102" s="215"/>
      <c r="GKZ102" s="216"/>
      <c r="GLA102" s="216"/>
      <c r="GLB102" s="216"/>
      <c r="GLC102" s="216"/>
      <c r="GLD102" s="217"/>
      <c r="GLE102" s="217"/>
      <c r="GLF102" s="224"/>
      <c r="GLG102" s="214"/>
      <c r="GLH102" s="215"/>
      <c r="GLI102" s="216"/>
      <c r="GLJ102" s="216"/>
      <c r="GLK102" s="216"/>
      <c r="GLL102" s="216"/>
      <c r="GLM102" s="217"/>
      <c r="GLN102" s="217"/>
      <c r="GLO102" s="224"/>
      <c r="GLP102" s="214"/>
      <c r="GLQ102" s="215"/>
      <c r="GLR102" s="216"/>
      <c r="GLS102" s="216"/>
      <c r="GLT102" s="216"/>
      <c r="GLU102" s="216"/>
      <c r="GLV102" s="217"/>
      <c r="GLW102" s="217"/>
      <c r="GLX102" s="224"/>
      <c r="GLY102" s="214"/>
      <c r="GLZ102" s="215"/>
      <c r="GMA102" s="216"/>
      <c r="GMB102" s="216"/>
      <c r="GMC102" s="216"/>
      <c r="GMD102" s="216"/>
      <c r="GME102" s="217"/>
      <c r="GMF102" s="217"/>
      <c r="GMG102" s="224"/>
      <c r="GMH102" s="214"/>
      <c r="GMI102" s="215"/>
      <c r="GMJ102" s="216"/>
      <c r="GMK102" s="216"/>
      <c r="GML102" s="216"/>
      <c r="GMM102" s="216"/>
      <c r="GMN102" s="217"/>
      <c r="GMO102" s="217"/>
      <c r="GMP102" s="224"/>
      <c r="GMQ102" s="214"/>
      <c r="GMR102" s="215"/>
      <c r="GMS102" s="216"/>
      <c r="GMT102" s="216"/>
      <c r="GMU102" s="216"/>
      <c r="GMV102" s="216"/>
      <c r="GMW102" s="217"/>
      <c r="GMX102" s="217"/>
      <c r="GMY102" s="224"/>
      <c r="GMZ102" s="214"/>
      <c r="GNA102" s="215"/>
      <c r="GNB102" s="216"/>
      <c r="GNC102" s="216"/>
      <c r="GND102" s="216"/>
      <c r="GNE102" s="216"/>
      <c r="GNF102" s="217"/>
      <c r="GNG102" s="217"/>
      <c r="GNH102" s="224"/>
      <c r="GNI102" s="214"/>
      <c r="GNJ102" s="215"/>
      <c r="GNK102" s="216"/>
      <c r="GNL102" s="216"/>
      <c r="GNM102" s="216"/>
      <c r="GNN102" s="216"/>
      <c r="GNO102" s="217"/>
      <c r="GNP102" s="217"/>
      <c r="GNQ102" s="224"/>
      <c r="GNR102" s="214"/>
      <c r="GNS102" s="215"/>
      <c r="GNT102" s="216"/>
      <c r="GNU102" s="216"/>
      <c r="GNV102" s="216"/>
      <c r="GNW102" s="216"/>
      <c r="GNX102" s="217"/>
      <c r="GNY102" s="217"/>
      <c r="GNZ102" s="224"/>
      <c r="GOA102" s="214"/>
      <c r="GOB102" s="215"/>
      <c r="GOC102" s="216"/>
      <c r="GOD102" s="216"/>
      <c r="GOE102" s="216"/>
      <c r="GOF102" s="216"/>
      <c r="GOG102" s="217"/>
      <c r="GOH102" s="217"/>
      <c r="GOI102" s="224"/>
      <c r="GOJ102" s="214"/>
      <c r="GOK102" s="215"/>
      <c r="GOL102" s="216"/>
      <c r="GOM102" s="216"/>
      <c r="GON102" s="216"/>
      <c r="GOO102" s="216"/>
      <c r="GOP102" s="217"/>
      <c r="GOQ102" s="217"/>
      <c r="GOR102" s="224"/>
      <c r="GOS102" s="214"/>
      <c r="GOT102" s="215"/>
      <c r="GOU102" s="216"/>
      <c r="GOV102" s="216"/>
      <c r="GOW102" s="216"/>
      <c r="GOX102" s="216"/>
      <c r="GOY102" s="217"/>
      <c r="GOZ102" s="217"/>
      <c r="GPA102" s="224"/>
      <c r="GPB102" s="214"/>
      <c r="GPC102" s="215"/>
      <c r="GPD102" s="216"/>
      <c r="GPE102" s="216"/>
      <c r="GPF102" s="216"/>
      <c r="GPG102" s="216"/>
      <c r="GPH102" s="217"/>
      <c r="GPI102" s="217"/>
      <c r="GPJ102" s="224"/>
      <c r="GPK102" s="214"/>
      <c r="GPL102" s="215"/>
      <c r="GPM102" s="216"/>
      <c r="GPN102" s="216"/>
      <c r="GPO102" s="216"/>
      <c r="GPP102" s="216"/>
      <c r="GPQ102" s="217"/>
      <c r="GPR102" s="217"/>
      <c r="GPS102" s="224"/>
      <c r="GPT102" s="214"/>
      <c r="GPU102" s="215"/>
      <c r="GPV102" s="216"/>
      <c r="GPW102" s="216"/>
      <c r="GPX102" s="216"/>
      <c r="GPY102" s="216"/>
      <c r="GPZ102" s="217"/>
      <c r="GQA102" s="217"/>
      <c r="GQB102" s="224"/>
      <c r="GQC102" s="214"/>
      <c r="GQD102" s="215"/>
      <c r="GQE102" s="216"/>
      <c r="GQF102" s="216"/>
      <c r="GQG102" s="216"/>
      <c r="GQH102" s="216"/>
      <c r="GQI102" s="217"/>
      <c r="GQJ102" s="217"/>
      <c r="GQK102" s="224"/>
      <c r="GQL102" s="214"/>
      <c r="GQM102" s="215"/>
      <c r="GQN102" s="216"/>
      <c r="GQO102" s="216"/>
      <c r="GQP102" s="216"/>
      <c r="GQQ102" s="216"/>
      <c r="GQR102" s="217"/>
      <c r="GQS102" s="217"/>
      <c r="GQT102" s="224"/>
      <c r="GQU102" s="214"/>
      <c r="GQV102" s="215"/>
      <c r="GQW102" s="216"/>
      <c r="GQX102" s="216"/>
      <c r="GQY102" s="216"/>
      <c r="GQZ102" s="216"/>
      <c r="GRA102" s="217"/>
      <c r="GRB102" s="217"/>
      <c r="GRC102" s="224"/>
      <c r="GRD102" s="214"/>
      <c r="GRE102" s="215"/>
      <c r="GRF102" s="216"/>
      <c r="GRG102" s="216"/>
      <c r="GRH102" s="216"/>
      <c r="GRI102" s="216"/>
      <c r="GRJ102" s="217"/>
      <c r="GRK102" s="217"/>
      <c r="GRL102" s="224"/>
      <c r="GRM102" s="214"/>
      <c r="GRN102" s="215"/>
      <c r="GRO102" s="216"/>
      <c r="GRP102" s="216"/>
      <c r="GRQ102" s="216"/>
      <c r="GRR102" s="216"/>
      <c r="GRS102" s="217"/>
      <c r="GRT102" s="217"/>
      <c r="GRU102" s="224"/>
      <c r="GRV102" s="214"/>
      <c r="GRW102" s="215"/>
      <c r="GRX102" s="216"/>
      <c r="GRY102" s="216"/>
      <c r="GRZ102" s="216"/>
      <c r="GSA102" s="216"/>
      <c r="GSB102" s="217"/>
      <c r="GSC102" s="217"/>
      <c r="GSD102" s="224"/>
      <c r="GSE102" s="214"/>
      <c r="GSF102" s="215"/>
      <c r="GSG102" s="216"/>
      <c r="GSH102" s="216"/>
      <c r="GSI102" s="216"/>
      <c r="GSJ102" s="216"/>
      <c r="GSK102" s="217"/>
      <c r="GSL102" s="217"/>
      <c r="GSM102" s="224"/>
      <c r="GSN102" s="214"/>
      <c r="GSO102" s="215"/>
      <c r="GSP102" s="216"/>
      <c r="GSQ102" s="216"/>
      <c r="GSR102" s="216"/>
      <c r="GSS102" s="216"/>
      <c r="GST102" s="217"/>
      <c r="GSU102" s="217"/>
      <c r="GSV102" s="224"/>
      <c r="GSW102" s="214"/>
      <c r="GSX102" s="215"/>
      <c r="GSY102" s="216"/>
      <c r="GSZ102" s="216"/>
      <c r="GTA102" s="216"/>
      <c r="GTB102" s="216"/>
      <c r="GTC102" s="217"/>
      <c r="GTD102" s="217"/>
      <c r="GTE102" s="224"/>
      <c r="GTF102" s="214"/>
      <c r="GTG102" s="215"/>
      <c r="GTH102" s="216"/>
      <c r="GTI102" s="216"/>
      <c r="GTJ102" s="216"/>
      <c r="GTK102" s="216"/>
      <c r="GTL102" s="217"/>
      <c r="GTM102" s="217"/>
      <c r="GTN102" s="224"/>
      <c r="GTO102" s="214"/>
      <c r="GTP102" s="215"/>
      <c r="GTQ102" s="216"/>
      <c r="GTR102" s="216"/>
      <c r="GTS102" s="216"/>
      <c r="GTT102" s="216"/>
      <c r="GTU102" s="217"/>
      <c r="GTV102" s="217"/>
      <c r="GTW102" s="224"/>
      <c r="GTX102" s="214"/>
      <c r="GTY102" s="215"/>
      <c r="GTZ102" s="216"/>
      <c r="GUA102" s="216"/>
      <c r="GUB102" s="216"/>
      <c r="GUC102" s="216"/>
      <c r="GUD102" s="217"/>
      <c r="GUE102" s="217"/>
      <c r="GUF102" s="224"/>
      <c r="GUG102" s="214"/>
      <c r="GUH102" s="215"/>
      <c r="GUI102" s="216"/>
      <c r="GUJ102" s="216"/>
      <c r="GUK102" s="216"/>
      <c r="GUL102" s="216"/>
      <c r="GUM102" s="217"/>
      <c r="GUN102" s="217"/>
      <c r="GUO102" s="224"/>
      <c r="GUP102" s="214"/>
      <c r="GUQ102" s="215"/>
      <c r="GUR102" s="216"/>
      <c r="GUS102" s="216"/>
      <c r="GUT102" s="216"/>
      <c r="GUU102" s="216"/>
      <c r="GUV102" s="217"/>
      <c r="GUW102" s="217"/>
      <c r="GUX102" s="224"/>
      <c r="GUY102" s="214"/>
      <c r="GUZ102" s="215"/>
      <c r="GVA102" s="216"/>
      <c r="GVB102" s="216"/>
      <c r="GVC102" s="216"/>
      <c r="GVD102" s="216"/>
      <c r="GVE102" s="217"/>
      <c r="GVF102" s="217"/>
      <c r="GVG102" s="224"/>
      <c r="GVH102" s="214"/>
      <c r="GVI102" s="215"/>
      <c r="GVJ102" s="216"/>
      <c r="GVK102" s="216"/>
      <c r="GVL102" s="216"/>
      <c r="GVM102" s="216"/>
      <c r="GVN102" s="217"/>
      <c r="GVO102" s="217"/>
      <c r="GVP102" s="224"/>
      <c r="GVQ102" s="214"/>
      <c r="GVR102" s="215"/>
      <c r="GVS102" s="216"/>
      <c r="GVT102" s="216"/>
      <c r="GVU102" s="216"/>
      <c r="GVV102" s="216"/>
      <c r="GVW102" s="217"/>
      <c r="GVX102" s="217"/>
      <c r="GVY102" s="224"/>
      <c r="GVZ102" s="214"/>
      <c r="GWA102" s="215"/>
      <c r="GWB102" s="216"/>
      <c r="GWC102" s="216"/>
      <c r="GWD102" s="216"/>
      <c r="GWE102" s="216"/>
      <c r="GWF102" s="217"/>
      <c r="GWG102" s="217"/>
      <c r="GWH102" s="224"/>
      <c r="GWI102" s="214"/>
      <c r="GWJ102" s="215"/>
      <c r="GWK102" s="216"/>
      <c r="GWL102" s="216"/>
      <c r="GWM102" s="216"/>
      <c r="GWN102" s="216"/>
      <c r="GWO102" s="217"/>
      <c r="GWP102" s="217"/>
      <c r="GWQ102" s="224"/>
      <c r="GWR102" s="214"/>
      <c r="GWS102" s="215"/>
      <c r="GWT102" s="216"/>
      <c r="GWU102" s="216"/>
      <c r="GWV102" s="216"/>
      <c r="GWW102" s="216"/>
      <c r="GWX102" s="217"/>
      <c r="GWY102" s="217"/>
      <c r="GWZ102" s="224"/>
      <c r="GXA102" s="214"/>
      <c r="GXB102" s="215"/>
      <c r="GXC102" s="216"/>
      <c r="GXD102" s="216"/>
      <c r="GXE102" s="216"/>
      <c r="GXF102" s="216"/>
      <c r="GXG102" s="217"/>
      <c r="GXH102" s="217"/>
      <c r="GXI102" s="224"/>
      <c r="GXJ102" s="214"/>
      <c r="GXK102" s="215"/>
      <c r="GXL102" s="216"/>
      <c r="GXM102" s="216"/>
      <c r="GXN102" s="216"/>
      <c r="GXO102" s="216"/>
      <c r="GXP102" s="217"/>
      <c r="GXQ102" s="217"/>
      <c r="GXR102" s="224"/>
      <c r="GXS102" s="214"/>
      <c r="GXT102" s="215"/>
      <c r="GXU102" s="216"/>
      <c r="GXV102" s="216"/>
      <c r="GXW102" s="216"/>
      <c r="GXX102" s="216"/>
      <c r="GXY102" s="217"/>
      <c r="GXZ102" s="217"/>
      <c r="GYA102" s="224"/>
      <c r="GYB102" s="214"/>
      <c r="GYC102" s="215"/>
      <c r="GYD102" s="216"/>
      <c r="GYE102" s="216"/>
      <c r="GYF102" s="216"/>
      <c r="GYG102" s="216"/>
      <c r="GYH102" s="217"/>
      <c r="GYI102" s="217"/>
      <c r="GYJ102" s="224"/>
      <c r="GYK102" s="214"/>
      <c r="GYL102" s="215"/>
      <c r="GYM102" s="216"/>
      <c r="GYN102" s="216"/>
      <c r="GYO102" s="216"/>
      <c r="GYP102" s="216"/>
      <c r="GYQ102" s="217"/>
      <c r="GYR102" s="217"/>
      <c r="GYS102" s="224"/>
      <c r="GYT102" s="214"/>
      <c r="GYU102" s="215"/>
      <c r="GYV102" s="216"/>
      <c r="GYW102" s="216"/>
      <c r="GYX102" s="216"/>
      <c r="GYY102" s="216"/>
      <c r="GYZ102" s="217"/>
      <c r="GZA102" s="217"/>
      <c r="GZB102" s="224"/>
      <c r="GZC102" s="214"/>
      <c r="GZD102" s="215"/>
      <c r="GZE102" s="216"/>
      <c r="GZF102" s="216"/>
      <c r="GZG102" s="216"/>
      <c r="GZH102" s="216"/>
      <c r="GZI102" s="217"/>
      <c r="GZJ102" s="217"/>
      <c r="GZK102" s="224"/>
      <c r="GZL102" s="214"/>
      <c r="GZM102" s="215"/>
      <c r="GZN102" s="216"/>
      <c r="GZO102" s="216"/>
      <c r="GZP102" s="216"/>
      <c r="GZQ102" s="216"/>
      <c r="GZR102" s="217"/>
      <c r="GZS102" s="217"/>
      <c r="GZT102" s="224"/>
      <c r="GZU102" s="214"/>
      <c r="GZV102" s="215"/>
      <c r="GZW102" s="216"/>
      <c r="GZX102" s="216"/>
      <c r="GZY102" s="216"/>
      <c r="GZZ102" s="216"/>
      <c r="HAA102" s="217"/>
      <c r="HAB102" s="217"/>
      <c r="HAC102" s="224"/>
      <c r="HAD102" s="214"/>
      <c r="HAE102" s="215"/>
      <c r="HAF102" s="216"/>
      <c r="HAG102" s="216"/>
      <c r="HAH102" s="216"/>
      <c r="HAI102" s="216"/>
      <c r="HAJ102" s="217"/>
      <c r="HAK102" s="217"/>
      <c r="HAL102" s="224"/>
      <c r="HAM102" s="214"/>
      <c r="HAN102" s="215"/>
      <c r="HAO102" s="216"/>
      <c r="HAP102" s="216"/>
      <c r="HAQ102" s="216"/>
      <c r="HAR102" s="216"/>
      <c r="HAS102" s="217"/>
      <c r="HAT102" s="217"/>
      <c r="HAU102" s="224"/>
      <c r="HAV102" s="214"/>
      <c r="HAW102" s="215"/>
      <c r="HAX102" s="216"/>
      <c r="HAY102" s="216"/>
      <c r="HAZ102" s="216"/>
      <c r="HBA102" s="216"/>
      <c r="HBB102" s="217"/>
      <c r="HBC102" s="217"/>
      <c r="HBD102" s="224"/>
      <c r="HBE102" s="214"/>
      <c r="HBF102" s="215"/>
      <c r="HBG102" s="216"/>
      <c r="HBH102" s="216"/>
      <c r="HBI102" s="216"/>
      <c r="HBJ102" s="216"/>
      <c r="HBK102" s="217"/>
      <c r="HBL102" s="217"/>
      <c r="HBM102" s="224"/>
      <c r="HBN102" s="214"/>
      <c r="HBO102" s="215"/>
      <c r="HBP102" s="216"/>
      <c r="HBQ102" s="216"/>
      <c r="HBR102" s="216"/>
      <c r="HBS102" s="216"/>
      <c r="HBT102" s="217"/>
      <c r="HBU102" s="217"/>
      <c r="HBV102" s="224"/>
      <c r="HBW102" s="214"/>
      <c r="HBX102" s="215"/>
      <c r="HBY102" s="216"/>
      <c r="HBZ102" s="216"/>
      <c r="HCA102" s="216"/>
      <c r="HCB102" s="216"/>
      <c r="HCC102" s="217"/>
      <c r="HCD102" s="217"/>
      <c r="HCE102" s="224"/>
      <c r="HCF102" s="214"/>
      <c r="HCG102" s="215"/>
      <c r="HCH102" s="216"/>
      <c r="HCI102" s="216"/>
      <c r="HCJ102" s="216"/>
      <c r="HCK102" s="216"/>
      <c r="HCL102" s="217"/>
      <c r="HCM102" s="217"/>
      <c r="HCN102" s="224"/>
      <c r="HCO102" s="214"/>
      <c r="HCP102" s="215"/>
      <c r="HCQ102" s="216"/>
      <c r="HCR102" s="216"/>
      <c r="HCS102" s="216"/>
      <c r="HCT102" s="216"/>
      <c r="HCU102" s="217"/>
      <c r="HCV102" s="217"/>
      <c r="HCW102" s="224"/>
      <c r="HCX102" s="214"/>
      <c r="HCY102" s="215"/>
      <c r="HCZ102" s="216"/>
      <c r="HDA102" s="216"/>
      <c r="HDB102" s="216"/>
      <c r="HDC102" s="216"/>
      <c r="HDD102" s="217"/>
      <c r="HDE102" s="217"/>
      <c r="HDF102" s="224"/>
      <c r="HDG102" s="214"/>
      <c r="HDH102" s="215"/>
      <c r="HDI102" s="216"/>
      <c r="HDJ102" s="216"/>
      <c r="HDK102" s="216"/>
      <c r="HDL102" s="216"/>
      <c r="HDM102" s="217"/>
      <c r="HDN102" s="217"/>
      <c r="HDO102" s="224"/>
      <c r="HDP102" s="214"/>
      <c r="HDQ102" s="215"/>
      <c r="HDR102" s="216"/>
      <c r="HDS102" s="216"/>
      <c r="HDT102" s="216"/>
      <c r="HDU102" s="216"/>
      <c r="HDV102" s="217"/>
      <c r="HDW102" s="217"/>
      <c r="HDX102" s="224"/>
      <c r="HDY102" s="214"/>
      <c r="HDZ102" s="215"/>
      <c r="HEA102" s="216"/>
      <c r="HEB102" s="216"/>
      <c r="HEC102" s="216"/>
      <c r="HED102" s="216"/>
      <c r="HEE102" s="217"/>
      <c r="HEF102" s="217"/>
      <c r="HEG102" s="224"/>
      <c r="HEH102" s="214"/>
      <c r="HEI102" s="215"/>
      <c r="HEJ102" s="216"/>
      <c r="HEK102" s="216"/>
      <c r="HEL102" s="216"/>
      <c r="HEM102" s="216"/>
      <c r="HEN102" s="217"/>
      <c r="HEO102" s="217"/>
      <c r="HEP102" s="224"/>
      <c r="HEQ102" s="214"/>
      <c r="HER102" s="215"/>
      <c r="HES102" s="216"/>
      <c r="HET102" s="216"/>
      <c r="HEU102" s="216"/>
      <c r="HEV102" s="216"/>
      <c r="HEW102" s="217"/>
      <c r="HEX102" s="217"/>
      <c r="HEY102" s="224"/>
      <c r="HEZ102" s="214"/>
      <c r="HFA102" s="215"/>
      <c r="HFB102" s="216"/>
      <c r="HFC102" s="216"/>
      <c r="HFD102" s="216"/>
      <c r="HFE102" s="216"/>
      <c r="HFF102" s="217"/>
      <c r="HFG102" s="217"/>
      <c r="HFH102" s="224"/>
      <c r="HFI102" s="214"/>
      <c r="HFJ102" s="215"/>
      <c r="HFK102" s="216"/>
      <c r="HFL102" s="216"/>
      <c r="HFM102" s="216"/>
      <c r="HFN102" s="216"/>
      <c r="HFO102" s="217"/>
      <c r="HFP102" s="217"/>
      <c r="HFQ102" s="224"/>
      <c r="HFR102" s="214"/>
      <c r="HFS102" s="215"/>
      <c r="HFT102" s="216"/>
      <c r="HFU102" s="216"/>
      <c r="HFV102" s="216"/>
      <c r="HFW102" s="216"/>
      <c r="HFX102" s="217"/>
      <c r="HFY102" s="217"/>
      <c r="HFZ102" s="224"/>
      <c r="HGA102" s="214"/>
      <c r="HGB102" s="215"/>
      <c r="HGC102" s="216"/>
      <c r="HGD102" s="216"/>
      <c r="HGE102" s="216"/>
      <c r="HGF102" s="216"/>
      <c r="HGG102" s="217"/>
      <c r="HGH102" s="217"/>
      <c r="HGI102" s="224"/>
      <c r="HGJ102" s="214"/>
      <c r="HGK102" s="215"/>
      <c r="HGL102" s="216"/>
      <c r="HGM102" s="216"/>
      <c r="HGN102" s="216"/>
      <c r="HGO102" s="216"/>
      <c r="HGP102" s="217"/>
      <c r="HGQ102" s="217"/>
      <c r="HGR102" s="224"/>
      <c r="HGS102" s="214"/>
      <c r="HGT102" s="215"/>
      <c r="HGU102" s="216"/>
      <c r="HGV102" s="216"/>
      <c r="HGW102" s="216"/>
      <c r="HGX102" s="216"/>
      <c r="HGY102" s="217"/>
      <c r="HGZ102" s="217"/>
      <c r="HHA102" s="224"/>
      <c r="HHB102" s="214"/>
      <c r="HHC102" s="215"/>
      <c r="HHD102" s="216"/>
      <c r="HHE102" s="216"/>
      <c r="HHF102" s="216"/>
      <c r="HHG102" s="216"/>
      <c r="HHH102" s="217"/>
      <c r="HHI102" s="217"/>
      <c r="HHJ102" s="224"/>
      <c r="HHK102" s="214"/>
      <c r="HHL102" s="215"/>
      <c r="HHM102" s="216"/>
      <c r="HHN102" s="216"/>
      <c r="HHO102" s="216"/>
      <c r="HHP102" s="216"/>
      <c r="HHQ102" s="217"/>
      <c r="HHR102" s="217"/>
      <c r="HHS102" s="224"/>
      <c r="HHT102" s="214"/>
      <c r="HHU102" s="215"/>
      <c r="HHV102" s="216"/>
      <c r="HHW102" s="216"/>
      <c r="HHX102" s="216"/>
      <c r="HHY102" s="216"/>
      <c r="HHZ102" s="217"/>
      <c r="HIA102" s="217"/>
      <c r="HIB102" s="224"/>
      <c r="HIC102" s="214"/>
      <c r="HID102" s="215"/>
      <c r="HIE102" s="216"/>
      <c r="HIF102" s="216"/>
      <c r="HIG102" s="216"/>
      <c r="HIH102" s="216"/>
      <c r="HII102" s="217"/>
      <c r="HIJ102" s="217"/>
      <c r="HIK102" s="224"/>
      <c r="HIL102" s="214"/>
      <c r="HIM102" s="215"/>
      <c r="HIN102" s="216"/>
      <c r="HIO102" s="216"/>
      <c r="HIP102" s="216"/>
      <c r="HIQ102" s="216"/>
      <c r="HIR102" s="217"/>
      <c r="HIS102" s="217"/>
      <c r="HIT102" s="224"/>
      <c r="HIU102" s="214"/>
      <c r="HIV102" s="215"/>
      <c r="HIW102" s="216"/>
      <c r="HIX102" s="216"/>
      <c r="HIY102" s="216"/>
      <c r="HIZ102" s="216"/>
      <c r="HJA102" s="217"/>
      <c r="HJB102" s="217"/>
      <c r="HJC102" s="224"/>
      <c r="HJD102" s="214"/>
      <c r="HJE102" s="215"/>
      <c r="HJF102" s="216"/>
      <c r="HJG102" s="216"/>
      <c r="HJH102" s="216"/>
      <c r="HJI102" s="216"/>
      <c r="HJJ102" s="217"/>
      <c r="HJK102" s="217"/>
      <c r="HJL102" s="224"/>
      <c r="HJM102" s="214"/>
      <c r="HJN102" s="215"/>
      <c r="HJO102" s="216"/>
      <c r="HJP102" s="216"/>
      <c r="HJQ102" s="216"/>
      <c r="HJR102" s="216"/>
      <c r="HJS102" s="217"/>
      <c r="HJT102" s="217"/>
      <c r="HJU102" s="224"/>
      <c r="HJV102" s="214"/>
      <c r="HJW102" s="215"/>
      <c r="HJX102" s="216"/>
      <c r="HJY102" s="216"/>
      <c r="HJZ102" s="216"/>
      <c r="HKA102" s="216"/>
      <c r="HKB102" s="217"/>
      <c r="HKC102" s="217"/>
      <c r="HKD102" s="224"/>
      <c r="HKE102" s="214"/>
      <c r="HKF102" s="215"/>
      <c r="HKG102" s="216"/>
      <c r="HKH102" s="216"/>
      <c r="HKI102" s="216"/>
      <c r="HKJ102" s="216"/>
      <c r="HKK102" s="217"/>
      <c r="HKL102" s="217"/>
      <c r="HKM102" s="224"/>
      <c r="HKN102" s="214"/>
      <c r="HKO102" s="215"/>
      <c r="HKP102" s="216"/>
      <c r="HKQ102" s="216"/>
      <c r="HKR102" s="216"/>
      <c r="HKS102" s="216"/>
      <c r="HKT102" s="217"/>
      <c r="HKU102" s="217"/>
      <c r="HKV102" s="224"/>
      <c r="HKW102" s="214"/>
      <c r="HKX102" s="215"/>
      <c r="HKY102" s="216"/>
      <c r="HKZ102" s="216"/>
      <c r="HLA102" s="216"/>
      <c r="HLB102" s="216"/>
      <c r="HLC102" s="217"/>
      <c r="HLD102" s="217"/>
      <c r="HLE102" s="224"/>
      <c r="HLF102" s="214"/>
      <c r="HLG102" s="215"/>
      <c r="HLH102" s="216"/>
      <c r="HLI102" s="216"/>
      <c r="HLJ102" s="216"/>
      <c r="HLK102" s="216"/>
      <c r="HLL102" s="217"/>
      <c r="HLM102" s="217"/>
      <c r="HLN102" s="224"/>
      <c r="HLO102" s="214"/>
      <c r="HLP102" s="215"/>
      <c r="HLQ102" s="216"/>
      <c r="HLR102" s="216"/>
      <c r="HLS102" s="216"/>
      <c r="HLT102" s="216"/>
      <c r="HLU102" s="217"/>
      <c r="HLV102" s="217"/>
      <c r="HLW102" s="224"/>
      <c r="HLX102" s="214"/>
      <c r="HLY102" s="215"/>
      <c r="HLZ102" s="216"/>
      <c r="HMA102" s="216"/>
      <c r="HMB102" s="216"/>
      <c r="HMC102" s="216"/>
      <c r="HMD102" s="217"/>
      <c r="HME102" s="217"/>
      <c r="HMF102" s="224"/>
      <c r="HMG102" s="214"/>
      <c r="HMH102" s="215"/>
      <c r="HMI102" s="216"/>
      <c r="HMJ102" s="216"/>
      <c r="HMK102" s="216"/>
      <c r="HML102" s="216"/>
      <c r="HMM102" s="217"/>
      <c r="HMN102" s="217"/>
      <c r="HMO102" s="224"/>
      <c r="HMP102" s="214"/>
      <c r="HMQ102" s="215"/>
      <c r="HMR102" s="216"/>
      <c r="HMS102" s="216"/>
      <c r="HMT102" s="216"/>
      <c r="HMU102" s="216"/>
      <c r="HMV102" s="217"/>
      <c r="HMW102" s="217"/>
      <c r="HMX102" s="224"/>
      <c r="HMY102" s="214"/>
      <c r="HMZ102" s="215"/>
      <c r="HNA102" s="216"/>
      <c r="HNB102" s="216"/>
      <c r="HNC102" s="216"/>
      <c r="HND102" s="216"/>
      <c r="HNE102" s="217"/>
      <c r="HNF102" s="217"/>
      <c r="HNG102" s="224"/>
      <c r="HNH102" s="214"/>
      <c r="HNI102" s="215"/>
      <c r="HNJ102" s="216"/>
      <c r="HNK102" s="216"/>
      <c r="HNL102" s="216"/>
      <c r="HNM102" s="216"/>
      <c r="HNN102" s="217"/>
      <c r="HNO102" s="217"/>
      <c r="HNP102" s="224"/>
      <c r="HNQ102" s="214"/>
      <c r="HNR102" s="215"/>
      <c r="HNS102" s="216"/>
      <c r="HNT102" s="216"/>
      <c r="HNU102" s="216"/>
      <c r="HNV102" s="216"/>
      <c r="HNW102" s="217"/>
      <c r="HNX102" s="217"/>
      <c r="HNY102" s="224"/>
      <c r="HNZ102" s="214"/>
      <c r="HOA102" s="215"/>
      <c r="HOB102" s="216"/>
      <c r="HOC102" s="216"/>
      <c r="HOD102" s="216"/>
      <c r="HOE102" s="216"/>
      <c r="HOF102" s="217"/>
      <c r="HOG102" s="217"/>
      <c r="HOH102" s="224"/>
      <c r="HOI102" s="214"/>
      <c r="HOJ102" s="215"/>
      <c r="HOK102" s="216"/>
      <c r="HOL102" s="216"/>
      <c r="HOM102" s="216"/>
      <c r="HON102" s="216"/>
      <c r="HOO102" s="217"/>
      <c r="HOP102" s="217"/>
      <c r="HOQ102" s="224"/>
      <c r="HOR102" s="214"/>
      <c r="HOS102" s="215"/>
      <c r="HOT102" s="216"/>
      <c r="HOU102" s="216"/>
      <c r="HOV102" s="216"/>
      <c r="HOW102" s="216"/>
      <c r="HOX102" s="217"/>
      <c r="HOY102" s="217"/>
      <c r="HOZ102" s="224"/>
      <c r="HPA102" s="214"/>
      <c r="HPB102" s="215"/>
      <c r="HPC102" s="216"/>
      <c r="HPD102" s="216"/>
      <c r="HPE102" s="216"/>
      <c r="HPF102" s="216"/>
      <c r="HPG102" s="217"/>
      <c r="HPH102" s="217"/>
      <c r="HPI102" s="224"/>
      <c r="HPJ102" s="214"/>
      <c r="HPK102" s="215"/>
      <c r="HPL102" s="216"/>
      <c r="HPM102" s="216"/>
      <c r="HPN102" s="216"/>
      <c r="HPO102" s="216"/>
      <c r="HPP102" s="217"/>
      <c r="HPQ102" s="217"/>
      <c r="HPR102" s="224"/>
      <c r="HPS102" s="214"/>
      <c r="HPT102" s="215"/>
      <c r="HPU102" s="216"/>
      <c r="HPV102" s="216"/>
      <c r="HPW102" s="216"/>
      <c r="HPX102" s="216"/>
      <c r="HPY102" s="217"/>
      <c r="HPZ102" s="217"/>
      <c r="HQA102" s="224"/>
      <c r="HQB102" s="214"/>
      <c r="HQC102" s="215"/>
      <c r="HQD102" s="216"/>
      <c r="HQE102" s="216"/>
      <c r="HQF102" s="216"/>
      <c r="HQG102" s="216"/>
      <c r="HQH102" s="217"/>
      <c r="HQI102" s="217"/>
      <c r="HQJ102" s="224"/>
      <c r="HQK102" s="214"/>
      <c r="HQL102" s="215"/>
      <c r="HQM102" s="216"/>
      <c r="HQN102" s="216"/>
      <c r="HQO102" s="216"/>
      <c r="HQP102" s="216"/>
      <c r="HQQ102" s="217"/>
      <c r="HQR102" s="217"/>
      <c r="HQS102" s="224"/>
      <c r="HQT102" s="214"/>
      <c r="HQU102" s="215"/>
      <c r="HQV102" s="216"/>
      <c r="HQW102" s="216"/>
      <c r="HQX102" s="216"/>
      <c r="HQY102" s="216"/>
      <c r="HQZ102" s="217"/>
      <c r="HRA102" s="217"/>
      <c r="HRB102" s="224"/>
      <c r="HRC102" s="214"/>
      <c r="HRD102" s="215"/>
      <c r="HRE102" s="216"/>
      <c r="HRF102" s="216"/>
      <c r="HRG102" s="216"/>
      <c r="HRH102" s="216"/>
      <c r="HRI102" s="217"/>
      <c r="HRJ102" s="217"/>
      <c r="HRK102" s="224"/>
      <c r="HRL102" s="214"/>
      <c r="HRM102" s="215"/>
      <c r="HRN102" s="216"/>
      <c r="HRO102" s="216"/>
      <c r="HRP102" s="216"/>
      <c r="HRQ102" s="216"/>
      <c r="HRR102" s="217"/>
      <c r="HRS102" s="217"/>
      <c r="HRT102" s="224"/>
      <c r="HRU102" s="214"/>
      <c r="HRV102" s="215"/>
      <c r="HRW102" s="216"/>
      <c r="HRX102" s="216"/>
      <c r="HRY102" s="216"/>
      <c r="HRZ102" s="216"/>
      <c r="HSA102" s="217"/>
      <c r="HSB102" s="217"/>
      <c r="HSC102" s="224"/>
      <c r="HSD102" s="214"/>
      <c r="HSE102" s="215"/>
      <c r="HSF102" s="216"/>
      <c r="HSG102" s="216"/>
      <c r="HSH102" s="216"/>
      <c r="HSI102" s="216"/>
      <c r="HSJ102" s="217"/>
      <c r="HSK102" s="217"/>
      <c r="HSL102" s="224"/>
      <c r="HSM102" s="214"/>
      <c r="HSN102" s="215"/>
      <c r="HSO102" s="216"/>
      <c r="HSP102" s="216"/>
      <c r="HSQ102" s="216"/>
      <c r="HSR102" s="216"/>
      <c r="HSS102" s="217"/>
      <c r="HST102" s="217"/>
      <c r="HSU102" s="224"/>
      <c r="HSV102" s="214"/>
      <c r="HSW102" s="215"/>
      <c r="HSX102" s="216"/>
      <c r="HSY102" s="216"/>
      <c r="HSZ102" s="216"/>
      <c r="HTA102" s="216"/>
      <c r="HTB102" s="217"/>
      <c r="HTC102" s="217"/>
      <c r="HTD102" s="224"/>
      <c r="HTE102" s="214"/>
      <c r="HTF102" s="215"/>
      <c r="HTG102" s="216"/>
      <c r="HTH102" s="216"/>
      <c r="HTI102" s="216"/>
      <c r="HTJ102" s="216"/>
      <c r="HTK102" s="217"/>
      <c r="HTL102" s="217"/>
      <c r="HTM102" s="224"/>
      <c r="HTN102" s="214"/>
      <c r="HTO102" s="215"/>
      <c r="HTP102" s="216"/>
      <c r="HTQ102" s="216"/>
      <c r="HTR102" s="216"/>
      <c r="HTS102" s="216"/>
      <c r="HTT102" s="217"/>
      <c r="HTU102" s="217"/>
      <c r="HTV102" s="224"/>
      <c r="HTW102" s="214"/>
      <c r="HTX102" s="215"/>
      <c r="HTY102" s="216"/>
      <c r="HTZ102" s="216"/>
      <c r="HUA102" s="216"/>
      <c r="HUB102" s="216"/>
      <c r="HUC102" s="217"/>
      <c r="HUD102" s="217"/>
      <c r="HUE102" s="224"/>
      <c r="HUF102" s="214"/>
      <c r="HUG102" s="215"/>
      <c r="HUH102" s="216"/>
      <c r="HUI102" s="216"/>
      <c r="HUJ102" s="216"/>
      <c r="HUK102" s="216"/>
      <c r="HUL102" s="217"/>
      <c r="HUM102" s="217"/>
      <c r="HUN102" s="224"/>
      <c r="HUO102" s="214"/>
      <c r="HUP102" s="215"/>
      <c r="HUQ102" s="216"/>
      <c r="HUR102" s="216"/>
      <c r="HUS102" s="216"/>
      <c r="HUT102" s="216"/>
      <c r="HUU102" s="217"/>
      <c r="HUV102" s="217"/>
      <c r="HUW102" s="224"/>
      <c r="HUX102" s="214"/>
      <c r="HUY102" s="215"/>
      <c r="HUZ102" s="216"/>
      <c r="HVA102" s="216"/>
      <c r="HVB102" s="216"/>
      <c r="HVC102" s="216"/>
      <c r="HVD102" s="217"/>
      <c r="HVE102" s="217"/>
      <c r="HVF102" s="224"/>
      <c r="HVG102" s="214"/>
      <c r="HVH102" s="215"/>
      <c r="HVI102" s="216"/>
      <c r="HVJ102" s="216"/>
      <c r="HVK102" s="216"/>
      <c r="HVL102" s="216"/>
      <c r="HVM102" s="217"/>
      <c r="HVN102" s="217"/>
      <c r="HVO102" s="224"/>
      <c r="HVP102" s="214"/>
      <c r="HVQ102" s="215"/>
      <c r="HVR102" s="216"/>
      <c r="HVS102" s="216"/>
      <c r="HVT102" s="216"/>
      <c r="HVU102" s="216"/>
      <c r="HVV102" s="217"/>
      <c r="HVW102" s="217"/>
      <c r="HVX102" s="224"/>
      <c r="HVY102" s="214"/>
      <c r="HVZ102" s="215"/>
      <c r="HWA102" s="216"/>
      <c r="HWB102" s="216"/>
      <c r="HWC102" s="216"/>
      <c r="HWD102" s="216"/>
      <c r="HWE102" s="217"/>
      <c r="HWF102" s="217"/>
      <c r="HWG102" s="224"/>
      <c r="HWH102" s="214"/>
      <c r="HWI102" s="215"/>
      <c r="HWJ102" s="216"/>
      <c r="HWK102" s="216"/>
      <c r="HWL102" s="216"/>
      <c r="HWM102" s="216"/>
      <c r="HWN102" s="217"/>
      <c r="HWO102" s="217"/>
      <c r="HWP102" s="224"/>
      <c r="HWQ102" s="214"/>
      <c r="HWR102" s="215"/>
      <c r="HWS102" s="216"/>
      <c r="HWT102" s="216"/>
      <c r="HWU102" s="216"/>
      <c r="HWV102" s="216"/>
      <c r="HWW102" s="217"/>
      <c r="HWX102" s="217"/>
      <c r="HWY102" s="224"/>
      <c r="HWZ102" s="214"/>
      <c r="HXA102" s="215"/>
      <c r="HXB102" s="216"/>
      <c r="HXC102" s="216"/>
      <c r="HXD102" s="216"/>
      <c r="HXE102" s="216"/>
      <c r="HXF102" s="217"/>
      <c r="HXG102" s="217"/>
      <c r="HXH102" s="224"/>
      <c r="HXI102" s="214"/>
      <c r="HXJ102" s="215"/>
      <c r="HXK102" s="216"/>
      <c r="HXL102" s="216"/>
      <c r="HXM102" s="216"/>
      <c r="HXN102" s="216"/>
      <c r="HXO102" s="217"/>
      <c r="HXP102" s="217"/>
      <c r="HXQ102" s="224"/>
      <c r="HXR102" s="214"/>
      <c r="HXS102" s="215"/>
      <c r="HXT102" s="216"/>
      <c r="HXU102" s="216"/>
      <c r="HXV102" s="216"/>
      <c r="HXW102" s="216"/>
      <c r="HXX102" s="217"/>
      <c r="HXY102" s="217"/>
      <c r="HXZ102" s="224"/>
      <c r="HYA102" s="214"/>
      <c r="HYB102" s="215"/>
      <c r="HYC102" s="216"/>
      <c r="HYD102" s="216"/>
      <c r="HYE102" s="216"/>
      <c r="HYF102" s="216"/>
      <c r="HYG102" s="217"/>
      <c r="HYH102" s="217"/>
      <c r="HYI102" s="224"/>
      <c r="HYJ102" s="214"/>
      <c r="HYK102" s="215"/>
      <c r="HYL102" s="216"/>
      <c r="HYM102" s="216"/>
      <c r="HYN102" s="216"/>
      <c r="HYO102" s="216"/>
      <c r="HYP102" s="217"/>
      <c r="HYQ102" s="217"/>
      <c r="HYR102" s="224"/>
      <c r="HYS102" s="214"/>
      <c r="HYT102" s="215"/>
      <c r="HYU102" s="216"/>
      <c r="HYV102" s="216"/>
      <c r="HYW102" s="216"/>
      <c r="HYX102" s="216"/>
      <c r="HYY102" s="217"/>
      <c r="HYZ102" s="217"/>
      <c r="HZA102" s="224"/>
      <c r="HZB102" s="214"/>
      <c r="HZC102" s="215"/>
      <c r="HZD102" s="216"/>
      <c r="HZE102" s="216"/>
      <c r="HZF102" s="216"/>
      <c r="HZG102" s="216"/>
      <c r="HZH102" s="217"/>
      <c r="HZI102" s="217"/>
      <c r="HZJ102" s="224"/>
      <c r="HZK102" s="214"/>
      <c r="HZL102" s="215"/>
      <c r="HZM102" s="216"/>
      <c r="HZN102" s="216"/>
      <c r="HZO102" s="216"/>
      <c r="HZP102" s="216"/>
      <c r="HZQ102" s="217"/>
      <c r="HZR102" s="217"/>
      <c r="HZS102" s="224"/>
      <c r="HZT102" s="214"/>
      <c r="HZU102" s="215"/>
      <c r="HZV102" s="216"/>
      <c r="HZW102" s="216"/>
      <c r="HZX102" s="216"/>
      <c r="HZY102" s="216"/>
      <c r="HZZ102" s="217"/>
      <c r="IAA102" s="217"/>
      <c r="IAB102" s="224"/>
      <c r="IAC102" s="214"/>
      <c r="IAD102" s="215"/>
      <c r="IAE102" s="216"/>
      <c r="IAF102" s="216"/>
      <c r="IAG102" s="216"/>
      <c r="IAH102" s="216"/>
      <c r="IAI102" s="217"/>
      <c r="IAJ102" s="217"/>
      <c r="IAK102" s="224"/>
      <c r="IAL102" s="214"/>
      <c r="IAM102" s="215"/>
      <c r="IAN102" s="216"/>
      <c r="IAO102" s="216"/>
      <c r="IAP102" s="216"/>
      <c r="IAQ102" s="216"/>
      <c r="IAR102" s="217"/>
      <c r="IAS102" s="217"/>
      <c r="IAT102" s="224"/>
      <c r="IAU102" s="214"/>
      <c r="IAV102" s="215"/>
      <c r="IAW102" s="216"/>
      <c r="IAX102" s="216"/>
      <c r="IAY102" s="216"/>
      <c r="IAZ102" s="216"/>
      <c r="IBA102" s="217"/>
      <c r="IBB102" s="217"/>
      <c r="IBC102" s="224"/>
      <c r="IBD102" s="214"/>
      <c r="IBE102" s="215"/>
      <c r="IBF102" s="216"/>
      <c r="IBG102" s="216"/>
      <c r="IBH102" s="216"/>
      <c r="IBI102" s="216"/>
      <c r="IBJ102" s="217"/>
      <c r="IBK102" s="217"/>
      <c r="IBL102" s="224"/>
      <c r="IBM102" s="214"/>
      <c r="IBN102" s="215"/>
      <c r="IBO102" s="216"/>
      <c r="IBP102" s="216"/>
      <c r="IBQ102" s="216"/>
      <c r="IBR102" s="216"/>
      <c r="IBS102" s="217"/>
      <c r="IBT102" s="217"/>
      <c r="IBU102" s="224"/>
      <c r="IBV102" s="214"/>
      <c r="IBW102" s="215"/>
      <c r="IBX102" s="216"/>
      <c r="IBY102" s="216"/>
      <c r="IBZ102" s="216"/>
      <c r="ICA102" s="216"/>
      <c r="ICB102" s="217"/>
      <c r="ICC102" s="217"/>
      <c r="ICD102" s="224"/>
      <c r="ICE102" s="214"/>
      <c r="ICF102" s="215"/>
      <c r="ICG102" s="216"/>
      <c r="ICH102" s="216"/>
      <c r="ICI102" s="216"/>
      <c r="ICJ102" s="216"/>
      <c r="ICK102" s="217"/>
      <c r="ICL102" s="217"/>
      <c r="ICM102" s="224"/>
      <c r="ICN102" s="214"/>
      <c r="ICO102" s="215"/>
      <c r="ICP102" s="216"/>
      <c r="ICQ102" s="216"/>
      <c r="ICR102" s="216"/>
      <c r="ICS102" s="216"/>
      <c r="ICT102" s="217"/>
      <c r="ICU102" s="217"/>
      <c r="ICV102" s="224"/>
      <c r="ICW102" s="214"/>
      <c r="ICX102" s="215"/>
      <c r="ICY102" s="216"/>
      <c r="ICZ102" s="216"/>
      <c r="IDA102" s="216"/>
      <c r="IDB102" s="216"/>
      <c r="IDC102" s="217"/>
      <c r="IDD102" s="217"/>
      <c r="IDE102" s="224"/>
      <c r="IDF102" s="214"/>
      <c r="IDG102" s="215"/>
      <c r="IDH102" s="216"/>
      <c r="IDI102" s="216"/>
      <c r="IDJ102" s="216"/>
      <c r="IDK102" s="216"/>
      <c r="IDL102" s="217"/>
      <c r="IDM102" s="217"/>
      <c r="IDN102" s="224"/>
      <c r="IDO102" s="214"/>
      <c r="IDP102" s="215"/>
      <c r="IDQ102" s="216"/>
      <c r="IDR102" s="216"/>
      <c r="IDS102" s="216"/>
      <c r="IDT102" s="216"/>
      <c r="IDU102" s="217"/>
      <c r="IDV102" s="217"/>
      <c r="IDW102" s="224"/>
      <c r="IDX102" s="214"/>
      <c r="IDY102" s="215"/>
      <c r="IDZ102" s="216"/>
      <c r="IEA102" s="216"/>
      <c r="IEB102" s="216"/>
      <c r="IEC102" s="216"/>
      <c r="IED102" s="217"/>
      <c r="IEE102" s="217"/>
      <c r="IEF102" s="224"/>
      <c r="IEG102" s="214"/>
      <c r="IEH102" s="215"/>
      <c r="IEI102" s="216"/>
      <c r="IEJ102" s="216"/>
      <c r="IEK102" s="216"/>
      <c r="IEL102" s="216"/>
      <c r="IEM102" s="217"/>
      <c r="IEN102" s="217"/>
      <c r="IEO102" s="224"/>
      <c r="IEP102" s="214"/>
      <c r="IEQ102" s="215"/>
      <c r="IER102" s="216"/>
      <c r="IES102" s="216"/>
      <c r="IET102" s="216"/>
      <c r="IEU102" s="216"/>
      <c r="IEV102" s="217"/>
      <c r="IEW102" s="217"/>
      <c r="IEX102" s="224"/>
      <c r="IEY102" s="214"/>
      <c r="IEZ102" s="215"/>
      <c r="IFA102" s="216"/>
      <c r="IFB102" s="216"/>
      <c r="IFC102" s="216"/>
      <c r="IFD102" s="216"/>
      <c r="IFE102" s="217"/>
      <c r="IFF102" s="217"/>
      <c r="IFG102" s="224"/>
      <c r="IFH102" s="214"/>
      <c r="IFI102" s="215"/>
      <c r="IFJ102" s="216"/>
      <c r="IFK102" s="216"/>
      <c r="IFL102" s="216"/>
      <c r="IFM102" s="216"/>
      <c r="IFN102" s="217"/>
      <c r="IFO102" s="217"/>
      <c r="IFP102" s="224"/>
      <c r="IFQ102" s="214"/>
      <c r="IFR102" s="215"/>
      <c r="IFS102" s="216"/>
      <c r="IFT102" s="216"/>
      <c r="IFU102" s="216"/>
      <c r="IFV102" s="216"/>
      <c r="IFW102" s="217"/>
      <c r="IFX102" s="217"/>
      <c r="IFY102" s="224"/>
      <c r="IFZ102" s="214"/>
      <c r="IGA102" s="215"/>
      <c r="IGB102" s="216"/>
      <c r="IGC102" s="216"/>
      <c r="IGD102" s="216"/>
      <c r="IGE102" s="216"/>
      <c r="IGF102" s="217"/>
      <c r="IGG102" s="217"/>
      <c r="IGH102" s="224"/>
      <c r="IGI102" s="214"/>
      <c r="IGJ102" s="215"/>
      <c r="IGK102" s="216"/>
      <c r="IGL102" s="216"/>
      <c r="IGM102" s="216"/>
      <c r="IGN102" s="216"/>
      <c r="IGO102" s="217"/>
      <c r="IGP102" s="217"/>
      <c r="IGQ102" s="224"/>
      <c r="IGR102" s="214"/>
      <c r="IGS102" s="215"/>
      <c r="IGT102" s="216"/>
      <c r="IGU102" s="216"/>
      <c r="IGV102" s="216"/>
      <c r="IGW102" s="216"/>
      <c r="IGX102" s="217"/>
      <c r="IGY102" s="217"/>
      <c r="IGZ102" s="224"/>
      <c r="IHA102" s="214"/>
      <c r="IHB102" s="215"/>
      <c r="IHC102" s="216"/>
      <c r="IHD102" s="216"/>
      <c r="IHE102" s="216"/>
      <c r="IHF102" s="216"/>
      <c r="IHG102" s="217"/>
      <c r="IHH102" s="217"/>
      <c r="IHI102" s="224"/>
      <c r="IHJ102" s="214"/>
      <c r="IHK102" s="215"/>
      <c r="IHL102" s="216"/>
      <c r="IHM102" s="216"/>
      <c r="IHN102" s="216"/>
      <c r="IHO102" s="216"/>
      <c r="IHP102" s="217"/>
      <c r="IHQ102" s="217"/>
      <c r="IHR102" s="224"/>
      <c r="IHS102" s="214"/>
      <c r="IHT102" s="215"/>
      <c r="IHU102" s="216"/>
      <c r="IHV102" s="216"/>
      <c r="IHW102" s="216"/>
      <c r="IHX102" s="216"/>
      <c r="IHY102" s="217"/>
      <c r="IHZ102" s="217"/>
      <c r="IIA102" s="224"/>
      <c r="IIB102" s="214"/>
      <c r="IIC102" s="215"/>
      <c r="IID102" s="216"/>
      <c r="IIE102" s="216"/>
      <c r="IIF102" s="216"/>
      <c r="IIG102" s="216"/>
      <c r="IIH102" s="217"/>
      <c r="III102" s="217"/>
      <c r="IIJ102" s="224"/>
      <c r="IIK102" s="214"/>
      <c r="IIL102" s="215"/>
      <c r="IIM102" s="216"/>
      <c r="IIN102" s="216"/>
      <c r="IIO102" s="216"/>
      <c r="IIP102" s="216"/>
      <c r="IIQ102" s="217"/>
      <c r="IIR102" s="217"/>
      <c r="IIS102" s="224"/>
      <c r="IIT102" s="214"/>
      <c r="IIU102" s="215"/>
      <c r="IIV102" s="216"/>
      <c r="IIW102" s="216"/>
      <c r="IIX102" s="216"/>
      <c r="IIY102" s="216"/>
      <c r="IIZ102" s="217"/>
      <c r="IJA102" s="217"/>
      <c r="IJB102" s="224"/>
      <c r="IJC102" s="214"/>
      <c r="IJD102" s="215"/>
      <c r="IJE102" s="216"/>
      <c r="IJF102" s="216"/>
      <c r="IJG102" s="216"/>
      <c r="IJH102" s="216"/>
      <c r="IJI102" s="217"/>
      <c r="IJJ102" s="217"/>
      <c r="IJK102" s="224"/>
      <c r="IJL102" s="214"/>
      <c r="IJM102" s="215"/>
      <c r="IJN102" s="216"/>
      <c r="IJO102" s="216"/>
      <c r="IJP102" s="216"/>
      <c r="IJQ102" s="216"/>
      <c r="IJR102" s="217"/>
      <c r="IJS102" s="217"/>
      <c r="IJT102" s="224"/>
      <c r="IJU102" s="214"/>
      <c r="IJV102" s="215"/>
      <c r="IJW102" s="216"/>
      <c r="IJX102" s="216"/>
      <c r="IJY102" s="216"/>
      <c r="IJZ102" s="216"/>
      <c r="IKA102" s="217"/>
      <c r="IKB102" s="217"/>
      <c r="IKC102" s="224"/>
      <c r="IKD102" s="214"/>
      <c r="IKE102" s="215"/>
      <c r="IKF102" s="216"/>
      <c r="IKG102" s="216"/>
      <c r="IKH102" s="216"/>
      <c r="IKI102" s="216"/>
      <c r="IKJ102" s="217"/>
      <c r="IKK102" s="217"/>
      <c r="IKL102" s="224"/>
      <c r="IKM102" s="214"/>
      <c r="IKN102" s="215"/>
      <c r="IKO102" s="216"/>
      <c r="IKP102" s="216"/>
      <c r="IKQ102" s="216"/>
      <c r="IKR102" s="216"/>
      <c r="IKS102" s="217"/>
      <c r="IKT102" s="217"/>
      <c r="IKU102" s="224"/>
      <c r="IKV102" s="214"/>
      <c r="IKW102" s="215"/>
      <c r="IKX102" s="216"/>
      <c r="IKY102" s="216"/>
      <c r="IKZ102" s="216"/>
      <c r="ILA102" s="216"/>
      <c r="ILB102" s="217"/>
      <c r="ILC102" s="217"/>
      <c r="ILD102" s="224"/>
      <c r="ILE102" s="214"/>
      <c r="ILF102" s="215"/>
      <c r="ILG102" s="216"/>
      <c r="ILH102" s="216"/>
      <c r="ILI102" s="216"/>
      <c r="ILJ102" s="216"/>
      <c r="ILK102" s="217"/>
      <c r="ILL102" s="217"/>
      <c r="ILM102" s="224"/>
      <c r="ILN102" s="214"/>
      <c r="ILO102" s="215"/>
      <c r="ILP102" s="216"/>
      <c r="ILQ102" s="216"/>
      <c r="ILR102" s="216"/>
      <c r="ILS102" s="216"/>
      <c r="ILT102" s="217"/>
      <c r="ILU102" s="217"/>
      <c r="ILV102" s="224"/>
      <c r="ILW102" s="214"/>
      <c r="ILX102" s="215"/>
      <c r="ILY102" s="216"/>
      <c r="ILZ102" s="216"/>
      <c r="IMA102" s="216"/>
      <c r="IMB102" s="216"/>
      <c r="IMC102" s="217"/>
      <c r="IMD102" s="217"/>
      <c r="IME102" s="224"/>
      <c r="IMF102" s="214"/>
      <c r="IMG102" s="215"/>
      <c r="IMH102" s="216"/>
      <c r="IMI102" s="216"/>
      <c r="IMJ102" s="216"/>
      <c r="IMK102" s="216"/>
      <c r="IML102" s="217"/>
      <c r="IMM102" s="217"/>
      <c r="IMN102" s="224"/>
      <c r="IMO102" s="214"/>
      <c r="IMP102" s="215"/>
      <c r="IMQ102" s="216"/>
      <c r="IMR102" s="216"/>
      <c r="IMS102" s="216"/>
      <c r="IMT102" s="216"/>
      <c r="IMU102" s="217"/>
      <c r="IMV102" s="217"/>
      <c r="IMW102" s="224"/>
      <c r="IMX102" s="214"/>
      <c r="IMY102" s="215"/>
      <c r="IMZ102" s="216"/>
      <c r="INA102" s="216"/>
      <c r="INB102" s="216"/>
      <c r="INC102" s="216"/>
      <c r="IND102" s="217"/>
      <c r="INE102" s="217"/>
      <c r="INF102" s="224"/>
      <c r="ING102" s="214"/>
      <c r="INH102" s="215"/>
      <c r="INI102" s="216"/>
      <c r="INJ102" s="216"/>
      <c r="INK102" s="216"/>
      <c r="INL102" s="216"/>
      <c r="INM102" s="217"/>
      <c r="INN102" s="217"/>
      <c r="INO102" s="224"/>
      <c r="INP102" s="214"/>
      <c r="INQ102" s="215"/>
      <c r="INR102" s="216"/>
      <c r="INS102" s="216"/>
      <c r="INT102" s="216"/>
      <c r="INU102" s="216"/>
      <c r="INV102" s="217"/>
      <c r="INW102" s="217"/>
      <c r="INX102" s="224"/>
      <c r="INY102" s="214"/>
      <c r="INZ102" s="215"/>
      <c r="IOA102" s="216"/>
      <c r="IOB102" s="216"/>
      <c r="IOC102" s="216"/>
      <c r="IOD102" s="216"/>
      <c r="IOE102" s="217"/>
      <c r="IOF102" s="217"/>
      <c r="IOG102" s="224"/>
      <c r="IOH102" s="214"/>
      <c r="IOI102" s="215"/>
      <c r="IOJ102" s="216"/>
      <c r="IOK102" s="216"/>
      <c r="IOL102" s="216"/>
      <c r="IOM102" s="216"/>
      <c r="ION102" s="217"/>
      <c r="IOO102" s="217"/>
      <c r="IOP102" s="224"/>
      <c r="IOQ102" s="214"/>
      <c r="IOR102" s="215"/>
      <c r="IOS102" s="216"/>
      <c r="IOT102" s="216"/>
      <c r="IOU102" s="216"/>
      <c r="IOV102" s="216"/>
      <c r="IOW102" s="217"/>
      <c r="IOX102" s="217"/>
      <c r="IOY102" s="224"/>
      <c r="IOZ102" s="214"/>
      <c r="IPA102" s="215"/>
      <c r="IPB102" s="216"/>
      <c r="IPC102" s="216"/>
      <c r="IPD102" s="216"/>
      <c r="IPE102" s="216"/>
      <c r="IPF102" s="217"/>
      <c r="IPG102" s="217"/>
      <c r="IPH102" s="224"/>
      <c r="IPI102" s="214"/>
      <c r="IPJ102" s="215"/>
      <c r="IPK102" s="216"/>
      <c r="IPL102" s="216"/>
      <c r="IPM102" s="216"/>
      <c r="IPN102" s="216"/>
      <c r="IPO102" s="217"/>
      <c r="IPP102" s="217"/>
      <c r="IPQ102" s="224"/>
      <c r="IPR102" s="214"/>
      <c r="IPS102" s="215"/>
      <c r="IPT102" s="216"/>
      <c r="IPU102" s="216"/>
      <c r="IPV102" s="216"/>
      <c r="IPW102" s="216"/>
      <c r="IPX102" s="217"/>
      <c r="IPY102" s="217"/>
      <c r="IPZ102" s="224"/>
      <c r="IQA102" s="214"/>
      <c r="IQB102" s="215"/>
      <c r="IQC102" s="216"/>
      <c r="IQD102" s="216"/>
      <c r="IQE102" s="216"/>
      <c r="IQF102" s="216"/>
      <c r="IQG102" s="217"/>
      <c r="IQH102" s="217"/>
      <c r="IQI102" s="224"/>
      <c r="IQJ102" s="214"/>
      <c r="IQK102" s="215"/>
      <c r="IQL102" s="216"/>
      <c r="IQM102" s="216"/>
      <c r="IQN102" s="216"/>
      <c r="IQO102" s="216"/>
      <c r="IQP102" s="217"/>
      <c r="IQQ102" s="217"/>
      <c r="IQR102" s="224"/>
      <c r="IQS102" s="214"/>
      <c r="IQT102" s="215"/>
      <c r="IQU102" s="216"/>
      <c r="IQV102" s="216"/>
      <c r="IQW102" s="216"/>
      <c r="IQX102" s="216"/>
      <c r="IQY102" s="217"/>
      <c r="IQZ102" s="217"/>
      <c r="IRA102" s="224"/>
      <c r="IRB102" s="214"/>
      <c r="IRC102" s="215"/>
      <c r="IRD102" s="216"/>
      <c r="IRE102" s="216"/>
      <c r="IRF102" s="216"/>
      <c r="IRG102" s="216"/>
      <c r="IRH102" s="217"/>
      <c r="IRI102" s="217"/>
      <c r="IRJ102" s="224"/>
      <c r="IRK102" s="214"/>
      <c r="IRL102" s="215"/>
      <c r="IRM102" s="216"/>
      <c r="IRN102" s="216"/>
      <c r="IRO102" s="216"/>
      <c r="IRP102" s="216"/>
      <c r="IRQ102" s="217"/>
      <c r="IRR102" s="217"/>
      <c r="IRS102" s="224"/>
      <c r="IRT102" s="214"/>
      <c r="IRU102" s="215"/>
      <c r="IRV102" s="216"/>
      <c r="IRW102" s="216"/>
      <c r="IRX102" s="216"/>
      <c r="IRY102" s="216"/>
      <c r="IRZ102" s="217"/>
      <c r="ISA102" s="217"/>
      <c r="ISB102" s="224"/>
      <c r="ISC102" s="214"/>
      <c r="ISD102" s="215"/>
      <c r="ISE102" s="216"/>
      <c r="ISF102" s="216"/>
      <c r="ISG102" s="216"/>
      <c r="ISH102" s="216"/>
      <c r="ISI102" s="217"/>
      <c r="ISJ102" s="217"/>
      <c r="ISK102" s="224"/>
      <c r="ISL102" s="214"/>
      <c r="ISM102" s="215"/>
      <c r="ISN102" s="216"/>
      <c r="ISO102" s="216"/>
      <c r="ISP102" s="216"/>
      <c r="ISQ102" s="216"/>
      <c r="ISR102" s="217"/>
      <c r="ISS102" s="217"/>
      <c r="IST102" s="224"/>
      <c r="ISU102" s="214"/>
      <c r="ISV102" s="215"/>
      <c r="ISW102" s="216"/>
      <c r="ISX102" s="216"/>
      <c r="ISY102" s="216"/>
      <c r="ISZ102" s="216"/>
      <c r="ITA102" s="217"/>
      <c r="ITB102" s="217"/>
      <c r="ITC102" s="224"/>
      <c r="ITD102" s="214"/>
      <c r="ITE102" s="215"/>
      <c r="ITF102" s="216"/>
      <c r="ITG102" s="216"/>
      <c r="ITH102" s="216"/>
      <c r="ITI102" s="216"/>
      <c r="ITJ102" s="217"/>
      <c r="ITK102" s="217"/>
      <c r="ITL102" s="224"/>
      <c r="ITM102" s="214"/>
      <c r="ITN102" s="215"/>
      <c r="ITO102" s="216"/>
      <c r="ITP102" s="216"/>
      <c r="ITQ102" s="216"/>
      <c r="ITR102" s="216"/>
      <c r="ITS102" s="217"/>
      <c r="ITT102" s="217"/>
      <c r="ITU102" s="224"/>
      <c r="ITV102" s="214"/>
      <c r="ITW102" s="215"/>
      <c r="ITX102" s="216"/>
      <c r="ITY102" s="216"/>
      <c r="ITZ102" s="216"/>
      <c r="IUA102" s="216"/>
      <c r="IUB102" s="217"/>
      <c r="IUC102" s="217"/>
      <c r="IUD102" s="224"/>
      <c r="IUE102" s="214"/>
      <c r="IUF102" s="215"/>
      <c r="IUG102" s="216"/>
      <c r="IUH102" s="216"/>
      <c r="IUI102" s="216"/>
      <c r="IUJ102" s="216"/>
      <c r="IUK102" s="217"/>
      <c r="IUL102" s="217"/>
      <c r="IUM102" s="224"/>
      <c r="IUN102" s="214"/>
      <c r="IUO102" s="215"/>
      <c r="IUP102" s="216"/>
      <c r="IUQ102" s="216"/>
      <c r="IUR102" s="216"/>
      <c r="IUS102" s="216"/>
      <c r="IUT102" s="217"/>
      <c r="IUU102" s="217"/>
      <c r="IUV102" s="224"/>
      <c r="IUW102" s="214"/>
      <c r="IUX102" s="215"/>
      <c r="IUY102" s="216"/>
      <c r="IUZ102" s="216"/>
      <c r="IVA102" s="216"/>
      <c r="IVB102" s="216"/>
      <c r="IVC102" s="217"/>
      <c r="IVD102" s="217"/>
      <c r="IVE102" s="224"/>
      <c r="IVF102" s="214"/>
      <c r="IVG102" s="215"/>
      <c r="IVH102" s="216"/>
      <c r="IVI102" s="216"/>
      <c r="IVJ102" s="216"/>
      <c r="IVK102" s="216"/>
      <c r="IVL102" s="217"/>
      <c r="IVM102" s="217"/>
      <c r="IVN102" s="224"/>
      <c r="IVO102" s="214"/>
      <c r="IVP102" s="215"/>
      <c r="IVQ102" s="216"/>
      <c r="IVR102" s="216"/>
      <c r="IVS102" s="216"/>
      <c r="IVT102" s="216"/>
      <c r="IVU102" s="217"/>
      <c r="IVV102" s="217"/>
      <c r="IVW102" s="224"/>
      <c r="IVX102" s="214"/>
      <c r="IVY102" s="215"/>
      <c r="IVZ102" s="216"/>
      <c r="IWA102" s="216"/>
      <c r="IWB102" s="216"/>
      <c r="IWC102" s="216"/>
      <c r="IWD102" s="217"/>
      <c r="IWE102" s="217"/>
      <c r="IWF102" s="224"/>
      <c r="IWG102" s="214"/>
      <c r="IWH102" s="215"/>
      <c r="IWI102" s="216"/>
      <c r="IWJ102" s="216"/>
      <c r="IWK102" s="216"/>
      <c r="IWL102" s="216"/>
      <c r="IWM102" s="217"/>
      <c r="IWN102" s="217"/>
      <c r="IWO102" s="224"/>
      <c r="IWP102" s="214"/>
      <c r="IWQ102" s="215"/>
      <c r="IWR102" s="216"/>
      <c r="IWS102" s="216"/>
      <c r="IWT102" s="216"/>
      <c r="IWU102" s="216"/>
      <c r="IWV102" s="217"/>
      <c r="IWW102" s="217"/>
      <c r="IWX102" s="224"/>
      <c r="IWY102" s="214"/>
      <c r="IWZ102" s="215"/>
      <c r="IXA102" s="216"/>
      <c r="IXB102" s="216"/>
      <c r="IXC102" s="216"/>
      <c r="IXD102" s="216"/>
      <c r="IXE102" s="217"/>
      <c r="IXF102" s="217"/>
      <c r="IXG102" s="224"/>
      <c r="IXH102" s="214"/>
      <c r="IXI102" s="215"/>
      <c r="IXJ102" s="216"/>
      <c r="IXK102" s="216"/>
      <c r="IXL102" s="216"/>
      <c r="IXM102" s="216"/>
      <c r="IXN102" s="217"/>
      <c r="IXO102" s="217"/>
      <c r="IXP102" s="224"/>
      <c r="IXQ102" s="214"/>
      <c r="IXR102" s="215"/>
      <c r="IXS102" s="216"/>
      <c r="IXT102" s="216"/>
      <c r="IXU102" s="216"/>
      <c r="IXV102" s="216"/>
      <c r="IXW102" s="217"/>
      <c r="IXX102" s="217"/>
      <c r="IXY102" s="224"/>
      <c r="IXZ102" s="214"/>
      <c r="IYA102" s="215"/>
      <c r="IYB102" s="216"/>
      <c r="IYC102" s="216"/>
      <c r="IYD102" s="216"/>
      <c r="IYE102" s="216"/>
      <c r="IYF102" s="217"/>
      <c r="IYG102" s="217"/>
      <c r="IYH102" s="224"/>
      <c r="IYI102" s="214"/>
      <c r="IYJ102" s="215"/>
      <c r="IYK102" s="216"/>
      <c r="IYL102" s="216"/>
      <c r="IYM102" s="216"/>
      <c r="IYN102" s="216"/>
      <c r="IYO102" s="217"/>
      <c r="IYP102" s="217"/>
      <c r="IYQ102" s="224"/>
      <c r="IYR102" s="214"/>
      <c r="IYS102" s="215"/>
      <c r="IYT102" s="216"/>
      <c r="IYU102" s="216"/>
      <c r="IYV102" s="216"/>
      <c r="IYW102" s="216"/>
      <c r="IYX102" s="217"/>
      <c r="IYY102" s="217"/>
      <c r="IYZ102" s="224"/>
      <c r="IZA102" s="214"/>
      <c r="IZB102" s="215"/>
      <c r="IZC102" s="216"/>
      <c r="IZD102" s="216"/>
      <c r="IZE102" s="216"/>
      <c r="IZF102" s="216"/>
      <c r="IZG102" s="217"/>
      <c r="IZH102" s="217"/>
      <c r="IZI102" s="224"/>
      <c r="IZJ102" s="214"/>
      <c r="IZK102" s="215"/>
      <c r="IZL102" s="216"/>
      <c r="IZM102" s="216"/>
      <c r="IZN102" s="216"/>
      <c r="IZO102" s="216"/>
      <c r="IZP102" s="217"/>
      <c r="IZQ102" s="217"/>
      <c r="IZR102" s="224"/>
      <c r="IZS102" s="214"/>
      <c r="IZT102" s="215"/>
      <c r="IZU102" s="216"/>
      <c r="IZV102" s="216"/>
      <c r="IZW102" s="216"/>
      <c r="IZX102" s="216"/>
      <c r="IZY102" s="217"/>
      <c r="IZZ102" s="217"/>
      <c r="JAA102" s="224"/>
      <c r="JAB102" s="214"/>
      <c r="JAC102" s="215"/>
      <c r="JAD102" s="216"/>
      <c r="JAE102" s="216"/>
      <c r="JAF102" s="216"/>
      <c r="JAG102" s="216"/>
      <c r="JAH102" s="217"/>
      <c r="JAI102" s="217"/>
      <c r="JAJ102" s="224"/>
      <c r="JAK102" s="214"/>
      <c r="JAL102" s="215"/>
      <c r="JAM102" s="216"/>
      <c r="JAN102" s="216"/>
      <c r="JAO102" s="216"/>
      <c r="JAP102" s="216"/>
      <c r="JAQ102" s="217"/>
      <c r="JAR102" s="217"/>
      <c r="JAS102" s="224"/>
      <c r="JAT102" s="214"/>
      <c r="JAU102" s="215"/>
      <c r="JAV102" s="216"/>
      <c r="JAW102" s="216"/>
      <c r="JAX102" s="216"/>
      <c r="JAY102" s="216"/>
      <c r="JAZ102" s="217"/>
      <c r="JBA102" s="217"/>
      <c r="JBB102" s="224"/>
      <c r="JBC102" s="214"/>
      <c r="JBD102" s="215"/>
      <c r="JBE102" s="216"/>
      <c r="JBF102" s="216"/>
      <c r="JBG102" s="216"/>
      <c r="JBH102" s="216"/>
      <c r="JBI102" s="217"/>
      <c r="JBJ102" s="217"/>
      <c r="JBK102" s="224"/>
      <c r="JBL102" s="214"/>
      <c r="JBM102" s="215"/>
      <c r="JBN102" s="216"/>
      <c r="JBO102" s="216"/>
      <c r="JBP102" s="216"/>
      <c r="JBQ102" s="216"/>
      <c r="JBR102" s="217"/>
      <c r="JBS102" s="217"/>
      <c r="JBT102" s="224"/>
      <c r="JBU102" s="214"/>
      <c r="JBV102" s="215"/>
      <c r="JBW102" s="216"/>
      <c r="JBX102" s="216"/>
      <c r="JBY102" s="216"/>
      <c r="JBZ102" s="216"/>
      <c r="JCA102" s="217"/>
      <c r="JCB102" s="217"/>
      <c r="JCC102" s="224"/>
      <c r="JCD102" s="214"/>
      <c r="JCE102" s="215"/>
      <c r="JCF102" s="216"/>
      <c r="JCG102" s="216"/>
      <c r="JCH102" s="216"/>
      <c r="JCI102" s="216"/>
      <c r="JCJ102" s="217"/>
      <c r="JCK102" s="217"/>
      <c r="JCL102" s="224"/>
      <c r="JCM102" s="214"/>
      <c r="JCN102" s="215"/>
      <c r="JCO102" s="216"/>
      <c r="JCP102" s="216"/>
      <c r="JCQ102" s="216"/>
      <c r="JCR102" s="216"/>
      <c r="JCS102" s="217"/>
      <c r="JCT102" s="217"/>
      <c r="JCU102" s="224"/>
      <c r="JCV102" s="214"/>
      <c r="JCW102" s="215"/>
      <c r="JCX102" s="216"/>
      <c r="JCY102" s="216"/>
      <c r="JCZ102" s="216"/>
      <c r="JDA102" s="216"/>
      <c r="JDB102" s="217"/>
      <c r="JDC102" s="217"/>
      <c r="JDD102" s="224"/>
      <c r="JDE102" s="214"/>
      <c r="JDF102" s="215"/>
      <c r="JDG102" s="216"/>
      <c r="JDH102" s="216"/>
      <c r="JDI102" s="216"/>
      <c r="JDJ102" s="216"/>
      <c r="JDK102" s="217"/>
      <c r="JDL102" s="217"/>
      <c r="JDM102" s="224"/>
      <c r="JDN102" s="214"/>
      <c r="JDO102" s="215"/>
      <c r="JDP102" s="216"/>
      <c r="JDQ102" s="216"/>
      <c r="JDR102" s="216"/>
      <c r="JDS102" s="216"/>
      <c r="JDT102" s="217"/>
      <c r="JDU102" s="217"/>
      <c r="JDV102" s="224"/>
      <c r="JDW102" s="214"/>
      <c r="JDX102" s="215"/>
      <c r="JDY102" s="216"/>
      <c r="JDZ102" s="216"/>
      <c r="JEA102" s="216"/>
      <c r="JEB102" s="216"/>
      <c r="JEC102" s="217"/>
      <c r="JED102" s="217"/>
      <c r="JEE102" s="224"/>
      <c r="JEF102" s="214"/>
      <c r="JEG102" s="215"/>
      <c r="JEH102" s="216"/>
      <c r="JEI102" s="216"/>
      <c r="JEJ102" s="216"/>
      <c r="JEK102" s="216"/>
      <c r="JEL102" s="217"/>
      <c r="JEM102" s="217"/>
      <c r="JEN102" s="224"/>
      <c r="JEO102" s="214"/>
      <c r="JEP102" s="215"/>
      <c r="JEQ102" s="216"/>
      <c r="JER102" s="216"/>
      <c r="JES102" s="216"/>
      <c r="JET102" s="216"/>
      <c r="JEU102" s="217"/>
      <c r="JEV102" s="217"/>
      <c r="JEW102" s="224"/>
      <c r="JEX102" s="214"/>
      <c r="JEY102" s="215"/>
      <c r="JEZ102" s="216"/>
      <c r="JFA102" s="216"/>
      <c r="JFB102" s="216"/>
      <c r="JFC102" s="216"/>
      <c r="JFD102" s="217"/>
      <c r="JFE102" s="217"/>
      <c r="JFF102" s="224"/>
      <c r="JFG102" s="214"/>
      <c r="JFH102" s="215"/>
      <c r="JFI102" s="216"/>
      <c r="JFJ102" s="216"/>
      <c r="JFK102" s="216"/>
      <c r="JFL102" s="216"/>
      <c r="JFM102" s="217"/>
      <c r="JFN102" s="217"/>
      <c r="JFO102" s="224"/>
      <c r="JFP102" s="214"/>
      <c r="JFQ102" s="215"/>
      <c r="JFR102" s="216"/>
      <c r="JFS102" s="216"/>
      <c r="JFT102" s="216"/>
      <c r="JFU102" s="216"/>
      <c r="JFV102" s="217"/>
      <c r="JFW102" s="217"/>
      <c r="JFX102" s="224"/>
      <c r="JFY102" s="214"/>
      <c r="JFZ102" s="215"/>
      <c r="JGA102" s="216"/>
      <c r="JGB102" s="216"/>
      <c r="JGC102" s="216"/>
      <c r="JGD102" s="216"/>
      <c r="JGE102" s="217"/>
      <c r="JGF102" s="217"/>
      <c r="JGG102" s="224"/>
      <c r="JGH102" s="214"/>
      <c r="JGI102" s="215"/>
      <c r="JGJ102" s="216"/>
      <c r="JGK102" s="216"/>
      <c r="JGL102" s="216"/>
      <c r="JGM102" s="216"/>
      <c r="JGN102" s="217"/>
      <c r="JGO102" s="217"/>
      <c r="JGP102" s="224"/>
      <c r="JGQ102" s="214"/>
      <c r="JGR102" s="215"/>
      <c r="JGS102" s="216"/>
      <c r="JGT102" s="216"/>
      <c r="JGU102" s="216"/>
      <c r="JGV102" s="216"/>
      <c r="JGW102" s="217"/>
      <c r="JGX102" s="217"/>
      <c r="JGY102" s="224"/>
      <c r="JGZ102" s="214"/>
      <c r="JHA102" s="215"/>
      <c r="JHB102" s="216"/>
      <c r="JHC102" s="216"/>
      <c r="JHD102" s="216"/>
      <c r="JHE102" s="216"/>
      <c r="JHF102" s="217"/>
      <c r="JHG102" s="217"/>
      <c r="JHH102" s="224"/>
      <c r="JHI102" s="214"/>
      <c r="JHJ102" s="215"/>
      <c r="JHK102" s="216"/>
      <c r="JHL102" s="216"/>
      <c r="JHM102" s="216"/>
      <c r="JHN102" s="216"/>
      <c r="JHO102" s="217"/>
      <c r="JHP102" s="217"/>
      <c r="JHQ102" s="224"/>
      <c r="JHR102" s="214"/>
      <c r="JHS102" s="215"/>
      <c r="JHT102" s="216"/>
      <c r="JHU102" s="216"/>
      <c r="JHV102" s="216"/>
      <c r="JHW102" s="216"/>
      <c r="JHX102" s="217"/>
      <c r="JHY102" s="217"/>
      <c r="JHZ102" s="224"/>
      <c r="JIA102" s="214"/>
      <c r="JIB102" s="215"/>
      <c r="JIC102" s="216"/>
      <c r="JID102" s="216"/>
      <c r="JIE102" s="216"/>
      <c r="JIF102" s="216"/>
      <c r="JIG102" s="217"/>
      <c r="JIH102" s="217"/>
      <c r="JII102" s="224"/>
      <c r="JIJ102" s="214"/>
      <c r="JIK102" s="215"/>
      <c r="JIL102" s="216"/>
      <c r="JIM102" s="216"/>
      <c r="JIN102" s="216"/>
      <c r="JIO102" s="216"/>
      <c r="JIP102" s="217"/>
      <c r="JIQ102" s="217"/>
      <c r="JIR102" s="224"/>
      <c r="JIS102" s="214"/>
      <c r="JIT102" s="215"/>
      <c r="JIU102" s="216"/>
      <c r="JIV102" s="216"/>
      <c r="JIW102" s="216"/>
      <c r="JIX102" s="216"/>
      <c r="JIY102" s="217"/>
      <c r="JIZ102" s="217"/>
      <c r="JJA102" s="224"/>
      <c r="JJB102" s="214"/>
      <c r="JJC102" s="215"/>
      <c r="JJD102" s="216"/>
      <c r="JJE102" s="216"/>
      <c r="JJF102" s="216"/>
      <c r="JJG102" s="216"/>
      <c r="JJH102" s="217"/>
      <c r="JJI102" s="217"/>
      <c r="JJJ102" s="224"/>
      <c r="JJK102" s="214"/>
      <c r="JJL102" s="215"/>
      <c r="JJM102" s="216"/>
      <c r="JJN102" s="216"/>
      <c r="JJO102" s="216"/>
      <c r="JJP102" s="216"/>
      <c r="JJQ102" s="217"/>
      <c r="JJR102" s="217"/>
      <c r="JJS102" s="224"/>
      <c r="JJT102" s="214"/>
      <c r="JJU102" s="215"/>
      <c r="JJV102" s="216"/>
      <c r="JJW102" s="216"/>
      <c r="JJX102" s="216"/>
      <c r="JJY102" s="216"/>
      <c r="JJZ102" s="217"/>
      <c r="JKA102" s="217"/>
      <c r="JKB102" s="224"/>
      <c r="JKC102" s="214"/>
      <c r="JKD102" s="215"/>
      <c r="JKE102" s="216"/>
      <c r="JKF102" s="216"/>
      <c r="JKG102" s="216"/>
      <c r="JKH102" s="216"/>
      <c r="JKI102" s="217"/>
      <c r="JKJ102" s="217"/>
      <c r="JKK102" s="224"/>
      <c r="JKL102" s="214"/>
      <c r="JKM102" s="215"/>
      <c r="JKN102" s="216"/>
      <c r="JKO102" s="216"/>
      <c r="JKP102" s="216"/>
      <c r="JKQ102" s="216"/>
      <c r="JKR102" s="217"/>
      <c r="JKS102" s="217"/>
      <c r="JKT102" s="224"/>
      <c r="JKU102" s="214"/>
      <c r="JKV102" s="215"/>
      <c r="JKW102" s="216"/>
      <c r="JKX102" s="216"/>
      <c r="JKY102" s="216"/>
      <c r="JKZ102" s="216"/>
      <c r="JLA102" s="217"/>
      <c r="JLB102" s="217"/>
      <c r="JLC102" s="224"/>
      <c r="JLD102" s="214"/>
      <c r="JLE102" s="215"/>
      <c r="JLF102" s="216"/>
      <c r="JLG102" s="216"/>
      <c r="JLH102" s="216"/>
      <c r="JLI102" s="216"/>
      <c r="JLJ102" s="217"/>
      <c r="JLK102" s="217"/>
      <c r="JLL102" s="224"/>
      <c r="JLM102" s="214"/>
      <c r="JLN102" s="215"/>
      <c r="JLO102" s="216"/>
      <c r="JLP102" s="216"/>
      <c r="JLQ102" s="216"/>
      <c r="JLR102" s="216"/>
      <c r="JLS102" s="217"/>
      <c r="JLT102" s="217"/>
      <c r="JLU102" s="224"/>
      <c r="JLV102" s="214"/>
      <c r="JLW102" s="215"/>
      <c r="JLX102" s="216"/>
      <c r="JLY102" s="216"/>
      <c r="JLZ102" s="216"/>
      <c r="JMA102" s="216"/>
      <c r="JMB102" s="217"/>
      <c r="JMC102" s="217"/>
      <c r="JMD102" s="224"/>
      <c r="JME102" s="214"/>
      <c r="JMF102" s="215"/>
      <c r="JMG102" s="216"/>
      <c r="JMH102" s="216"/>
      <c r="JMI102" s="216"/>
      <c r="JMJ102" s="216"/>
      <c r="JMK102" s="217"/>
      <c r="JML102" s="217"/>
      <c r="JMM102" s="224"/>
      <c r="JMN102" s="214"/>
      <c r="JMO102" s="215"/>
      <c r="JMP102" s="216"/>
      <c r="JMQ102" s="216"/>
      <c r="JMR102" s="216"/>
      <c r="JMS102" s="216"/>
      <c r="JMT102" s="217"/>
      <c r="JMU102" s="217"/>
      <c r="JMV102" s="224"/>
      <c r="JMW102" s="214"/>
      <c r="JMX102" s="215"/>
      <c r="JMY102" s="216"/>
      <c r="JMZ102" s="216"/>
      <c r="JNA102" s="216"/>
      <c r="JNB102" s="216"/>
      <c r="JNC102" s="217"/>
      <c r="JND102" s="217"/>
      <c r="JNE102" s="224"/>
      <c r="JNF102" s="214"/>
      <c r="JNG102" s="215"/>
      <c r="JNH102" s="216"/>
      <c r="JNI102" s="216"/>
      <c r="JNJ102" s="216"/>
      <c r="JNK102" s="216"/>
      <c r="JNL102" s="217"/>
      <c r="JNM102" s="217"/>
      <c r="JNN102" s="224"/>
      <c r="JNO102" s="214"/>
      <c r="JNP102" s="215"/>
      <c r="JNQ102" s="216"/>
      <c r="JNR102" s="216"/>
      <c r="JNS102" s="216"/>
      <c r="JNT102" s="216"/>
      <c r="JNU102" s="217"/>
      <c r="JNV102" s="217"/>
      <c r="JNW102" s="224"/>
      <c r="JNX102" s="214"/>
      <c r="JNY102" s="215"/>
      <c r="JNZ102" s="216"/>
      <c r="JOA102" s="216"/>
      <c r="JOB102" s="216"/>
      <c r="JOC102" s="216"/>
      <c r="JOD102" s="217"/>
      <c r="JOE102" s="217"/>
      <c r="JOF102" s="224"/>
      <c r="JOG102" s="214"/>
      <c r="JOH102" s="215"/>
      <c r="JOI102" s="216"/>
      <c r="JOJ102" s="216"/>
      <c r="JOK102" s="216"/>
      <c r="JOL102" s="216"/>
      <c r="JOM102" s="217"/>
      <c r="JON102" s="217"/>
      <c r="JOO102" s="224"/>
      <c r="JOP102" s="214"/>
      <c r="JOQ102" s="215"/>
      <c r="JOR102" s="216"/>
      <c r="JOS102" s="216"/>
      <c r="JOT102" s="216"/>
      <c r="JOU102" s="216"/>
      <c r="JOV102" s="217"/>
      <c r="JOW102" s="217"/>
      <c r="JOX102" s="224"/>
      <c r="JOY102" s="214"/>
      <c r="JOZ102" s="215"/>
      <c r="JPA102" s="216"/>
      <c r="JPB102" s="216"/>
      <c r="JPC102" s="216"/>
      <c r="JPD102" s="216"/>
      <c r="JPE102" s="217"/>
      <c r="JPF102" s="217"/>
      <c r="JPG102" s="224"/>
      <c r="JPH102" s="214"/>
      <c r="JPI102" s="215"/>
      <c r="JPJ102" s="216"/>
      <c r="JPK102" s="216"/>
      <c r="JPL102" s="216"/>
      <c r="JPM102" s="216"/>
      <c r="JPN102" s="217"/>
      <c r="JPO102" s="217"/>
      <c r="JPP102" s="224"/>
      <c r="JPQ102" s="214"/>
      <c r="JPR102" s="215"/>
      <c r="JPS102" s="216"/>
      <c r="JPT102" s="216"/>
      <c r="JPU102" s="216"/>
      <c r="JPV102" s="216"/>
      <c r="JPW102" s="217"/>
      <c r="JPX102" s="217"/>
      <c r="JPY102" s="224"/>
      <c r="JPZ102" s="214"/>
      <c r="JQA102" s="215"/>
      <c r="JQB102" s="216"/>
      <c r="JQC102" s="216"/>
      <c r="JQD102" s="216"/>
      <c r="JQE102" s="216"/>
      <c r="JQF102" s="217"/>
      <c r="JQG102" s="217"/>
      <c r="JQH102" s="224"/>
      <c r="JQI102" s="214"/>
      <c r="JQJ102" s="215"/>
      <c r="JQK102" s="216"/>
      <c r="JQL102" s="216"/>
      <c r="JQM102" s="216"/>
      <c r="JQN102" s="216"/>
      <c r="JQO102" s="217"/>
      <c r="JQP102" s="217"/>
      <c r="JQQ102" s="224"/>
      <c r="JQR102" s="214"/>
      <c r="JQS102" s="215"/>
      <c r="JQT102" s="216"/>
      <c r="JQU102" s="216"/>
      <c r="JQV102" s="216"/>
      <c r="JQW102" s="216"/>
      <c r="JQX102" s="217"/>
      <c r="JQY102" s="217"/>
      <c r="JQZ102" s="224"/>
      <c r="JRA102" s="214"/>
      <c r="JRB102" s="215"/>
      <c r="JRC102" s="216"/>
      <c r="JRD102" s="216"/>
      <c r="JRE102" s="216"/>
      <c r="JRF102" s="216"/>
      <c r="JRG102" s="217"/>
      <c r="JRH102" s="217"/>
      <c r="JRI102" s="224"/>
      <c r="JRJ102" s="214"/>
      <c r="JRK102" s="215"/>
      <c r="JRL102" s="216"/>
      <c r="JRM102" s="216"/>
      <c r="JRN102" s="216"/>
      <c r="JRO102" s="216"/>
      <c r="JRP102" s="217"/>
      <c r="JRQ102" s="217"/>
      <c r="JRR102" s="224"/>
      <c r="JRS102" s="214"/>
      <c r="JRT102" s="215"/>
      <c r="JRU102" s="216"/>
      <c r="JRV102" s="216"/>
      <c r="JRW102" s="216"/>
      <c r="JRX102" s="216"/>
      <c r="JRY102" s="217"/>
      <c r="JRZ102" s="217"/>
      <c r="JSA102" s="224"/>
      <c r="JSB102" s="214"/>
      <c r="JSC102" s="215"/>
      <c r="JSD102" s="216"/>
      <c r="JSE102" s="216"/>
      <c r="JSF102" s="216"/>
      <c r="JSG102" s="216"/>
      <c r="JSH102" s="217"/>
      <c r="JSI102" s="217"/>
      <c r="JSJ102" s="224"/>
      <c r="JSK102" s="214"/>
      <c r="JSL102" s="215"/>
      <c r="JSM102" s="216"/>
      <c r="JSN102" s="216"/>
      <c r="JSO102" s="216"/>
      <c r="JSP102" s="216"/>
      <c r="JSQ102" s="217"/>
      <c r="JSR102" s="217"/>
      <c r="JSS102" s="224"/>
      <c r="JST102" s="214"/>
      <c r="JSU102" s="215"/>
      <c r="JSV102" s="216"/>
      <c r="JSW102" s="216"/>
      <c r="JSX102" s="216"/>
      <c r="JSY102" s="216"/>
      <c r="JSZ102" s="217"/>
      <c r="JTA102" s="217"/>
      <c r="JTB102" s="224"/>
      <c r="JTC102" s="214"/>
      <c r="JTD102" s="215"/>
      <c r="JTE102" s="216"/>
      <c r="JTF102" s="216"/>
      <c r="JTG102" s="216"/>
      <c r="JTH102" s="216"/>
      <c r="JTI102" s="217"/>
      <c r="JTJ102" s="217"/>
      <c r="JTK102" s="224"/>
      <c r="JTL102" s="214"/>
      <c r="JTM102" s="215"/>
      <c r="JTN102" s="216"/>
      <c r="JTO102" s="216"/>
      <c r="JTP102" s="216"/>
      <c r="JTQ102" s="216"/>
      <c r="JTR102" s="217"/>
      <c r="JTS102" s="217"/>
      <c r="JTT102" s="224"/>
      <c r="JTU102" s="214"/>
      <c r="JTV102" s="215"/>
      <c r="JTW102" s="216"/>
      <c r="JTX102" s="216"/>
      <c r="JTY102" s="216"/>
      <c r="JTZ102" s="216"/>
      <c r="JUA102" s="217"/>
      <c r="JUB102" s="217"/>
      <c r="JUC102" s="224"/>
      <c r="JUD102" s="214"/>
      <c r="JUE102" s="215"/>
      <c r="JUF102" s="216"/>
      <c r="JUG102" s="216"/>
      <c r="JUH102" s="216"/>
      <c r="JUI102" s="216"/>
      <c r="JUJ102" s="217"/>
      <c r="JUK102" s="217"/>
      <c r="JUL102" s="224"/>
      <c r="JUM102" s="214"/>
      <c r="JUN102" s="215"/>
      <c r="JUO102" s="216"/>
      <c r="JUP102" s="216"/>
      <c r="JUQ102" s="216"/>
      <c r="JUR102" s="216"/>
      <c r="JUS102" s="217"/>
      <c r="JUT102" s="217"/>
      <c r="JUU102" s="224"/>
      <c r="JUV102" s="214"/>
      <c r="JUW102" s="215"/>
      <c r="JUX102" s="216"/>
      <c r="JUY102" s="216"/>
      <c r="JUZ102" s="216"/>
      <c r="JVA102" s="216"/>
      <c r="JVB102" s="217"/>
      <c r="JVC102" s="217"/>
      <c r="JVD102" s="224"/>
      <c r="JVE102" s="214"/>
      <c r="JVF102" s="215"/>
      <c r="JVG102" s="216"/>
      <c r="JVH102" s="216"/>
      <c r="JVI102" s="216"/>
      <c r="JVJ102" s="216"/>
      <c r="JVK102" s="217"/>
      <c r="JVL102" s="217"/>
      <c r="JVM102" s="224"/>
      <c r="JVN102" s="214"/>
      <c r="JVO102" s="215"/>
      <c r="JVP102" s="216"/>
      <c r="JVQ102" s="216"/>
      <c r="JVR102" s="216"/>
      <c r="JVS102" s="216"/>
      <c r="JVT102" s="217"/>
      <c r="JVU102" s="217"/>
      <c r="JVV102" s="224"/>
      <c r="JVW102" s="214"/>
      <c r="JVX102" s="215"/>
      <c r="JVY102" s="216"/>
      <c r="JVZ102" s="216"/>
      <c r="JWA102" s="216"/>
      <c r="JWB102" s="216"/>
      <c r="JWC102" s="217"/>
      <c r="JWD102" s="217"/>
      <c r="JWE102" s="224"/>
      <c r="JWF102" s="214"/>
      <c r="JWG102" s="215"/>
      <c r="JWH102" s="216"/>
      <c r="JWI102" s="216"/>
      <c r="JWJ102" s="216"/>
      <c r="JWK102" s="216"/>
      <c r="JWL102" s="217"/>
      <c r="JWM102" s="217"/>
      <c r="JWN102" s="224"/>
      <c r="JWO102" s="214"/>
      <c r="JWP102" s="215"/>
      <c r="JWQ102" s="216"/>
      <c r="JWR102" s="216"/>
      <c r="JWS102" s="216"/>
      <c r="JWT102" s="216"/>
      <c r="JWU102" s="217"/>
      <c r="JWV102" s="217"/>
      <c r="JWW102" s="224"/>
      <c r="JWX102" s="214"/>
      <c r="JWY102" s="215"/>
      <c r="JWZ102" s="216"/>
      <c r="JXA102" s="216"/>
      <c r="JXB102" s="216"/>
      <c r="JXC102" s="216"/>
      <c r="JXD102" s="217"/>
      <c r="JXE102" s="217"/>
      <c r="JXF102" s="224"/>
      <c r="JXG102" s="214"/>
      <c r="JXH102" s="215"/>
      <c r="JXI102" s="216"/>
      <c r="JXJ102" s="216"/>
      <c r="JXK102" s="216"/>
      <c r="JXL102" s="216"/>
      <c r="JXM102" s="217"/>
      <c r="JXN102" s="217"/>
      <c r="JXO102" s="224"/>
      <c r="JXP102" s="214"/>
      <c r="JXQ102" s="215"/>
      <c r="JXR102" s="216"/>
      <c r="JXS102" s="216"/>
      <c r="JXT102" s="216"/>
      <c r="JXU102" s="216"/>
      <c r="JXV102" s="217"/>
      <c r="JXW102" s="217"/>
      <c r="JXX102" s="224"/>
      <c r="JXY102" s="214"/>
      <c r="JXZ102" s="215"/>
      <c r="JYA102" s="216"/>
      <c r="JYB102" s="216"/>
      <c r="JYC102" s="216"/>
      <c r="JYD102" s="216"/>
      <c r="JYE102" s="217"/>
      <c r="JYF102" s="217"/>
      <c r="JYG102" s="224"/>
      <c r="JYH102" s="214"/>
      <c r="JYI102" s="215"/>
      <c r="JYJ102" s="216"/>
      <c r="JYK102" s="216"/>
      <c r="JYL102" s="216"/>
      <c r="JYM102" s="216"/>
      <c r="JYN102" s="217"/>
      <c r="JYO102" s="217"/>
      <c r="JYP102" s="224"/>
      <c r="JYQ102" s="214"/>
      <c r="JYR102" s="215"/>
      <c r="JYS102" s="216"/>
      <c r="JYT102" s="216"/>
      <c r="JYU102" s="216"/>
      <c r="JYV102" s="216"/>
      <c r="JYW102" s="217"/>
      <c r="JYX102" s="217"/>
      <c r="JYY102" s="224"/>
      <c r="JYZ102" s="214"/>
      <c r="JZA102" s="215"/>
      <c r="JZB102" s="216"/>
      <c r="JZC102" s="216"/>
      <c r="JZD102" s="216"/>
      <c r="JZE102" s="216"/>
      <c r="JZF102" s="217"/>
      <c r="JZG102" s="217"/>
      <c r="JZH102" s="224"/>
      <c r="JZI102" s="214"/>
      <c r="JZJ102" s="215"/>
      <c r="JZK102" s="216"/>
      <c r="JZL102" s="216"/>
      <c r="JZM102" s="216"/>
      <c r="JZN102" s="216"/>
      <c r="JZO102" s="217"/>
      <c r="JZP102" s="217"/>
      <c r="JZQ102" s="224"/>
      <c r="JZR102" s="214"/>
      <c r="JZS102" s="215"/>
      <c r="JZT102" s="216"/>
      <c r="JZU102" s="216"/>
      <c r="JZV102" s="216"/>
      <c r="JZW102" s="216"/>
      <c r="JZX102" s="217"/>
      <c r="JZY102" s="217"/>
      <c r="JZZ102" s="224"/>
      <c r="KAA102" s="214"/>
      <c r="KAB102" s="215"/>
      <c r="KAC102" s="216"/>
      <c r="KAD102" s="216"/>
      <c r="KAE102" s="216"/>
      <c r="KAF102" s="216"/>
      <c r="KAG102" s="217"/>
      <c r="KAH102" s="217"/>
      <c r="KAI102" s="224"/>
      <c r="KAJ102" s="214"/>
      <c r="KAK102" s="215"/>
      <c r="KAL102" s="216"/>
      <c r="KAM102" s="216"/>
      <c r="KAN102" s="216"/>
      <c r="KAO102" s="216"/>
      <c r="KAP102" s="217"/>
      <c r="KAQ102" s="217"/>
      <c r="KAR102" s="224"/>
      <c r="KAS102" s="214"/>
      <c r="KAT102" s="215"/>
      <c r="KAU102" s="216"/>
      <c r="KAV102" s="216"/>
      <c r="KAW102" s="216"/>
      <c r="KAX102" s="216"/>
      <c r="KAY102" s="217"/>
      <c r="KAZ102" s="217"/>
      <c r="KBA102" s="224"/>
      <c r="KBB102" s="214"/>
      <c r="KBC102" s="215"/>
      <c r="KBD102" s="216"/>
      <c r="KBE102" s="216"/>
      <c r="KBF102" s="216"/>
      <c r="KBG102" s="216"/>
      <c r="KBH102" s="217"/>
      <c r="KBI102" s="217"/>
      <c r="KBJ102" s="224"/>
      <c r="KBK102" s="214"/>
      <c r="KBL102" s="215"/>
      <c r="KBM102" s="216"/>
      <c r="KBN102" s="216"/>
      <c r="KBO102" s="216"/>
      <c r="KBP102" s="216"/>
      <c r="KBQ102" s="217"/>
      <c r="KBR102" s="217"/>
      <c r="KBS102" s="224"/>
      <c r="KBT102" s="214"/>
      <c r="KBU102" s="215"/>
      <c r="KBV102" s="216"/>
      <c r="KBW102" s="216"/>
      <c r="KBX102" s="216"/>
      <c r="KBY102" s="216"/>
      <c r="KBZ102" s="217"/>
      <c r="KCA102" s="217"/>
      <c r="KCB102" s="224"/>
      <c r="KCC102" s="214"/>
      <c r="KCD102" s="215"/>
      <c r="KCE102" s="216"/>
      <c r="KCF102" s="216"/>
      <c r="KCG102" s="216"/>
      <c r="KCH102" s="216"/>
      <c r="KCI102" s="217"/>
      <c r="KCJ102" s="217"/>
      <c r="KCK102" s="224"/>
      <c r="KCL102" s="214"/>
      <c r="KCM102" s="215"/>
      <c r="KCN102" s="216"/>
      <c r="KCO102" s="216"/>
      <c r="KCP102" s="216"/>
      <c r="KCQ102" s="216"/>
      <c r="KCR102" s="217"/>
      <c r="KCS102" s="217"/>
      <c r="KCT102" s="224"/>
      <c r="KCU102" s="214"/>
      <c r="KCV102" s="215"/>
      <c r="KCW102" s="216"/>
      <c r="KCX102" s="216"/>
      <c r="KCY102" s="216"/>
      <c r="KCZ102" s="216"/>
      <c r="KDA102" s="217"/>
      <c r="KDB102" s="217"/>
      <c r="KDC102" s="224"/>
      <c r="KDD102" s="214"/>
      <c r="KDE102" s="215"/>
      <c r="KDF102" s="216"/>
      <c r="KDG102" s="216"/>
      <c r="KDH102" s="216"/>
      <c r="KDI102" s="216"/>
      <c r="KDJ102" s="217"/>
      <c r="KDK102" s="217"/>
      <c r="KDL102" s="224"/>
      <c r="KDM102" s="214"/>
      <c r="KDN102" s="215"/>
      <c r="KDO102" s="216"/>
      <c r="KDP102" s="216"/>
      <c r="KDQ102" s="216"/>
      <c r="KDR102" s="216"/>
      <c r="KDS102" s="217"/>
      <c r="KDT102" s="217"/>
      <c r="KDU102" s="224"/>
      <c r="KDV102" s="214"/>
      <c r="KDW102" s="215"/>
      <c r="KDX102" s="216"/>
      <c r="KDY102" s="216"/>
      <c r="KDZ102" s="216"/>
      <c r="KEA102" s="216"/>
      <c r="KEB102" s="217"/>
      <c r="KEC102" s="217"/>
      <c r="KED102" s="224"/>
      <c r="KEE102" s="214"/>
      <c r="KEF102" s="215"/>
      <c r="KEG102" s="216"/>
      <c r="KEH102" s="216"/>
      <c r="KEI102" s="216"/>
      <c r="KEJ102" s="216"/>
      <c r="KEK102" s="217"/>
      <c r="KEL102" s="217"/>
      <c r="KEM102" s="224"/>
      <c r="KEN102" s="214"/>
      <c r="KEO102" s="215"/>
      <c r="KEP102" s="216"/>
      <c r="KEQ102" s="216"/>
      <c r="KER102" s="216"/>
      <c r="KES102" s="216"/>
      <c r="KET102" s="217"/>
      <c r="KEU102" s="217"/>
      <c r="KEV102" s="224"/>
      <c r="KEW102" s="214"/>
      <c r="KEX102" s="215"/>
      <c r="KEY102" s="216"/>
      <c r="KEZ102" s="216"/>
      <c r="KFA102" s="216"/>
      <c r="KFB102" s="216"/>
      <c r="KFC102" s="217"/>
      <c r="KFD102" s="217"/>
      <c r="KFE102" s="224"/>
      <c r="KFF102" s="214"/>
      <c r="KFG102" s="215"/>
      <c r="KFH102" s="216"/>
      <c r="KFI102" s="216"/>
      <c r="KFJ102" s="216"/>
      <c r="KFK102" s="216"/>
      <c r="KFL102" s="217"/>
      <c r="KFM102" s="217"/>
      <c r="KFN102" s="224"/>
      <c r="KFO102" s="214"/>
      <c r="KFP102" s="215"/>
      <c r="KFQ102" s="216"/>
      <c r="KFR102" s="216"/>
      <c r="KFS102" s="216"/>
      <c r="KFT102" s="216"/>
      <c r="KFU102" s="217"/>
      <c r="KFV102" s="217"/>
      <c r="KFW102" s="224"/>
      <c r="KFX102" s="214"/>
      <c r="KFY102" s="215"/>
      <c r="KFZ102" s="216"/>
      <c r="KGA102" s="216"/>
      <c r="KGB102" s="216"/>
      <c r="KGC102" s="216"/>
      <c r="KGD102" s="217"/>
      <c r="KGE102" s="217"/>
      <c r="KGF102" s="224"/>
      <c r="KGG102" s="214"/>
      <c r="KGH102" s="215"/>
      <c r="KGI102" s="216"/>
      <c r="KGJ102" s="216"/>
      <c r="KGK102" s="216"/>
      <c r="KGL102" s="216"/>
      <c r="KGM102" s="217"/>
      <c r="KGN102" s="217"/>
      <c r="KGO102" s="224"/>
      <c r="KGP102" s="214"/>
      <c r="KGQ102" s="215"/>
      <c r="KGR102" s="216"/>
      <c r="KGS102" s="216"/>
      <c r="KGT102" s="216"/>
      <c r="KGU102" s="216"/>
      <c r="KGV102" s="217"/>
      <c r="KGW102" s="217"/>
      <c r="KGX102" s="224"/>
      <c r="KGY102" s="214"/>
      <c r="KGZ102" s="215"/>
      <c r="KHA102" s="216"/>
      <c r="KHB102" s="216"/>
      <c r="KHC102" s="216"/>
      <c r="KHD102" s="216"/>
      <c r="KHE102" s="217"/>
      <c r="KHF102" s="217"/>
      <c r="KHG102" s="224"/>
      <c r="KHH102" s="214"/>
      <c r="KHI102" s="215"/>
      <c r="KHJ102" s="216"/>
      <c r="KHK102" s="216"/>
      <c r="KHL102" s="216"/>
      <c r="KHM102" s="216"/>
      <c r="KHN102" s="217"/>
      <c r="KHO102" s="217"/>
      <c r="KHP102" s="224"/>
      <c r="KHQ102" s="214"/>
      <c r="KHR102" s="215"/>
      <c r="KHS102" s="216"/>
      <c r="KHT102" s="216"/>
      <c r="KHU102" s="216"/>
      <c r="KHV102" s="216"/>
      <c r="KHW102" s="217"/>
      <c r="KHX102" s="217"/>
      <c r="KHY102" s="224"/>
      <c r="KHZ102" s="214"/>
      <c r="KIA102" s="215"/>
      <c r="KIB102" s="216"/>
      <c r="KIC102" s="216"/>
      <c r="KID102" s="216"/>
      <c r="KIE102" s="216"/>
      <c r="KIF102" s="217"/>
      <c r="KIG102" s="217"/>
      <c r="KIH102" s="224"/>
      <c r="KII102" s="214"/>
      <c r="KIJ102" s="215"/>
      <c r="KIK102" s="216"/>
      <c r="KIL102" s="216"/>
      <c r="KIM102" s="216"/>
      <c r="KIN102" s="216"/>
      <c r="KIO102" s="217"/>
      <c r="KIP102" s="217"/>
      <c r="KIQ102" s="224"/>
      <c r="KIR102" s="214"/>
      <c r="KIS102" s="215"/>
      <c r="KIT102" s="216"/>
      <c r="KIU102" s="216"/>
      <c r="KIV102" s="216"/>
      <c r="KIW102" s="216"/>
      <c r="KIX102" s="217"/>
      <c r="KIY102" s="217"/>
      <c r="KIZ102" s="224"/>
      <c r="KJA102" s="214"/>
      <c r="KJB102" s="215"/>
      <c r="KJC102" s="216"/>
      <c r="KJD102" s="216"/>
      <c r="KJE102" s="216"/>
      <c r="KJF102" s="216"/>
      <c r="KJG102" s="217"/>
      <c r="KJH102" s="217"/>
      <c r="KJI102" s="224"/>
      <c r="KJJ102" s="214"/>
      <c r="KJK102" s="215"/>
      <c r="KJL102" s="216"/>
      <c r="KJM102" s="216"/>
      <c r="KJN102" s="216"/>
      <c r="KJO102" s="216"/>
      <c r="KJP102" s="217"/>
      <c r="KJQ102" s="217"/>
      <c r="KJR102" s="224"/>
      <c r="KJS102" s="214"/>
      <c r="KJT102" s="215"/>
      <c r="KJU102" s="216"/>
      <c r="KJV102" s="216"/>
      <c r="KJW102" s="216"/>
      <c r="KJX102" s="216"/>
      <c r="KJY102" s="217"/>
      <c r="KJZ102" s="217"/>
      <c r="KKA102" s="224"/>
      <c r="KKB102" s="214"/>
      <c r="KKC102" s="215"/>
      <c r="KKD102" s="216"/>
      <c r="KKE102" s="216"/>
      <c r="KKF102" s="216"/>
      <c r="KKG102" s="216"/>
      <c r="KKH102" s="217"/>
      <c r="KKI102" s="217"/>
      <c r="KKJ102" s="224"/>
      <c r="KKK102" s="214"/>
      <c r="KKL102" s="215"/>
      <c r="KKM102" s="216"/>
      <c r="KKN102" s="216"/>
      <c r="KKO102" s="216"/>
      <c r="KKP102" s="216"/>
      <c r="KKQ102" s="217"/>
      <c r="KKR102" s="217"/>
      <c r="KKS102" s="224"/>
      <c r="KKT102" s="214"/>
      <c r="KKU102" s="215"/>
      <c r="KKV102" s="216"/>
      <c r="KKW102" s="216"/>
      <c r="KKX102" s="216"/>
      <c r="KKY102" s="216"/>
      <c r="KKZ102" s="217"/>
      <c r="KLA102" s="217"/>
      <c r="KLB102" s="224"/>
      <c r="KLC102" s="214"/>
      <c r="KLD102" s="215"/>
      <c r="KLE102" s="216"/>
      <c r="KLF102" s="216"/>
      <c r="KLG102" s="216"/>
      <c r="KLH102" s="216"/>
      <c r="KLI102" s="217"/>
      <c r="KLJ102" s="217"/>
      <c r="KLK102" s="224"/>
      <c r="KLL102" s="214"/>
      <c r="KLM102" s="215"/>
      <c r="KLN102" s="216"/>
      <c r="KLO102" s="216"/>
      <c r="KLP102" s="216"/>
      <c r="KLQ102" s="216"/>
      <c r="KLR102" s="217"/>
      <c r="KLS102" s="217"/>
      <c r="KLT102" s="224"/>
      <c r="KLU102" s="214"/>
      <c r="KLV102" s="215"/>
      <c r="KLW102" s="216"/>
      <c r="KLX102" s="216"/>
      <c r="KLY102" s="216"/>
      <c r="KLZ102" s="216"/>
      <c r="KMA102" s="217"/>
      <c r="KMB102" s="217"/>
      <c r="KMC102" s="224"/>
      <c r="KMD102" s="214"/>
      <c r="KME102" s="215"/>
      <c r="KMF102" s="216"/>
      <c r="KMG102" s="216"/>
      <c r="KMH102" s="216"/>
      <c r="KMI102" s="216"/>
      <c r="KMJ102" s="217"/>
      <c r="KMK102" s="217"/>
      <c r="KML102" s="224"/>
      <c r="KMM102" s="214"/>
      <c r="KMN102" s="215"/>
      <c r="KMO102" s="216"/>
      <c r="KMP102" s="216"/>
      <c r="KMQ102" s="216"/>
      <c r="KMR102" s="216"/>
      <c r="KMS102" s="217"/>
      <c r="KMT102" s="217"/>
      <c r="KMU102" s="224"/>
      <c r="KMV102" s="214"/>
      <c r="KMW102" s="215"/>
      <c r="KMX102" s="216"/>
      <c r="KMY102" s="216"/>
      <c r="KMZ102" s="216"/>
      <c r="KNA102" s="216"/>
      <c r="KNB102" s="217"/>
      <c r="KNC102" s="217"/>
      <c r="KND102" s="224"/>
      <c r="KNE102" s="214"/>
      <c r="KNF102" s="215"/>
      <c r="KNG102" s="216"/>
      <c r="KNH102" s="216"/>
      <c r="KNI102" s="216"/>
      <c r="KNJ102" s="216"/>
      <c r="KNK102" s="217"/>
      <c r="KNL102" s="217"/>
      <c r="KNM102" s="224"/>
      <c r="KNN102" s="214"/>
      <c r="KNO102" s="215"/>
      <c r="KNP102" s="216"/>
      <c r="KNQ102" s="216"/>
      <c r="KNR102" s="216"/>
      <c r="KNS102" s="216"/>
      <c r="KNT102" s="217"/>
      <c r="KNU102" s="217"/>
      <c r="KNV102" s="224"/>
      <c r="KNW102" s="214"/>
      <c r="KNX102" s="215"/>
      <c r="KNY102" s="216"/>
      <c r="KNZ102" s="216"/>
      <c r="KOA102" s="216"/>
      <c r="KOB102" s="216"/>
      <c r="KOC102" s="217"/>
      <c r="KOD102" s="217"/>
      <c r="KOE102" s="224"/>
      <c r="KOF102" s="214"/>
      <c r="KOG102" s="215"/>
      <c r="KOH102" s="216"/>
      <c r="KOI102" s="216"/>
      <c r="KOJ102" s="216"/>
      <c r="KOK102" s="216"/>
      <c r="KOL102" s="217"/>
      <c r="KOM102" s="217"/>
      <c r="KON102" s="224"/>
      <c r="KOO102" s="214"/>
      <c r="KOP102" s="215"/>
      <c r="KOQ102" s="216"/>
      <c r="KOR102" s="216"/>
      <c r="KOS102" s="216"/>
      <c r="KOT102" s="216"/>
      <c r="KOU102" s="217"/>
      <c r="KOV102" s="217"/>
      <c r="KOW102" s="224"/>
      <c r="KOX102" s="214"/>
      <c r="KOY102" s="215"/>
      <c r="KOZ102" s="216"/>
      <c r="KPA102" s="216"/>
      <c r="KPB102" s="216"/>
      <c r="KPC102" s="216"/>
      <c r="KPD102" s="217"/>
      <c r="KPE102" s="217"/>
      <c r="KPF102" s="224"/>
      <c r="KPG102" s="214"/>
      <c r="KPH102" s="215"/>
      <c r="KPI102" s="216"/>
      <c r="KPJ102" s="216"/>
      <c r="KPK102" s="216"/>
      <c r="KPL102" s="216"/>
      <c r="KPM102" s="217"/>
      <c r="KPN102" s="217"/>
      <c r="KPO102" s="224"/>
      <c r="KPP102" s="214"/>
      <c r="KPQ102" s="215"/>
      <c r="KPR102" s="216"/>
      <c r="KPS102" s="216"/>
      <c r="KPT102" s="216"/>
      <c r="KPU102" s="216"/>
      <c r="KPV102" s="217"/>
      <c r="KPW102" s="217"/>
      <c r="KPX102" s="224"/>
      <c r="KPY102" s="214"/>
      <c r="KPZ102" s="215"/>
      <c r="KQA102" s="216"/>
      <c r="KQB102" s="216"/>
      <c r="KQC102" s="216"/>
      <c r="KQD102" s="216"/>
      <c r="KQE102" s="217"/>
      <c r="KQF102" s="217"/>
      <c r="KQG102" s="224"/>
      <c r="KQH102" s="214"/>
      <c r="KQI102" s="215"/>
      <c r="KQJ102" s="216"/>
      <c r="KQK102" s="216"/>
      <c r="KQL102" s="216"/>
      <c r="KQM102" s="216"/>
      <c r="KQN102" s="217"/>
      <c r="KQO102" s="217"/>
      <c r="KQP102" s="224"/>
      <c r="KQQ102" s="214"/>
      <c r="KQR102" s="215"/>
      <c r="KQS102" s="216"/>
      <c r="KQT102" s="216"/>
      <c r="KQU102" s="216"/>
      <c r="KQV102" s="216"/>
      <c r="KQW102" s="217"/>
      <c r="KQX102" s="217"/>
      <c r="KQY102" s="224"/>
      <c r="KQZ102" s="214"/>
      <c r="KRA102" s="215"/>
      <c r="KRB102" s="216"/>
      <c r="KRC102" s="216"/>
      <c r="KRD102" s="216"/>
      <c r="KRE102" s="216"/>
      <c r="KRF102" s="217"/>
      <c r="KRG102" s="217"/>
      <c r="KRH102" s="224"/>
      <c r="KRI102" s="214"/>
      <c r="KRJ102" s="215"/>
      <c r="KRK102" s="216"/>
      <c r="KRL102" s="216"/>
      <c r="KRM102" s="216"/>
      <c r="KRN102" s="216"/>
      <c r="KRO102" s="217"/>
      <c r="KRP102" s="217"/>
      <c r="KRQ102" s="224"/>
      <c r="KRR102" s="214"/>
      <c r="KRS102" s="215"/>
      <c r="KRT102" s="216"/>
      <c r="KRU102" s="216"/>
      <c r="KRV102" s="216"/>
      <c r="KRW102" s="216"/>
      <c r="KRX102" s="217"/>
      <c r="KRY102" s="217"/>
      <c r="KRZ102" s="224"/>
      <c r="KSA102" s="214"/>
      <c r="KSB102" s="215"/>
      <c r="KSC102" s="216"/>
      <c r="KSD102" s="216"/>
      <c r="KSE102" s="216"/>
      <c r="KSF102" s="216"/>
      <c r="KSG102" s="217"/>
      <c r="KSH102" s="217"/>
      <c r="KSI102" s="224"/>
      <c r="KSJ102" s="214"/>
      <c r="KSK102" s="215"/>
      <c r="KSL102" s="216"/>
      <c r="KSM102" s="216"/>
      <c r="KSN102" s="216"/>
      <c r="KSO102" s="216"/>
      <c r="KSP102" s="217"/>
      <c r="KSQ102" s="217"/>
      <c r="KSR102" s="224"/>
      <c r="KSS102" s="214"/>
      <c r="KST102" s="215"/>
      <c r="KSU102" s="216"/>
      <c r="KSV102" s="216"/>
      <c r="KSW102" s="216"/>
      <c r="KSX102" s="216"/>
      <c r="KSY102" s="217"/>
      <c r="KSZ102" s="217"/>
      <c r="KTA102" s="224"/>
      <c r="KTB102" s="214"/>
      <c r="KTC102" s="215"/>
      <c r="KTD102" s="216"/>
      <c r="KTE102" s="216"/>
      <c r="KTF102" s="216"/>
      <c r="KTG102" s="216"/>
      <c r="KTH102" s="217"/>
      <c r="KTI102" s="217"/>
      <c r="KTJ102" s="224"/>
      <c r="KTK102" s="214"/>
      <c r="KTL102" s="215"/>
      <c r="KTM102" s="216"/>
      <c r="KTN102" s="216"/>
      <c r="KTO102" s="216"/>
      <c r="KTP102" s="216"/>
      <c r="KTQ102" s="217"/>
      <c r="KTR102" s="217"/>
      <c r="KTS102" s="224"/>
      <c r="KTT102" s="214"/>
      <c r="KTU102" s="215"/>
      <c r="KTV102" s="216"/>
      <c r="KTW102" s="216"/>
      <c r="KTX102" s="216"/>
      <c r="KTY102" s="216"/>
      <c r="KTZ102" s="217"/>
      <c r="KUA102" s="217"/>
      <c r="KUB102" s="224"/>
      <c r="KUC102" s="214"/>
      <c r="KUD102" s="215"/>
      <c r="KUE102" s="216"/>
      <c r="KUF102" s="216"/>
      <c r="KUG102" s="216"/>
      <c r="KUH102" s="216"/>
      <c r="KUI102" s="217"/>
      <c r="KUJ102" s="217"/>
      <c r="KUK102" s="224"/>
      <c r="KUL102" s="214"/>
      <c r="KUM102" s="215"/>
      <c r="KUN102" s="216"/>
      <c r="KUO102" s="216"/>
      <c r="KUP102" s="216"/>
      <c r="KUQ102" s="216"/>
      <c r="KUR102" s="217"/>
      <c r="KUS102" s="217"/>
      <c r="KUT102" s="224"/>
      <c r="KUU102" s="214"/>
      <c r="KUV102" s="215"/>
      <c r="KUW102" s="216"/>
      <c r="KUX102" s="216"/>
      <c r="KUY102" s="216"/>
      <c r="KUZ102" s="216"/>
      <c r="KVA102" s="217"/>
      <c r="KVB102" s="217"/>
      <c r="KVC102" s="224"/>
      <c r="KVD102" s="214"/>
      <c r="KVE102" s="215"/>
      <c r="KVF102" s="216"/>
      <c r="KVG102" s="216"/>
      <c r="KVH102" s="216"/>
      <c r="KVI102" s="216"/>
      <c r="KVJ102" s="217"/>
      <c r="KVK102" s="217"/>
      <c r="KVL102" s="224"/>
      <c r="KVM102" s="214"/>
      <c r="KVN102" s="215"/>
      <c r="KVO102" s="216"/>
      <c r="KVP102" s="216"/>
      <c r="KVQ102" s="216"/>
      <c r="KVR102" s="216"/>
      <c r="KVS102" s="217"/>
      <c r="KVT102" s="217"/>
      <c r="KVU102" s="224"/>
      <c r="KVV102" s="214"/>
      <c r="KVW102" s="215"/>
      <c r="KVX102" s="216"/>
      <c r="KVY102" s="216"/>
      <c r="KVZ102" s="216"/>
      <c r="KWA102" s="216"/>
      <c r="KWB102" s="217"/>
      <c r="KWC102" s="217"/>
      <c r="KWD102" s="224"/>
      <c r="KWE102" s="214"/>
      <c r="KWF102" s="215"/>
      <c r="KWG102" s="216"/>
      <c r="KWH102" s="216"/>
      <c r="KWI102" s="216"/>
      <c r="KWJ102" s="216"/>
      <c r="KWK102" s="217"/>
      <c r="KWL102" s="217"/>
      <c r="KWM102" s="224"/>
      <c r="KWN102" s="214"/>
      <c r="KWO102" s="215"/>
      <c r="KWP102" s="216"/>
      <c r="KWQ102" s="216"/>
      <c r="KWR102" s="216"/>
      <c r="KWS102" s="216"/>
      <c r="KWT102" s="217"/>
      <c r="KWU102" s="217"/>
      <c r="KWV102" s="224"/>
      <c r="KWW102" s="214"/>
      <c r="KWX102" s="215"/>
      <c r="KWY102" s="216"/>
      <c r="KWZ102" s="216"/>
      <c r="KXA102" s="216"/>
      <c r="KXB102" s="216"/>
      <c r="KXC102" s="217"/>
      <c r="KXD102" s="217"/>
      <c r="KXE102" s="224"/>
      <c r="KXF102" s="214"/>
      <c r="KXG102" s="215"/>
      <c r="KXH102" s="216"/>
      <c r="KXI102" s="216"/>
      <c r="KXJ102" s="216"/>
      <c r="KXK102" s="216"/>
      <c r="KXL102" s="217"/>
      <c r="KXM102" s="217"/>
      <c r="KXN102" s="224"/>
      <c r="KXO102" s="214"/>
      <c r="KXP102" s="215"/>
      <c r="KXQ102" s="216"/>
      <c r="KXR102" s="216"/>
      <c r="KXS102" s="216"/>
      <c r="KXT102" s="216"/>
      <c r="KXU102" s="217"/>
      <c r="KXV102" s="217"/>
      <c r="KXW102" s="224"/>
      <c r="KXX102" s="214"/>
      <c r="KXY102" s="215"/>
      <c r="KXZ102" s="216"/>
      <c r="KYA102" s="216"/>
      <c r="KYB102" s="216"/>
      <c r="KYC102" s="216"/>
      <c r="KYD102" s="217"/>
      <c r="KYE102" s="217"/>
      <c r="KYF102" s="224"/>
      <c r="KYG102" s="214"/>
      <c r="KYH102" s="215"/>
      <c r="KYI102" s="216"/>
      <c r="KYJ102" s="216"/>
      <c r="KYK102" s="216"/>
      <c r="KYL102" s="216"/>
      <c r="KYM102" s="217"/>
      <c r="KYN102" s="217"/>
      <c r="KYO102" s="224"/>
      <c r="KYP102" s="214"/>
      <c r="KYQ102" s="215"/>
      <c r="KYR102" s="216"/>
      <c r="KYS102" s="216"/>
      <c r="KYT102" s="216"/>
      <c r="KYU102" s="216"/>
      <c r="KYV102" s="217"/>
      <c r="KYW102" s="217"/>
      <c r="KYX102" s="224"/>
      <c r="KYY102" s="214"/>
      <c r="KYZ102" s="215"/>
      <c r="KZA102" s="216"/>
      <c r="KZB102" s="216"/>
      <c r="KZC102" s="216"/>
      <c r="KZD102" s="216"/>
      <c r="KZE102" s="217"/>
      <c r="KZF102" s="217"/>
      <c r="KZG102" s="224"/>
      <c r="KZH102" s="214"/>
      <c r="KZI102" s="215"/>
      <c r="KZJ102" s="216"/>
      <c r="KZK102" s="216"/>
      <c r="KZL102" s="216"/>
      <c r="KZM102" s="216"/>
      <c r="KZN102" s="217"/>
      <c r="KZO102" s="217"/>
      <c r="KZP102" s="224"/>
      <c r="KZQ102" s="214"/>
      <c r="KZR102" s="215"/>
      <c r="KZS102" s="216"/>
      <c r="KZT102" s="216"/>
      <c r="KZU102" s="216"/>
      <c r="KZV102" s="216"/>
      <c r="KZW102" s="217"/>
      <c r="KZX102" s="217"/>
      <c r="KZY102" s="224"/>
      <c r="KZZ102" s="214"/>
      <c r="LAA102" s="215"/>
      <c r="LAB102" s="216"/>
      <c r="LAC102" s="216"/>
      <c r="LAD102" s="216"/>
      <c r="LAE102" s="216"/>
      <c r="LAF102" s="217"/>
      <c r="LAG102" s="217"/>
      <c r="LAH102" s="224"/>
      <c r="LAI102" s="214"/>
      <c r="LAJ102" s="215"/>
      <c r="LAK102" s="216"/>
      <c r="LAL102" s="216"/>
      <c r="LAM102" s="216"/>
      <c r="LAN102" s="216"/>
      <c r="LAO102" s="217"/>
      <c r="LAP102" s="217"/>
      <c r="LAQ102" s="224"/>
      <c r="LAR102" s="214"/>
      <c r="LAS102" s="215"/>
      <c r="LAT102" s="216"/>
      <c r="LAU102" s="216"/>
      <c r="LAV102" s="216"/>
      <c r="LAW102" s="216"/>
      <c r="LAX102" s="217"/>
      <c r="LAY102" s="217"/>
      <c r="LAZ102" s="224"/>
      <c r="LBA102" s="214"/>
      <c r="LBB102" s="215"/>
      <c r="LBC102" s="216"/>
      <c r="LBD102" s="216"/>
      <c r="LBE102" s="216"/>
      <c r="LBF102" s="216"/>
      <c r="LBG102" s="217"/>
      <c r="LBH102" s="217"/>
      <c r="LBI102" s="224"/>
      <c r="LBJ102" s="214"/>
      <c r="LBK102" s="215"/>
      <c r="LBL102" s="216"/>
      <c r="LBM102" s="216"/>
      <c r="LBN102" s="216"/>
      <c r="LBO102" s="216"/>
      <c r="LBP102" s="217"/>
      <c r="LBQ102" s="217"/>
      <c r="LBR102" s="224"/>
      <c r="LBS102" s="214"/>
      <c r="LBT102" s="215"/>
      <c r="LBU102" s="216"/>
      <c r="LBV102" s="216"/>
      <c r="LBW102" s="216"/>
      <c r="LBX102" s="216"/>
      <c r="LBY102" s="217"/>
      <c r="LBZ102" s="217"/>
      <c r="LCA102" s="224"/>
      <c r="LCB102" s="214"/>
      <c r="LCC102" s="215"/>
      <c r="LCD102" s="216"/>
      <c r="LCE102" s="216"/>
      <c r="LCF102" s="216"/>
      <c r="LCG102" s="216"/>
      <c r="LCH102" s="217"/>
      <c r="LCI102" s="217"/>
      <c r="LCJ102" s="224"/>
      <c r="LCK102" s="214"/>
      <c r="LCL102" s="215"/>
      <c r="LCM102" s="216"/>
      <c r="LCN102" s="216"/>
      <c r="LCO102" s="216"/>
      <c r="LCP102" s="216"/>
      <c r="LCQ102" s="217"/>
      <c r="LCR102" s="217"/>
      <c r="LCS102" s="224"/>
      <c r="LCT102" s="214"/>
      <c r="LCU102" s="215"/>
      <c r="LCV102" s="216"/>
      <c r="LCW102" s="216"/>
      <c r="LCX102" s="216"/>
      <c r="LCY102" s="216"/>
      <c r="LCZ102" s="217"/>
      <c r="LDA102" s="217"/>
      <c r="LDB102" s="224"/>
      <c r="LDC102" s="214"/>
      <c r="LDD102" s="215"/>
      <c r="LDE102" s="216"/>
      <c r="LDF102" s="216"/>
      <c r="LDG102" s="216"/>
      <c r="LDH102" s="216"/>
      <c r="LDI102" s="217"/>
      <c r="LDJ102" s="217"/>
      <c r="LDK102" s="224"/>
      <c r="LDL102" s="214"/>
      <c r="LDM102" s="215"/>
      <c r="LDN102" s="216"/>
      <c r="LDO102" s="216"/>
      <c r="LDP102" s="216"/>
      <c r="LDQ102" s="216"/>
      <c r="LDR102" s="217"/>
      <c r="LDS102" s="217"/>
      <c r="LDT102" s="224"/>
      <c r="LDU102" s="214"/>
      <c r="LDV102" s="215"/>
      <c r="LDW102" s="216"/>
      <c r="LDX102" s="216"/>
      <c r="LDY102" s="216"/>
      <c r="LDZ102" s="216"/>
      <c r="LEA102" s="217"/>
      <c r="LEB102" s="217"/>
      <c r="LEC102" s="224"/>
      <c r="LED102" s="214"/>
      <c r="LEE102" s="215"/>
      <c r="LEF102" s="216"/>
      <c r="LEG102" s="216"/>
      <c r="LEH102" s="216"/>
      <c r="LEI102" s="216"/>
      <c r="LEJ102" s="217"/>
      <c r="LEK102" s="217"/>
      <c r="LEL102" s="224"/>
      <c r="LEM102" s="214"/>
      <c r="LEN102" s="215"/>
      <c r="LEO102" s="216"/>
      <c r="LEP102" s="216"/>
      <c r="LEQ102" s="216"/>
      <c r="LER102" s="216"/>
      <c r="LES102" s="217"/>
      <c r="LET102" s="217"/>
      <c r="LEU102" s="224"/>
      <c r="LEV102" s="214"/>
      <c r="LEW102" s="215"/>
      <c r="LEX102" s="216"/>
      <c r="LEY102" s="216"/>
      <c r="LEZ102" s="216"/>
      <c r="LFA102" s="216"/>
      <c r="LFB102" s="217"/>
      <c r="LFC102" s="217"/>
      <c r="LFD102" s="224"/>
      <c r="LFE102" s="214"/>
      <c r="LFF102" s="215"/>
      <c r="LFG102" s="216"/>
      <c r="LFH102" s="216"/>
      <c r="LFI102" s="216"/>
      <c r="LFJ102" s="216"/>
      <c r="LFK102" s="217"/>
      <c r="LFL102" s="217"/>
      <c r="LFM102" s="224"/>
      <c r="LFN102" s="214"/>
      <c r="LFO102" s="215"/>
      <c r="LFP102" s="216"/>
      <c r="LFQ102" s="216"/>
      <c r="LFR102" s="216"/>
      <c r="LFS102" s="216"/>
      <c r="LFT102" s="217"/>
      <c r="LFU102" s="217"/>
      <c r="LFV102" s="224"/>
      <c r="LFW102" s="214"/>
      <c r="LFX102" s="215"/>
      <c r="LFY102" s="216"/>
      <c r="LFZ102" s="216"/>
      <c r="LGA102" s="216"/>
      <c r="LGB102" s="216"/>
      <c r="LGC102" s="217"/>
      <c r="LGD102" s="217"/>
      <c r="LGE102" s="224"/>
      <c r="LGF102" s="214"/>
      <c r="LGG102" s="215"/>
      <c r="LGH102" s="216"/>
      <c r="LGI102" s="216"/>
      <c r="LGJ102" s="216"/>
      <c r="LGK102" s="216"/>
      <c r="LGL102" s="217"/>
      <c r="LGM102" s="217"/>
      <c r="LGN102" s="224"/>
      <c r="LGO102" s="214"/>
      <c r="LGP102" s="215"/>
      <c r="LGQ102" s="216"/>
      <c r="LGR102" s="216"/>
      <c r="LGS102" s="216"/>
      <c r="LGT102" s="216"/>
      <c r="LGU102" s="217"/>
      <c r="LGV102" s="217"/>
      <c r="LGW102" s="224"/>
      <c r="LGX102" s="214"/>
      <c r="LGY102" s="215"/>
      <c r="LGZ102" s="216"/>
      <c r="LHA102" s="216"/>
      <c r="LHB102" s="216"/>
      <c r="LHC102" s="216"/>
      <c r="LHD102" s="217"/>
      <c r="LHE102" s="217"/>
      <c r="LHF102" s="224"/>
      <c r="LHG102" s="214"/>
      <c r="LHH102" s="215"/>
      <c r="LHI102" s="216"/>
      <c r="LHJ102" s="216"/>
      <c r="LHK102" s="216"/>
      <c r="LHL102" s="216"/>
      <c r="LHM102" s="217"/>
      <c r="LHN102" s="217"/>
      <c r="LHO102" s="224"/>
      <c r="LHP102" s="214"/>
      <c r="LHQ102" s="215"/>
      <c r="LHR102" s="216"/>
      <c r="LHS102" s="216"/>
      <c r="LHT102" s="216"/>
      <c r="LHU102" s="216"/>
      <c r="LHV102" s="217"/>
      <c r="LHW102" s="217"/>
      <c r="LHX102" s="224"/>
      <c r="LHY102" s="214"/>
      <c r="LHZ102" s="215"/>
      <c r="LIA102" s="216"/>
      <c r="LIB102" s="216"/>
      <c r="LIC102" s="216"/>
      <c r="LID102" s="216"/>
      <c r="LIE102" s="217"/>
      <c r="LIF102" s="217"/>
      <c r="LIG102" s="224"/>
      <c r="LIH102" s="214"/>
      <c r="LII102" s="215"/>
      <c r="LIJ102" s="216"/>
      <c r="LIK102" s="216"/>
      <c r="LIL102" s="216"/>
      <c r="LIM102" s="216"/>
      <c r="LIN102" s="217"/>
      <c r="LIO102" s="217"/>
      <c r="LIP102" s="224"/>
      <c r="LIQ102" s="214"/>
      <c r="LIR102" s="215"/>
      <c r="LIS102" s="216"/>
      <c r="LIT102" s="216"/>
      <c r="LIU102" s="216"/>
      <c r="LIV102" s="216"/>
      <c r="LIW102" s="217"/>
      <c r="LIX102" s="217"/>
      <c r="LIY102" s="224"/>
      <c r="LIZ102" s="214"/>
      <c r="LJA102" s="215"/>
      <c r="LJB102" s="216"/>
      <c r="LJC102" s="216"/>
      <c r="LJD102" s="216"/>
      <c r="LJE102" s="216"/>
      <c r="LJF102" s="217"/>
      <c r="LJG102" s="217"/>
      <c r="LJH102" s="224"/>
      <c r="LJI102" s="214"/>
      <c r="LJJ102" s="215"/>
      <c r="LJK102" s="216"/>
      <c r="LJL102" s="216"/>
      <c r="LJM102" s="216"/>
      <c r="LJN102" s="216"/>
      <c r="LJO102" s="217"/>
      <c r="LJP102" s="217"/>
      <c r="LJQ102" s="224"/>
      <c r="LJR102" s="214"/>
      <c r="LJS102" s="215"/>
      <c r="LJT102" s="216"/>
      <c r="LJU102" s="216"/>
      <c r="LJV102" s="216"/>
      <c r="LJW102" s="216"/>
      <c r="LJX102" s="217"/>
      <c r="LJY102" s="217"/>
      <c r="LJZ102" s="224"/>
      <c r="LKA102" s="214"/>
      <c r="LKB102" s="215"/>
      <c r="LKC102" s="216"/>
      <c r="LKD102" s="216"/>
      <c r="LKE102" s="216"/>
      <c r="LKF102" s="216"/>
      <c r="LKG102" s="217"/>
      <c r="LKH102" s="217"/>
      <c r="LKI102" s="224"/>
      <c r="LKJ102" s="214"/>
      <c r="LKK102" s="215"/>
      <c r="LKL102" s="216"/>
      <c r="LKM102" s="216"/>
      <c r="LKN102" s="216"/>
      <c r="LKO102" s="216"/>
      <c r="LKP102" s="217"/>
      <c r="LKQ102" s="217"/>
      <c r="LKR102" s="224"/>
      <c r="LKS102" s="214"/>
      <c r="LKT102" s="215"/>
      <c r="LKU102" s="216"/>
      <c r="LKV102" s="216"/>
      <c r="LKW102" s="216"/>
      <c r="LKX102" s="216"/>
      <c r="LKY102" s="217"/>
      <c r="LKZ102" s="217"/>
      <c r="LLA102" s="224"/>
      <c r="LLB102" s="214"/>
      <c r="LLC102" s="215"/>
      <c r="LLD102" s="216"/>
      <c r="LLE102" s="216"/>
      <c r="LLF102" s="216"/>
      <c r="LLG102" s="216"/>
      <c r="LLH102" s="217"/>
      <c r="LLI102" s="217"/>
      <c r="LLJ102" s="224"/>
      <c r="LLK102" s="214"/>
      <c r="LLL102" s="215"/>
      <c r="LLM102" s="216"/>
      <c r="LLN102" s="216"/>
      <c r="LLO102" s="216"/>
      <c r="LLP102" s="216"/>
      <c r="LLQ102" s="217"/>
      <c r="LLR102" s="217"/>
      <c r="LLS102" s="224"/>
      <c r="LLT102" s="214"/>
      <c r="LLU102" s="215"/>
      <c r="LLV102" s="216"/>
      <c r="LLW102" s="216"/>
      <c r="LLX102" s="216"/>
      <c r="LLY102" s="216"/>
      <c r="LLZ102" s="217"/>
      <c r="LMA102" s="217"/>
      <c r="LMB102" s="224"/>
      <c r="LMC102" s="214"/>
      <c r="LMD102" s="215"/>
      <c r="LME102" s="216"/>
      <c r="LMF102" s="216"/>
      <c r="LMG102" s="216"/>
      <c r="LMH102" s="216"/>
      <c r="LMI102" s="217"/>
      <c r="LMJ102" s="217"/>
      <c r="LMK102" s="224"/>
      <c r="LML102" s="214"/>
      <c r="LMM102" s="215"/>
      <c r="LMN102" s="216"/>
      <c r="LMO102" s="216"/>
      <c r="LMP102" s="216"/>
      <c r="LMQ102" s="216"/>
      <c r="LMR102" s="217"/>
      <c r="LMS102" s="217"/>
      <c r="LMT102" s="224"/>
      <c r="LMU102" s="214"/>
      <c r="LMV102" s="215"/>
      <c r="LMW102" s="216"/>
      <c r="LMX102" s="216"/>
      <c r="LMY102" s="216"/>
      <c r="LMZ102" s="216"/>
      <c r="LNA102" s="217"/>
      <c r="LNB102" s="217"/>
      <c r="LNC102" s="224"/>
      <c r="LND102" s="214"/>
      <c r="LNE102" s="215"/>
      <c r="LNF102" s="216"/>
      <c r="LNG102" s="216"/>
      <c r="LNH102" s="216"/>
      <c r="LNI102" s="216"/>
      <c r="LNJ102" s="217"/>
      <c r="LNK102" s="217"/>
      <c r="LNL102" s="224"/>
      <c r="LNM102" s="214"/>
      <c r="LNN102" s="215"/>
      <c r="LNO102" s="216"/>
      <c r="LNP102" s="216"/>
      <c r="LNQ102" s="216"/>
      <c r="LNR102" s="216"/>
      <c r="LNS102" s="217"/>
      <c r="LNT102" s="217"/>
      <c r="LNU102" s="224"/>
      <c r="LNV102" s="214"/>
      <c r="LNW102" s="215"/>
      <c r="LNX102" s="216"/>
      <c r="LNY102" s="216"/>
      <c r="LNZ102" s="216"/>
      <c r="LOA102" s="216"/>
      <c r="LOB102" s="217"/>
      <c r="LOC102" s="217"/>
      <c r="LOD102" s="224"/>
      <c r="LOE102" s="214"/>
      <c r="LOF102" s="215"/>
      <c r="LOG102" s="216"/>
      <c r="LOH102" s="216"/>
      <c r="LOI102" s="216"/>
      <c r="LOJ102" s="216"/>
      <c r="LOK102" s="217"/>
      <c r="LOL102" s="217"/>
      <c r="LOM102" s="224"/>
      <c r="LON102" s="214"/>
      <c r="LOO102" s="215"/>
      <c r="LOP102" s="216"/>
      <c r="LOQ102" s="216"/>
      <c r="LOR102" s="216"/>
      <c r="LOS102" s="216"/>
      <c r="LOT102" s="217"/>
      <c r="LOU102" s="217"/>
      <c r="LOV102" s="224"/>
      <c r="LOW102" s="214"/>
      <c r="LOX102" s="215"/>
      <c r="LOY102" s="216"/>
      <c r="LOZ102" s="216"/>
      <c r="LPA102" s="216"/>
      <c r="LPB102" s="216"/>
      <c r="LPC102" s="217"/>
      <c r="LPD102" s="217"/>
      <c r="LPE102" s="224"/>
      <c r="LPF102" s="214"/>
      <c r="LPG102" s="215"/>
      <c r="LPH102" s="216"/>
      <c r="LPI102" s="216"/>
      <c r="LPJ102" s="216"/>
      <c r="LPK102" s="216"/>
      <c r="LPL102" s="217"/>
      <c r="LPM102" s="217"/>
      <c r="LPN102" s="224"/>
      <c r="LPO102" s="214"/>
      <c r="LPP102" s="215"/>
      <c r="LPQ102" s="216"/>
      <c r="LPR102" s="216"/>
      <c r="LPS102" s="216"/>
      <c r="LPT102" s="216"/>
      <c r="LPU102" s="217"/>
      <c r="LPV102" s="217"/>
      <c r="LPW102" s="224"/>
      <c r="LPX102" s="214"/>
      <c r="LPY102" s="215"/>
      <c r="LPZ102" s="216"/>
      <c r="LQA102" s="216"/>
      <c r="LQB102" s="216"/>
      <c r="LQC102" s="216"/>
      <c r="LQD102" s="217"/>
      <c r="LQE102" s="217"/>
      <c r="LQF102" s="224"/>
      <c r="LQG102" s="214"/>
      <c r="LQH102" s="215"/>
      <c r="LQI102" s="216"/>
      <c r="LQJ102" s="216"/>
      <c r="LQK102" s="216"/>
      <c r="LQL102" s="216"/>
      <c r="LQM102" s="217"/>
      <c r="LQN102" s="217"/>
      <c r="LQO102" s="224"/>
      <c r="LQP102" s="214"/>
      <c r="LQQ102" s="215"/>
      <c r="LQR102" s="216"/>
      <c r="LQS102" s="216"/>
      <c r="LQT102" s="216"/>
      <c r="LQU102" s="216"/>
      <c r="LQV102" s="217"/>
      <c r="LQW102" s="217"/>
      <c r="LQX102" s="224"/>
      <c r="LQY102" s="214"/>
      <c r="LQZ102" s="215"/>
      <c r="LRA102" s="216"/>
      <c r="LRB102" s="216"/>
      <c r="LRC102" s="216"/>
      <c r="LRD102" s="216"/>
      <c r="LRE102" s="217"/>
      <c r="LRF102" s="217"/>
      <c r="LRG102" s="224"/>
      <c r="LRH102" s="214"/>
      <c r="LRI102" s="215"/>
      <c r="LRJ102" s="216"/>
      <c r="LRK102" s="216"/>
      <c r="LRL102" s="216"/>
      <c r="LRM102" s="216"/>
      <c r="LRN102" s="217"/>
      <c r="LRO102" s="217"/>
      <c r="LRP102" s="224"/>
      <c r="LRQ102" s="214"/>
      <c r="LRR102" s="215"/>
      <c r="LRS102" s="216"/>
      <c r="LRT102" s="216"/>
      <c r="LRU102" s="216"/>
      <c r="LRV102" s="216"/>
      <c r="LRW102" s="217"/>
      <c r="LRX102" s="217"/>
      <c r="LRY102" s="224"/>
      <c r="LRZ102" s="214"/>
      <c r="LSA102" s="215"/>
      <c r="LSB102" s="216"/>
      <c r="LSC102" s="216"/>
      <c r="LSD102" s="216"/>
      <c r="LSE102" s="216"/>
      <c r="LSF102" s="217"/>
      <c r="LSG102" s="217"/>
      <c r="LSH102" s="224"/>
      <c r="LSI102" s="214"/>
      <c r="LSJ102" s="215"/>
      <c r="LSK102" s="216"/>
      <c r="LSL102" s="216"/>
      <c r="LSM102" s="216"/>
      <c r="LSN102" s="216"/>
      <c r="LSO102" s="217"/>
      <c r="LSP102" s="217"/>
      <c r="LSQ102" s="224"/>
      <c r="LSR102" s="214"/>
      <c r="LSS102" s="215"/>
      <c r="LST102" s="216"/>
      <c r="LSU102" s="216"/>
      <c r="LSV102" s="216"/>
      <c r="LSW102" s="216"/>
      <c r="LSX102" s="217"/>
      <c r="LSY102" s="217"/>
      <c r="LSZ102" s="224"/>
      <c r="LTA102" s="214"/>
      <c r="LTB102" s="215"/>
      <c r="LTC102" s="216"/>
      <c r="LTD102" s="216"/>
      <c r="LTE102" s="216"/>
      <c r="LTF102" s="216"/>
      <c r="LTG102" s="217"/>
      <c r="LTH102" s="217"/>
      <c r="LTI102" s="224"/>
      <c r="LTJ102" s="214"/>
      <c r="LTK102" s="215"/>
      <c r="LTL102" s="216"/>
      <c r="LTM102" s="216"/>
      <c r="LTN102" s="216"/>
      <c r="LTO102" s="216"/>
      <c r="LTP102" s="217"/>
      <c r="LTQ102" s="217"/>
      <c r="LTR102" s="224"/>
      <c r="LTS102" s="214"/>
      <c r="LTT102" s="215"/>
      <c r="LTU102" s="216"/>
      <c r="LTV102" s="216"/>
      <c r="LTW102" s="216"/>
      <c r="LTX102" s="216"/>
      <c r="LTY102" s="217"/>
      <c r="LTZ102" s="217"/>
      <c r="LUA102" s="224"/>
      <c r="LUB102" s="214"/>
      <c r="LUC102" s="215"/>
      <c r="LUD102" s="216"/>
      <c r="LUE102" s="216"/>
      <c r="LUF102" s="216"/>
      <c r="LUG102" s="216"/>
      <c r="LUH102" s="217"/>
      <c r="LUI102" s="217"/>
      <c r="LUJ102" s="224"/>
      <c r="LUK102" s="214"/>
      <c r="LUL102" s="215"/>
      <c r="LUM102" s="216"/>
      <c r="LUN102" s="216"/>
      <c r="LUO102" s="216"/>
      <c r="LUP102" s="216"/>
      <c r="LUQ102" s="217"/>
      <c r="LUR102" s="217"/>
      <c r="LUS102" s="224"/>
      <c r="LUT102" s="214"/>
      <c r="LUU102" s="215"/>
      <c r="LUV102" s="216"/>
      <c r="LUW102" s="216"/>
      <c r="LUX102" s="216"/>
      <c r="LUY102" s="216"/>
      <c r="LUZ102" s="217"/>
      <c r="LVA102" s="217"/>
      <c r="LVB102" s="224"/>
      <c r="LVC102" s="214"/>
      <c r="LVD102" s="215"/>
      <c r="LVE102" s="216"/>
      <c r="LVF102" s="216"/>
      <c r="LVG102" s="216"/>
      <c r="LVH102" s="216"/>
      <c r="LVI102" s="217"/>
      <c r="LVJ102" s="217"/>
      <c r="LVK102" s="224"/>
      <c r="LVL102" s="214"/>
      <c r="LVM102" s="215"/>
      <c r="LVN102" s="216"/>
      <c r="LVO102" s="216"/>
      <c r="LVP102" s="216"/>
      <c r="LVQ102" s="216"/>
      <c r="LVR102" s="217"/>
      <c r="LVS102" s="217"/>
      <c r="LVT102" s="224"/>
      <c r="LVU102" s="214"/>
      <c r="LVV102" s="215"/>
      <c r="LVW102" s="216"/>
      <c r="LVX102" s="216"/>
      <c r="LVY102" s="216"/>
      <c r="LVZ102" s="216"/>
      <c r="LWA102" s="217"/>
      <c r="LWB102" s="217"/>
      <c r="LWC102" s="224"/>
      <c r="LWD102" s="214"/>
      <c r="LWE102" s="215"/>
      <c r="LWF102" s="216"/>
      <c r="LWG102" s="216"/>
      <c r="LWH102" s="216"/>
      <c r="LWI102" s="216"/>
      <c r="LWJ102" s="217"/>
      <c r="LWK102" s="217"/>
      <c r="LWL102" s="224"/>
      <c r="LWM102" s="214"/>
      <c r="LWN102" s="215"/>
      <c r="LWO102" s="216"/>
      <c r="LWP102" s="216"/>
      <c r="LWQ102" s="216"/>
      <c r="LWR102" s="216"/>
      <c r="LWS102" s="217"/>
      <c r="LWT102" s="217"/>
      <c r="LWU102" s="224"/>
      <c r="LWV102" s="214"/>
      <c r="LWW102" s="215"/>
      <c r="LWX102" s="216"/>
      <c r="LWY102" s="216"/>
      <c r="LWZ102" s="216"/>
      <c r="LXA102" s="216"/>
      <c r="LXB102" s="217"/>
      <c r="LXC102" s="217"/>
      <c r="LXD102" s="224"/>
      <c r="LXE102" s="214"/>
      <c r="LXF102" s="215"/>
      <c r="LXG102" s="216"/>
      <c r="LXH102" s="216"/>
      <c r="LXI102" s="216"/>
      <c r="LXJ102" s="216"/>
      <c r="LXK102" s="217"/>
      <c r="LXL102" s="217"/>
      <c r="LXM102" s="224"/>
      <c r="LXN102" s="214"/>
      <c r="LXO102" s="215"/>
      <c r="LXP102" s="216"/>
      <c r="LXQ102" s="216"/>
      <c r="LXR102" s="216"/>
      <c r="LXS102" s="216"/>
      <c r="LXT102" s="217"/>
      <c r="LXU102" s="217"/>
      <c r="LXV102" s="224"/>
      <c r="LXW102" s="214"/>
      <c r="LXX102" s="215"/>
      <c r="LXY102" s="216"/>
      <c r="LXZ102" s="216"/>
      <c r="LYA102" s="216"/>
      <c r="LYB102" s="216"/>
      <c r="LYC102" s="217"/>
      <c r="LYD102" s="217"/>
      <c r="LYE102" s="224"/>
      <c r="LYF102" s="214"/>
      <c r="LYG102" s="215"/>
      <c r="LYH102" s="216"/>
      <c r="LYI102" s="216"/>
      <c r="LYJ102" s="216"/>
      <c r="LYK102" s="216"/>
      <c r="LYL102" s="217"/>
      <c r="LYM102" s="217"/>
      <c r="LYN102" s="224"/>
      <c r="LYO102" s="214"/>
      <c r="LYP102" s="215"/>
      <c r="LYQ102" s="216"/>
      <c r="LYR102" s="216"/>
      <c r="LYS102" s="216"/>
      <c r="LYT102" s="216"/>
      <c r="LYU102" s="217"/>
      <c r="LYV102" s="217"/>
      <c r="LYW102" s="224"/>
      <c r="LYX102" s="214"/>
      <c r="LYY102" s="215"/>
      <c r="LYZ102" s="216"/>
      <c r="LZA102" s="216"/>
      <c r="LZB102" s="216"/>
      <c r="LZC102" s="216"/>
      <c r="LZD102" s="217"/>
      <c r="LZE102" s="217"/>
      <c r="LZF102" s="224"/>
      <c r="LZG102" s="214"/>
      <c r="LZH102" s="215"/>
      <c r="LZI102" s="216"/>
      <c r="LZJ102" s="216"/>
      <c r="LZK102" s="216"/>
      <c r="LZL102" s="216"/>
      <c r="LZM102" s="217"/>
      <c r="LZN102" s="217"/>
      <c r="LZO102" s="224"/>
      <c r="LZP102" s="214"/>
      <c r="LZQ102" s="215"/>
      <c r="LZR102" s="216"/>
      <c r="LZS102" s="216"/>
      <c r="LZT102" s="216"/>
      <c r="LZU102" s="216"/>
      <c r="LZV102" s="217"/>
      <c r="LZW102" s="217"/>
      <c r="LZX102" s="224"/>
      <c r="LZY102" s="214"/>
      <c r="LZZ102" s="215"/>
      <c r="MAA102" s="216"/>
      <c r="MAB102" s="216"/>
      <c r="MAC102" s="216"/>
      <c r="MAD102" s="216"/>
      <c r="MAE102" s="217"/>
      <c r="MAF102" s="217"/>
      <c r="MAG102" s="224"/>
      <c r="MAH102" s="214"/>
      <c r="MAI102" s="215"/>
      <c r="MAJ102" s="216"/>
      <c r="MAK102" s="216"/>
      <c r="MAL102" s="216"/>
      <c r="MAM102" s="216"/>
      <c r="MAN102" s="217"/>
      <c r="MAO102" s="217"/>
      <c r="MAP102" s="224"/>
      <c r="MAQ102" s="214"/>
      <c r="MAR102" s="215"/>
      <c r="MAS102" s="216"/>
      <c r="MAT102" s="216"/>
      <c r="MAU102" s="216"/>
      <c r="MAV102" s="216"/>
      <c r="MAW102" s="217"/>
      <c r="MAX102" s="217"/>
      <c r="MAY102" s="224"/>
      <c r="MAZ102" s="214"/>
      <c r="MBA102" s="215"/>
      <c r="MBB102" s="216"/>
      <c r="MBC102" s="216"/>
      <c r="MBD102" s="216"/>
      <c r="MBE102" s="216"/>
      <c r="MBF102" s="217"/>
      <c r="MBG102" s="217"/>
      <c r="MBH102" s="224"/>
      <c r="MBI102" s="214"/>
      <c r="MBJ102" s="215"/>
      <c r="MBK102" s="216"/>
      <c r="MBL102" s="216"/>
      <c r="MBM102" s="216"/>
      <c r="MBN102" s="216"/>
      <c r="MBO102" s="217"/>
      <c r="MBP102" s="217"/>
      <c r="MBQ102" s="224"/>
      <c r="MBR102" s="214"/>
      <c r="MBS102" s="215"/>
      <c r="MBT102" s="216"/>
      <c r="MBU102" s="216"/>
      <c r="MBV102" s="216"/>
      <c r="MBW102" s="216"/>
      <c r="MBX102" s="217"/>
      <c r="MBY102" s="217"/>
      <c r="MBZ102" s="224"/>
      <c r="MCA102" s="214"/>
      <c r="MCB102" s="215"/>
      <c r="MCC102" s="216"/>
      <c r="MCD102" s="216"/>
      <c r="MCE102" s="216"/>
      <c r="MCF102" s="216"/>
      <c r="MCG102" s="217"/>
      <c r="MCH102" s="217"/>
      <c r="MCI102" s="224"/>
      <c r="MCJ102" s="214"/>
      <c r="MCK102" s="215"/>
      <c r="MCL102" s="216"/>
      <c r="MCM102" s="216"/>
      <c r="MCN102" s="216"/>
      <c r="MCO102" s="216"/>
      <c r="MCP102" s="217"/>
      <c r="MCQ102" s="217"/>
      <c r="MCR102" s="224"/>
      <c r="MCS102" s="214"/>
      <c r="MCT102" s="215"/>
      <c r="MCU102" s="216"/>
      <c r="MCV102" s="216"/>
      <c r="MCW102" s="216"/>
      <c r="MCX102" s="216"/>
      <c r="MCY102" s="217"/>
      <c r="MCZ102" s="217"/>
      <c r="MDA102" s="224"/>
      <c r="MDB102" s="214"/>
      <c r="MDC102" s="215"/>
      <c r="MDD102" s="216"/>
      <c r="MDE102" s="216"/>
      <c r="MDF102" s="216"/>
      <c r="MDG102" s="216"/>
      <c r="MDH102" s="217"/>
      <c r="MDI102" s="217"/>
      <c r="MDJ102" s="224"/>
      <c r="MDK102" s="214"/>
      <c r="MDL102" s="215"/>
      <c r="MDM102" s="216"/>
      <c r="MDN102" s="216"/>
      <c r="MDO102" s="216"/>
      <c r="MDP102" s="216"/>
      <c r="MDQ102" s="217"/>
      <c r="MDR102" s="217"/>
      <c r="MDS102" s="224"/>
      <c r="MDT102" s="214"/>
      <c r="MDU102" s="215"/>
      <c r="MDV102" s="216"/>
      <c r="MDW102" s="216"/>
      <c r="MDX102" s="216"/>
      <c r="MDY102" s="216"/>
      <c r="MDZ102" s="217"/>
      <c r="MEA102" s="217"/>
      <c r="MEB102" s="224"/>
      <c r="MEC102" s="214"/>
      <c r="MED102" s="215"/>
      <c r="MEE102" s="216"/>
      <c r="MEF102" s="216"/>
      <c r="MEG102" s="216"/>
      <c r="MEH102" s="216"/>
      <c r="MEI102" s="217"/>
      <c r="MEJ102" s="217"/>
      <c r="MEK102" s="224"/>
      <c r="MEL102" s="214"/>
      <c r="MEM102" s="215"/>
      <c r="MEN102" s="216"/>
      <c r="MEO102" s="216"/>
      <c r="MEP102" s="216"/>
      <c r="MEQ102" s="216"/>
      <c r="MER102" s="217"/>
      <c r="MES102" s="217"/>
      <c r="MET102" s="224"/>
      <c r="MEU102" s="214"/>
      <c r="MEV102" s="215"/>
      <c r="MEW102" s="216"/>
      <c r="MEX102" s="216"/>
      <c r="MEY102" s="216"/>
      <c r="MEZ102" s="216"/>
      <c r="MFA102" s="217"/>
      <c r="MFB102" s="217"/>
      <c r="MFC102" s="224"/>
      <c r="MFD102" s="214"/>
      <c r="MFE102" s="215"/>
      <c r="MFF102" s="216"/>
      <c r="MFG102" s="216"/>
      <c r="MFH102" s="216"/>
      <c r="MFI102" s="216"/>
      <c r="MFJ102" s="217"/>
      <c r="MFK102" s="217"/>
      <c r="MFL102" s="224"/>
      <c r="MFM102" s="214"/>
      <c r="MFN102" s="215"/>
      <c r="MFO102" s="216"/>
      <c r="MFP102" s="216"/>
      <c r="MFQ102" s="216"/>
      <c r="MFR102" s="216"/>
      <c r="MFS102" s="217"/>
      <c r="MFT102" s="217"/>
      <c r="MFU102" s="224"/>
      <c r="MFV102" s="214"/>
      <c r="MFW102" s="215"/>
      <c r="MFX102" s="216"/>
      <c r="MFY102" s="216"/>
      <c r="MFZ102" s="216"/>
      <c r="MGA102" s="216"/>
      <c r="MGB102" s="217"/>
      <c r="MGC102" s="217"/>
      <c r="MGD102" s="224"/>
      <c r="MGE102" s="214"/>
      <c r="MGF102" s="215"/>
      <c r="MGG102" s="216"/>
      <c r="MGH102" s="216"/>
      <c r="MGI102" s="216"/>
      <c r="MGJ102" s="216"/>
      <c r="MGK102" s="217"/>
      <c r="MGL102" s="217"/>
      <c r="MGM102" s="224"/>
      <c r="MGN102" s="214"/>
      <c r="MGO102" s="215"/>
      <c r="MGP102" s="216"/>
      <c r="MGQ102" s="216"/>
      <c r="MGR102" s="216"/>
      <c r="MGS102" s="216"/>
      <c r="MGT102" s="217"/>
      <c r="MGU102" s="217"/>
      <c r="MGV102" s="224"/>
      <c r="MGW102" s="214"/>
      <c r="MGX102" s="215"/>
      <c r="MGY102" s="216"/>
      <c r="MGZ102" s="216"/>
      <c r="MHA102" s="216"/>
      <c r="MHB102" s="216"/>
      <c r="MHC102" s="217"/>
      <c r="MHD102" s="217"/>
      <c r="MHE102" s="224"/>
      <c r="MHF102" s="214"/>
      <c r="MHG102" s="215"/>
      <c r="MHH102" s="216"/>
      <c r="MHI102" s="216"/>
      <c r="MHJ102" s="216"/>
      <c r="MHK102" s="216"/>
      <c r="MHL102" s="217"/>
      <c r="MHM102" s="217"/>
      <c r="MHN102" s="224"/>
      <c r="MHO102" s="214"/>
      <c r="MHP102" s="215"/>
      <c r="MHQ102" s="216"/>
      <c r="MHR102" s="216"/>
      <c r="MHS102" s="216"/>
      <c r="MHT102" s="216"/>
      <c r="MHU102" s="217"/>
      <c r="MHV102" s="217"/>
      <c r="MHW102" s="224"/>
      <c r="MHX102" s="214"/>
      <c r="MHY102" s="215"/>
      <c r="MHZ102" s="216"/>
      <c r="MIA102" s="216"/>
      <c r="MIB102" s="216"/>
      <c r="MIC102" s="216"/>
      <c r="MID102" s="217"/>
      <c r="MIE102" s="217"/>
      <c r="MIF102" s="224"/>
      <c r="MIG102" s="214"/>
      <c r="MIH102" s="215"/>
      <c r="MII102" s="216"/>
      <c r="MIJ102" s="216"/>
      <c r="MIK102" s="216"/>
      <c r="MIL102" s="216"/>
      <c r="MIM102" s="217"/>
      <c r="MIN102" s="217"/>
      <c r="MIO102" s="224"/>
      <c r="MIP102" s="214"/>
      <c r="MIQ102" s="215"/>
      <c r="MIR102" s="216"/>
      <c r="MIS102" s="216"/>
      <c r="MIT102" s="216"/>
      <c r="MIU102" s="216"/>
      <c r="MIV102" s="217"/>
      <c r="MIW102" s="217"/>
      <c r="MIX102" s="224"/>
      <c r="MIY102" s="214"/>
      <c r="MIZ102" s="215"/>
      <c r="MJA102" s="216"/>
      <c r="MJB102" s="216"/>
      <c r="MJC102" s="216"/>
      <c r="MJD102" s="216"/>
      <c r="MJE102" s="217"/>
      <c r="MJF102" s="217"/>
      <c r="MJG102" s="224"/>
      <c r="MJH102" s="214"/>
      <c r="MJI102" s="215"/>
      <c r="MJJ102" s="216"/>
      <c r="MJK102" s="216"/>
      <c r="MJL102" s="216"/>
      <c r="MJM102" s="216"/>
      <c r="MJN102" s="217"/>
      <c r="MJO102" s="217"/>
      <c r="MJP102" s="224"/>
      <c r="MJQ102" s="214"/>
      <c r="MJR102" s="215"/>
      <c r="MJS102" s="216"/>
      <c r="MJT102" s="216"/>
      <c r="MJU102" s="216"/>
      <c r="MJV102" s="216"/>
      <c r="MJW102" s="217"/>
      <c r="MJX102" s="217"/>
      <c r="MJY102" s="224"/>
      <c r="MJZ102" s="214"/>
      <c r="MKA102" s="215"/>
      <c r="MKB102" s="216"/>
      <c r="MKC102" s="216"/>
      <c r="MKD102" s="216"/>
      <c r="MKE102" s="216"/>
      <c r="MKF102" s="217"/>
      <c r="MKG102" s="217"/>
      <c r="MKH102" s="224"/>
      <c r="MKI102" s="214"/>
      <c r="MKJ102" s="215"/>
      <c r="MKK102" s="216"/>
      <c r="MKL102" s="216"/>
      <c r="MKM102" s="216"/>
      <c r="MKN102" s="216"/>
      <c r="MKO102" s="217"/>
      <c r="MKP102" s="217"/>
      <c r="MKQ102" s="224"/>
      <c r="MKR102" s="214"/>
      <c r="MKS102" s="215"/>
      <c r="MKT102" s="216"/>
      <c r="MKU102" s="216"/>
      <c r="MKV102" s="216"/>
      <c r="MKW102" s="216"/>
      <c r="MKX102" s="217"/>
      <c r="MKY102" s="217"/>
      <c r="MKZ102" s="224"/>
      <c r="MLA102" s="214"/>
      <c r="MLB102" s="215"/>
      <c r="MLC102" s="216"/>
      <c r="MLD102" s="216"/>
      <c r="MLE102" s="216"/>
      <c r="MLF102" s="216"/>
      <c r="MLG102" s="217"/>
      <c r="MLH102" s="217"/>
      <c r="MLI102" s="224"/>
      <c r="MLJ102" s="214"/>
      <c r="MLK102" s="215"/>
      <c r="MLL102" s="216"/>
      <c r="MLM102" s="216"/>
      <c r="MLN102" s="216"/>
      <c r="MLO102" s="216"/>
      <c r="MLP102" s="217"/>
      <c r="MLQ102" s="217"/>
      <c r="MLR102" s="224"/>
      <c r="MLS102" s="214"/>
      <c r="MLT102" s="215"/>
      <c r="MLU102" s="216"/>
      <c r="MLV102" s="216"/>
      <c r="MLW102" s="216"/>
      <c r="MLX102" s="216"/>
      <c r="MLY102" s="217"/>
      <c r="MLZ102" s="217"/>
      <c r="MMA102" s="224"/>
      <c r="MMB102" s="214"/>
      <c r="MMC102" s="215"/>
      <c r="MMD102" s="216"/>
      <c r="MME102" s="216"/>
      <c r="MMF102" s="216"/>
      <c r="MMG102" s="216"/>
      <c r="MMH102" s="217"/>
      <c r="MMI102" s="217"/>
      <c r="MMJ102" s="224"/>
      <c r="MMK102" s="214"/>
      <c r="MML102" s="215"/>
      <c r="MMM102" s="216"/>
      <c r="MMN102" s="216"/>
      <c r="MMO102" s="216"/>
      <c r="MMP102" s="216"/>
      <c r="MMQ102" s="217"/>
      <c r="MMR102" s="217"/>
      <c r="MMS102" s="224"/>
      <c r="MMT102" s="214"/>
      <c r="MMU102" s="215"/>
      <c r="MMV102" s="216"/>
      <c r="MMW102" s="216"/>
      <c r="MMX102" s="216"/>
      <c r="MMY102" s="216"/>
      <c r="MMZ102" s="217"/>
      <c r="MNA102" s="217"/>
      <c r="MNB102" s="224"/>
      <c r="MNC102" s="214"/>
      <c r="MND102" s="215"/>
      <c r="MNE102" s="216"/>
      <c r="MNF102" s="216"/>
      <c r="MNG102" s="216"/>
      <c r="MNH102" s="216"/>
      <c r="MNI102" s="217"/>
      <c r="MNJ102" s="217"/>
      <c r="MNK102" s="224"/>
      <c r="MNL102" s="214"/>
      <c r="MNM102" s="215"/>
      <c r="MNN102" s="216"/>
      <c r="MNO102" s="216"/>
      <c r="MNP102" s="216"/>
      <c r="MNQ102" s="216"/>
      <c r="MNR102" s="217"/>
      <c r="MNS102" s="217"/>
      <c r="MNT102" s="224"/>
      <c r="MNU102" s="214"/>
      <c r="MNV102" s="215"/>
      <c r="MNW102" s="216"/>
      <c r="MNX102" s="216"/>
      <c r="MNY102" s="216"/>
      <c r="MNZ102" s="216"/>
      <c r="MOA102" s="217"/>
      <c r="MOB102" s="217"/>
      <c r="MOC102" s="224"/>
      <c r="MOD102" s="214"/>
      <c r="MOE102" s="215"/>
      <c r="MOF102" s="216"/>
      <c r="MOG102" s="216"/>
      <c r="MOH102" s="216"/>
      <c r="MOI102" s="216"/>
      <c r="MOJ102" s="217"/>
      <c r="MOK102" s="217"/>
      <c r="MOL102" s="224"/>
      <c r="MOM102" s="214"/>
      <c r="MON102" s="215"/>
      <c r="MOO102" s="216"/>
      <c r="MOP102" s="216"/>
      <c r="MOQ102" s="216"/>
      <c r="MOR102" s="216"/>
      <c r="MOS102" s="217"/>
      <c r="MOT102" s="217"/>
      <c r="MOU102" s="224"/>
      <c r="MOV102" s="214"/>
      <c r="MOW102" s="215"/>
      <c r="MOX102" s="216"/>
      <c r="MOY102" s="216"/>
      <c r="MOZ102" s="216"/>
      <c r="MPA102" s="216"/>
      <c r="MPB102" s="217"/>
      <c r="MPC102" s="217"/>
      <c r="MPD102" s="224"/>
      <c r="MPE102" s="214"/>
      <c r="MPF102" s="215"/>
      <c r="MPG102" s="216"/>
      <c r="MPH102" s="216"/>
      <c r="MPI102" s="216"/>
      <c r="MPJ102" s="216"/>
      <c r="MPK102" s="217"/>
      <c r="MPL102" s="217"/>
      <c r="MPM102" s="224"/>
      <c r="MPN102" s="214"/>
      <c r="MPO102" s="215"/>
      <c r="MPP102" s="216"/>
      <c r="MPQ102" s="216"/>
      <c r="MPR102" s="216"/>
      <c r="MPS102" s="216"/>
      <c r="MPT102" s="217"/>
      <c r="MPU102" s="217"/>
      <c r="MPV102" s="224"/>
      <c r="MPW102" s="214"/>
      <c r="MPX102" s="215"/>
      <c r="MPY102" s="216"/>
      <c r="MPZ102" s="216"/>
      <c r="MQA102" s="216"/>
      <c r="MQB102" s="216"/>
      <c r="MQC102" s="217"/>
      <c r="MQD102" s="217"/>
      <c r="MQE102" s="224"/>
      <c r="MQF102" s="214"/>
      <c r="MQG102" s="215"/>
      <c r="MQH102" s="216"/>
      <c r="MQI102" s="216"/>
      <c r="MQJ102" s="216"/>
      <c r="MQK102" s="216"/>
      <c r="MQL102" s="217"/>
      <c r="MQM102" s="217"/>
      <c r="MQN102" s="224"/>
      <c r="MQO102" s="214"/>
      <c r="MQP102" s="215"/>
      <c r="MQQ102" s="216"/>
      <c r="MQR102" s="216"/>
      <c r="MQS102" s="216"/>
      <c r="MQT102" s="216"/>
      <c r="MQU102" s="217"/>
      <c r="MQV102" s="217"/>
      <c r="MQW102" s="224"/>
      <c r="MQX102" s="214"/>
      <c r="MQY102" s="215"/>
      <c r="MQZ102" s="216"/>
      <c r="MRA102" s="216"/>
      <c r="MRB102" s="216"/>
      <c r="MRC102" s="216"/>
      <c r="MRD102" s="217"/>
      <c r="MRE102" s="217"/>
      <c r="MRF102" s="224"/>
      <c r="MRG102" s="214"/>
      <c r="MRH102" s="215"/>
      <c r="MRI102" s="216"/>
      <c r="MRJ102" s="216"/>
      <c r="MRK102" s="216"/>
      <c r="MRL102" s="216"/>
      <c r="MRM102" s="217"/>
      <c r="MRN102" s="217"/>
      <c r="MRO102" s="224"/>
      <c r="MRP102" s="214"/>
      <c r="MRQ102" s="215"/>
      <c r="MRR102" s="216"/>
      <c r="MRS102" s="216"/>
      <c r="MRT102" s="216"/>
      <c r="MRU102" s="216"/>
      <c r="MRV102" s="217"/>
      <c r="MRW102" s="217"/>
      <c r="MRX102" s="224"/>
      <c r="MRY102" s="214"/>
      <c r="MRZ102" s="215"/>
      <c r="MSA102" s="216"/>
      <c r="MSB102" s="216"/>
      <c r="MSC102" s="216"/>
      <c r="MSD102" s="216"/>
      <c r="MSE102" s="217"/>
      <c r="MSF102" s="217"/>
      <c r="MSG102" s="224"/>
      <c r="MSH102" s="214"/>
      <c r="MSI102" s="215"/>
      <c r="MSJ102" s="216"/>
      <c r="MSK102" s="216"/>
      <c r="MSL102" s="216"/>
      <c r="MSM102" s="216"/>
      <c r="MSN102" s="217"/>
      <c r="MSO102" s="217"/>
      <c r="MSP102" s="224"/>
      <c r="MSQ102" s="214"/>
      <c r="MSR102" s="215"/>
      <c r="MSS102" s="216"/>
      <c r="MST102" s="216"/>
      <c r="MSU102" s="216"/>
      <c r="MSV102" s="216"/>
      <c r="MSW102" s="217"/>
      <c r="MSX102" s="217"/>
      <c r="MSY102" s="224"/>
      <c r="MSZ102" s="214"/>
      <c r="MTA102" s="215"/>
      <c r="MTB102" s="216"/>
      <c r="MTC102" s="216"/>
      <c r="MTD102" s="216"/>
      <c r="MTE102" s="216"/>
      <c r="MTF102" s="217"/>
      <c r="MTG102" s="217"/>
      <c r="MTH102" s="224"/>
      <c r="MTI102" s="214"/>
      <c r="MTJ102" s="215"/>
      <c r="MTK102" s="216"/>
      <c r="MTL102" s="216"/>
      <c r="MTM102" s="216"/>
      <c r="MTN102" s="216"/>
      <c r="MTO102" s="217"/>
      <c r="MTP102" s="217"/>
      <c r="MTQ102" s="224"/>
      <c r="MTR102" s="214"/>
      <c r="MTS102" s="215"/>
      <c r="MTT102" s="216"/>
      <c r="MTU102" s="216"/>
      <c r="MTV102" s="216"/>
      <c r="MTW102" s="216"/>
      <c r="MTX102" s="217"/>
      <c r="MTY102" s="217"/>
      <c r="MTZ102" s="224"/>
      <c r="MUA102" s="214"/>
      <c r="MUB102" s="215"/>
      <c r="MUC102" s="216"/>
      <c r="MUD102" s="216"/>
      <c r="MUE102" s="216"/>
      <c r="MUF102" s="216"/>
      <c r="MUG102" s="217"/>
      <c r="MUH102" s="217"/>
      <c r="MUI102" s="224"/>
      <c r="MUJ102" s="214"/>
      <c r="MUK102" s="215"/>
      <c r="MUL102" s="216"/>
      <c r="MUM102" s="216"/>
      <c r="MUN102" s="216"/>
      <c r="MUO102" s="216"/>
      <c r="MUP102" s="217"/>
      <c r="MUQ102" s="217"/>
      <c r="MUR102" s="224"/>
      <c r="MUS102" s="214"/>
      <c r="MUT102" s="215"/>
      <c r="MUU102" s="216"/>
      <c r="MUV102" s="216"/>
      <c r="MUW102" s="216"/>
      <c r="MUX102" s="216"/>
      <c r="MUY102" s="217"/>
      <c r="MUZ102" s="217"/>
      <c r="MVA102" s="224"/>
      <c r="MVB102" s="214"/>
      <c r="MVC102" s="215"/>
      <c r="MVD102" s="216"/>
      <c r="MVE102" s="216"/>
      <c r="MVF102" s="216"/>
      <c r="MVG102" s="216"/>
      <c r="MVH102" s="217"/>
      <c r="MVI102" s="217"/>
      <c r="MVJ102" s="224"/>
      <c r="MVK102" s="214"/>
      <c r="MVL102" s="215"/>
      <c r="MVM102" s="216"/>
      <c r="MVN102" s="216"/>
      <c r="MVO102" s="216"/>
      <c r="MVP102" s="216"/>
      <c r="MVQ102" s="217"/>
      <c r="MVR102" s="217"/>
      <c r="MVS102" s="224"/>
      <c r="MVT102" s="214"/>
      <c r="MVU102" s="215"/>
      <c r="MVV102" s="216"/>
      <c r="MVW102" s="216"/>
      <c r="MVX102" s="216"/>
      <c r="MVY102" s="216"/>
      <c r="MVZ102" s="217"/>
      <c r="MWA102" s="217"/>
      <c r="MWB102" s="224"/>
      <c r="MWC102" s="214"/>
      <c r="MWD102" s="215"/>
      <c r="MWE102" s="216"/>
      <c r="MWF102" s="216"/>
      <c r="MWG102" s="216"/>
      <c r="MWH102" s="216"/>
      <c r="MWI102" s="217"/>
      <c r="MWJ102" s="217"/>
      <c r="MWK102" s="224"/>
      <c r="MWL102" s="214"/>
      <c r="MWM102" s="215"/>
      <c r="MWN102" s="216"/>
      <c r="MWO102" s="216"/>
      <c r="MWP102" s="216"/>
      <c r="MWQ102" s="216"/>
      <c r="MWR102" s="217"/>
      <c r="MWS102" s="217"/>
      <c r="MWT102" s="224"/>
      <c r="MWU102" s="214"/>
      <c r="MWV102" s="215"/>
      <c r="MWW102" s="216"/>
      <c r="MWX102" s="216"/>
      <c r="MWY102" s="216"/>
      <c r="MWZ102" s="216"/>
      <c r="MXA102" s="217"/>
      <c r="MXB102" s="217"/>
      <c r="MXC102" s="224"/>
      <c r="MXD102" s="214"/>
      <c r="MXE102" s="215"/>
      <c r="MXF102" s="216"/>
      <c r="MXG102" s="216"/>
      <c r="MXH102" s="216"/>
      <c r="MXI102" s="216"/>
      <c r="MXJ102" s="217"/>
      <c r="MXK102" s="217"/>
      <c r="MXL102" s="224"/>
      <c r="MXM102" s="214"/>
      <c r="MXN102" s="215"/>
      <c r="MXO102" s="216"/>
      <c r="MXP102" s="216"/>
      <c r="MXQ102" s="216"/>
      <c r="MXR102" s="216"/>
      <c r="MXS102" s="217"/>
      <c r="MXT102" s="217"/>
      <c r="MXU102" s="224"/>
      <c r="MXV102" s="214"/>
      <c r="MXW102" s="215"/>
      <c r="MXX102" s="216"/>
      <c r="MXY102" s="216"/>
      <c r="MXZ102" s="216"/>
      <c r="MYA102" s="216"/>
      <c r="MYB102" s="217"/>
      <c r="MYC102" s="217"/>
      <c r="MYD102" s="224"/>
      <c r="MYE102" s="214"/>
      <c r="MYF102" s="215"/>
      <c r="MYG102" s="216"/>
      <c r="MYH102" s="216"/>
      <c r="MYI102" s="216"/>
      <c r="MYJ102" s="216"/>
      <c r="MYK102" s="217"/>
      <c r="MYL102" s="217"/>
      <c r="MYM102" s="224"/>
      <c r="MYN102" s="214"/>
      <c r="MYO102" s="215"/>
      <c r="MYP102" s="216"/>
      <c r="MYQ102" s="216"/>
      <c r="MYR102" s="216"/>
      <c r="MYS102" s="216"/>
      <c r="MYT102" s="217"/>
      <c r="MYU102" s="217"/>
      <c r="MYV102" s="224"/>
      <c r="MYW102" s="214"/>
      <c r="MYX102" s="215"/>
      <c r="MYY102" s="216"/>
      <c r="MYZ102" s="216"/>
      <c r="MZA102" s="216"/>
      <c r="MZB102" s="216"/>
      <c r="MZC102" s="217"/>
      <c r="MZD102" s="217"/>
      <c r="MZE102" s="224"/>
      <c r="MZF102" s="214"/>
      <c r="MZG102" s="215"/>
      <c r="MZH102" s="216"/>
      <c r="MZI102" s="216"/>
      <c r="MZJ102" s="216"/>
      <c r="MZK102" s="216"/>
      <c r="MZL102" s="217"/>
      <c r="MZM102" s="217"/>
      <c r="MZN102" s="224"/>
      <c r="MZO102" s="214"/>
      <c r="MZP102" s="215"/>
      <c r="MZQ102" s="216"/>
      <c r="MZR102" s="216"/>
      <c r="MZS102" s="216"/>
      <c r="MZT102" s="216"/>
      <c r="MZU102" s="217"/>
      <c r="MZV102" s="217"/>
      <c r="MZW102" s="224"/>
      <c r="MZX102" s="214"/>
      <c r="MZY102" s="215"/>
      <c r="MZZ102" s="216"/>
      <c r="NAA102" s="216"/>
      <c r="NAB102" s="216"/>
      <c r="NAC102" s="216"/>
      <c r="NAD102" s="217"/>
      <c r="NAE102" s="217"/>
      <c r="NAF102" s="224"/>
      <c r="NAG102" s="214"/>
      <c r="NAH102" s="215"/>
      <c r="NAI102" s="216"/>
      <c r="NAJ102" s="216"/>
      <c r="NAK102" s="216"/>
      <c r="NAL102" s="216"/>
      <c r="NAM102" s="217"/>
      <c r="NAN102" s="217"/>
      <c r="NAO102" s="224"/>
      <c r="NAP102" s="214"/>
      <c r="NAQ102" s="215"/>
      <c r="NAR102" s="216"/>
      <c r="NAS102" s="216"/>
      <c r="NAT102" s="216"/>
      <c r="NAU102" s="216"/>
      <c r="NAV102" s="217"/>
      <c r="NAW102" s="217"/>
      <c r="NAX102" s="224"/>
      <c r="NAY102" s="214"/>
      <c r="NAZ102" s="215"/>
      <c r="NBA102" s="216"/>
      <c r="NBB102" s="216"/>
      <c r="NBC102" s="216"/>
      <c r="NBD102" s="216"/>
      <c r="NBE102" s="217"/>
      <c r="NBF102" s="217"/>
      <c r="NBG102" s="224"/>
      <c r="NBH102" s="214"/>
      <c r="NBI102" s="215"/>
      <c r="NBJ102" s="216"/>
      <c r="NBK102" s="216"/>
      <c r="NBL102" s="216"/>
      <c r="NBM102" s="216"/>
      <c r="NBN102" s="217"/>
      <c r="NBO102" s="217"/>
      <c r="NBP102" s="224"/>
      <c r="NBQ102" s="214"/>
      <c r="NBR102" s="215"/>
      <c r="NBS102" s="216"/>
      <c r="NBT102" s="216"/>
      <c r="NBU102" s="216"/>
      <c r="NBV102" s="216"/>
      <c r="NBW102" s="217"/>
      <c r="NBX102" s="217"/>
      <c r="NBY102" s="224"/>
      <c r="NBZ102" s="214"/>
      <c r="NCA102" s="215"/>
      <c r="NCB102" s="216"/>
      <c r="NCC102" s="216"/>
      <c r="NCD102" s="216"/>
      <c r="NCE102" s="216"/>
      <c r="NCF102" s="217"/>
      <c r="NCG102" s="217"/>
      <c r="NCH102" s="224"/>
      <c r="NCI102" s="214"/>
      <c r="NCJ102" s="215"/>
      <c r="NCK102" s="216"/>
      <c r="NCL102" s="216"/>
      <c r="NCM102" s="216"/>
      <c r="NCN102" s="216"/>
      <c r="NCO102" s="217"/>
      <c r="NCP102" s="217"/>
      <c r="NCQ102" s="224"/>
      <c r="NCR102" s="214"/>
      <c r="NCS102" s="215"/>
      <c r="NCT102" s="216"/>
      <c r="NCU102" s="216"/>
      <c r="NCV102" s="216"/>
      <c r="NCW102" s="216"/>
      <c r="NCX102" s="217"/>
      <c r="NCY102" s="217"/>
      <c r="NCZ102" s="224"/>
      <c r="NDA102" s="214"/>
      <c r="NDB102" s="215"/>
      <c r="NDC102" s="216"/>
      <c r="NDD102" s="216"/>
      <c r="NDE102" s="216"/>
      <c r="NDF102" s="216"/>
      <c r="NDG102" s="217"/>
      <c r="NDH102" s="217"/>
      <c r="NDI102" s="224"/>
      <c r="NDJ102" s="214"/>
      <c r="NDK102" s="215"/>
      <c r="NDL102" s="216"/>
      <c r="NDM102" s="216"/>
      <c r="NDN102" s="216"/>
      <c r="NDO102" s="216"/>
      <c r="NDP102" s="217"/>
      <c r="NDQ102" s="217"/>
      <c r="NDR102" s="224"/>
      <c r="NDS102" s="214"/>
      <c r="NDT102" s="215"/>
      <c r="NDU102" s="216"/>
      <c r="NDV102" s="216"/>
      <c r="NDW102" s="216"/>
      <c r="NDX102" s="216"/>
      <c r="NDY102" s="217"/>
      <c r="NDZ102" s="217"/>
      <c r="NEA102" s="224"/>
      <c r="NEB102" s="214"/>
      <c r="NEC102" s="215"/>
      <c r="NED102" s="216"/>
      <c r="NEE102" s="216"/>
      <c r="NEF102" s="216"/>
      <c r="NEG102" s="216"/>
      <c r="NEH102" s="217"/>
      <c r="NEI102" s="217"/>
      <c r="NEJ102" s="224"/>
      <c r="NEK102" s="214"/>
      <c r="NEL102" s="215"/>
      <c r="NEM102" s="216"/>
      <c r="NEN102" s="216"/>
      <c r="NEO102" s="216"/>
      <c r="NEP102" s="216"/>
      <c r="NEQ102" s="217"/>
      <c r="NER102" s="217"/>
      <c r="NES102" s="224"/>
      <c r="NET102" s="214"/>
      <c r="NEU102" s="215"/>
      <c r="NEV102" s="216"/>
      <c r="NEW102" s="216"/>
      <c r="NEX102" s="216"/>
      <c r="NEY102" s="216"/>
      <c r="NEZ102" s="217"/>
      <c r="NFA102" s="217"/>
      <c r="NFB102" s="224"/>
      <c r="NFC102" s="214"/>
      <c r="NFD102" s="215"/>
      <c r="NFE102" s="216"/>
      <c r="NFF102" s="216"/>
      <c r="NFG102" s="216"/>
      <c r="NFH102" s="216"/>
      <c r="NFI102" s="217"/>
      <c r="NFJ102" s="217"/>
      <c r="NFK102" s="224"/>
      <c r="NFL102" s="214"/>
      <c r="NFM102" s="215"/>
      <c r="NFN102" s="216"/>
      <c r="NFO102" s="216"/>
      <c r="NFP102" s="216"/>
      <c r="NFQ102" s="216"/>
      <c r="NFR102" s="217"/>
      <c r="NFS102" s="217"/>
      <c r="NFT102" s="224"/>
      <c r="NFU102" s="214"/>
      <c r="NFV102" s="215"/>
      <c r="NFW102" s="216"/>
      <c r="NFX102" s="216"/>
      <c r="NFY102" s="216"/>
      <c r="NFZ102" s="216"/>
      <c r="NGA102" s="217"/>
      <c r="NGB102" s="217"/>
      <c r="NGC102" s="224"/>
      <c r="NGD102" s="214"/>
      <c r="NGE102" s="215"/>
      <c r="NGF102" s="216"/>
      <c r="NGG102" s="216"/>
      <c r="NGH102" s="216"/>
      <c r="NGI102" s="216"/>
      <c r="NGJ102" s="217"/>
      <c r="NGK102" s="217"/>
      <c r="NGL102" s="224"/>
      <c r="NGM102" s="214"/>
      <c r="NGN102" s="215"/>
      <c r="NGO102" s="216"/>
      <c r="NGP102" s="216"/>
      <c r="NGQ102" s="216"/>
      <c r="NGR102" s="216"/>
      <c r="NGS102" s="217"/>
      <c r="NGT102" s="217"/>
      <c r="NGU102" s="224"/>
      <c r="NGV102" s="214"/>
      <c r="NGW102" s="215"/>
      <c r="NGX102" s="216"/>
      <c r="NGY102" s="216"/>
      <c r="NGZ102" s="216"/>
      <c r="NHA102" s="216"/>
      <c r="NHB102" s="217"/>
      <c r="NHC102" s="217"/>
      <c r="NHD102" s="224"/>
      <c r="NHE102" s="214"/>
      <c r="NHF102" s="215"/>
      <c r="NHG102" s="216"/>
      <c r="NHH102" s="216"/>
      <c r="NHI102" s="216"/>
      <c r="NHJ102" s="216"/>
      <c r="NHK102" s="217"/>
      <c r="NHL102" s="217"/>
      <c r="NHM102" s="224"/>
      <c r="NHN102" s="214"/>
      <c r="NHO102" s="215"/>
      <c r="NHP102" s="216"/>
      <c r="NHQ102" s="216"/>
      <c r="NHR102" s="216"/>
      <c r="NHS102" s="216"/>
      <c r="NHT102" s="217"/>
      <c r="NHU102" s="217"/>
      <c r="NHV102" s="224"/>
      <c r="NHW102" s="214"/>
      <c r="NHX102" s="215"/>
      <c r="NHY102" s="216"/>
      <c r="NHZ102" s="216"/>
      <c r="NIA102" s="216"/>
      <c r="NIB102" s="216"/>
      <c r="NIC102" s="217"/>
      <c r="NID102" s="217"/>
      <c r="NIE102" s="224"/>
      <c r="NIF102" s="214"/>
      <c r="NIG102" s="215"/>
      <c r="NIH102" s="216"/>
      <c r="NII102" s="216"/>
      <c r="NIJ102" s="216"/>
      <c r="NIK102" s="216"/>
      <c r="NIL102" s="217"/>
      <c r="NIM102" s="217"/>
      <c r="NIN102" s="224"/>
      <c r="NIO102" s="214"/>
      <c r="NIP102" s="215"/>
      <c r="NIQ102" s="216"/>
      <c r="NIR102" s="216"/>
      <c r="NIS102" s="216"/>
      <c r="NIT102" s="216"/>
      <c r="NIU102" s="217"/>
      <c r="NIV102" s="217"/>
      <c r="NIW102" s="224"/>
      <c r="NIX102" s="214"/>
      <c r="NIY102" s="215"/>
      <c r="NIZ102" s="216"/>
      <c r="NJA102" s="216"/>
      <c r="NJB102" s="216"/>
      <c r="NJC102" s="216"/>
      <c r="NJD102" s="217"/>
      <c r="NJE102" s="217"/>
      <c r="NJF102" s="224"/>
      <c r="NJG102" s="214"/>
      <c r="NJH102" s="215"/>
      <c r="NJI102" s="216"/>
      <c r="NJJ102" s="216"/>
      <c r="NJK102" s="216"/>
      <c r="NJL102" s="216"/>
      <c r="NJM102" s="217"/>
      <c r="NJN102" s="217"/>
      <c r="NJO102" s="224"/>
      <c r="NJP102" s="214"/>
      <c r="NJQ102" s="215"/>
      <c r="NJR102" s="216"/>
      <c r="NJS102" s="216"/>
      <c r="NJT102" s="216"/>
      <c r="NJU102" s="216"/>
      <c r="NJV102" s="217"/>
      <c r="NJW102" s="217"/>
      <c r="NJX102" s="224"/>
      <c r="NJY102" s="214"/>
      <c r="NJZ102" s="215"/>
      <c r="NKA102" s="216"/>
      <c r="NKB102" s="216"/>
      <c r="NKC102" s="216"/>
      <c r="NKD102" s="216"/>
      <c r="NKE102" s="217"/>
      <c r="NKF102" s="217"/>
      <c r="NKG102" s="224"/>
      <c r="NKH102" s="214"/>
      <c r="NKI102" s="215"/>
      <c r="NKJ102" s="216"/>
      <c r="NKK102" s="216"/>
      <c r="NKL102" s="216"/>
      <c r="NKM102" s="216"/>
      <c r="NKN102" s="217"/>
      <c r="NKO102" s="217"/>
      <c r="NKP102" s="224"/>
      <c r="NKQ102" s="214"/>
      <c r="NKR102" s="215"/>
      <c r="NKS102" s="216"/>
      <c r="NKT102" s="216"/>
      <c r="NKU102" s="216"/>
      <c r="NKV102" s="216"/>
      <c r="NKW102" s="217"/>
      <c r="NKX102" s="217"/>
      <c r="NKY102" s="224"/>
      <c r="NKZ102" s="214"/>
      <c r="NLA102" s="215"/>
      <c r="NLB102" s="216"/>
      <c r="NLC102" s="216"/>
      <c r="NLD102" s="216"/>
      <c r="NLE102" s="216"/>
      <c r="NLF102" s="217"/>
      <c r="NLG102" s="217"/>
      <c r="NLH102" s="224"/>
      <c r="NLI102" s="214"/>
      <c r="NLJ102" s="215"/>
      <c r="NLK102" s="216"/>
      <c r="NLL102" s="216"/>
      <c r="NLM102" s="216"/>
      <c r="NLN102" s="216"/>
      <c r="NLO102" s="217"/>
      <c r="NLP102" s="217"/>
      <c r="NLQ102" s="224"/>
      <c r="NLR102" s="214"/>
      <c r="NLS102" s="215"/>
      <c r="NLT102" s="216"/>
      <c r="NLU102" s="216"/>
      <c r="NLV102" s="216"/>
      <c r="NLW102" s="216"/>
      <c r="NLX102" s="217"/>
      <c r="NLY102" s="217"/>
      <c r="NLZ102" s="224"/>
      <c r="NMA102" s="214"/>
      <c r="NMB102" s="215"/>
      <c r="NMC102" s="216"/>
      <c r="NMD102" s="216"/>
      <c r="NME102" s="216"/>
      <c r="NMF102" s="216"/>
      <c r="NMG102" s="217"/>
      <c r="NMH102" s="217"/>
      <c r="NMI102" s="224"/>
      <c r="NMJ102" s="214"/>
      <c r="NMK102" s="215"/>
      <c r="NML102" s="216"/>
      <c r="NMM102" s="216"/>
      <c r="NMN102" s="216"/>
      <c r="NMO102" s="216"/>
      <c r="NMP102" s="217"/>
      <c r="NMQ102" s="217"/>
      <c r="NMR102" s="224"/>
      <c r="NMS102" s="214"/>
      <c r="NMT102" s="215"/>
      <c r="NMU102" s="216"/>
      <c r="NMV102" s="216"/>
      <c r="NMW102" s="216"/>
      <c r="NMX102" s="216"/>
      <c r="NMY102" s="217"/>
      <c r="NMZ102" s="217"/>
      <c r="NNA102" s="224"/>
      <c r="NNB102" s="214"/>
      <c r="NNC102" s="215"/>
      <c r="NND102" s="216"/>
      <c r="NNE102" s="216"/>
      <c r="NNF102" s="216"/>
      <c r="NNG102" s="216"/>
      <c r="NNH102" s="217"/>
      <c r="NNI102" s="217"/>
      <c r="NNJ102" s="224"/>
      <c r="NNK102" s="214"/>
      <c r="NNL102" s="215"/>
      <c r="NNM102" s="216"/>
      <c r="NNN102" s="216"/>
      <c r="NNO102" s="216"/>
      <c r="NNP102" s="216"/>
      <c r="NNQ102" s="217"/>
      <c r="NNR102" s="217"/>
      <c r="NNS102" s="224"/>
      <c r="NNT102" s="214"/>
      <c r="NNU102" s="215"/>
      <c r="NNV102" s="216"/>
      <c r="NNW102" s="216"/>
      <c r="NNX102" s="216"/>
      <c r="NNY102" s="216"/>
      <c r="NNZ102" s="217"/>
      <c r="NOA102" s="217"/>
      <c r="NOB102" s="224"/>
      <c r="NOC102" s="214"/>
      <c r="NOD102" s="215"/>
      <c r="NOE102" s="216"/>
      <c r="NOF102" s="216"/>
      <c r="NOG102" s="216"/>
      <c r="NOH102" s="216"/>
      <c r="NOI102" s="217"/>
      <c r="NOJ102" s="217"/>
      <c r="NOK102" s="224"/>
      <c r="NOL102" s="214"/>
      <c r="NOM102" s="215"/>
      <c r="NON102" s="216"/>
      <c r="NOO102" s="216"/>
      <c r="NOP102" s="216"/>
      <c r="NOQ102" s="216"/>
      <c r="NOR102" s="217"/>
      <c r="NOS102" s="217"/>
      <c r="NOT102" s="224"/>
      <c r="NOU102" s="214"/>
      <c r="NOV102" s="215"/>
      <c r="NOW102" s="216"/>
      <c r="NOX102" s="216"/>
      <c r="NOY102" s="216"/>
      <c r="NOZ102" s="216"/>
      <c r="NPA102" s="217"/>
      <c r="NPB102" s="217"/>
      <c r="NPC102" s="224"/>
      <c r="NPD102" s="214"/>
      <c r="NPE102" s="215"/>
      <c r="NPF102" s="216"/>
      <c r="NPG102" s="216"/>
      <c r="NPH102" s="216"/>
      <c r="NPI102" s="216"/>
      <c r="NPJ102" s="217"/>
      <c r="NPK102" s="217"/>
      <c r="NPL102" s="224"/>
      <c r="NPM102" s="214"/>
      <c r="NPN102" s="215"/>
      <c r="NPO102" s="216"/>
      <c r="NPP102" s="216"/>
      <c r="NPQ102" s="216"/>
      <c r="NPR102" s="216"/>
      <c r="NPS102" s="217"/>
      <c r="NPT102" s="217"/>
      <c r="NPU102" s="224"/>
      <c r="NPV102" s="214"/>
      <c r="NPW102" s="215"/>
      <c r="NPX102" s="216"/>
      <c r="NPY102" s="216"/>
      <c r="NPZ102" s="216"/>
      <c r="NQA102" s="216"/>
      <c r="NQB102" s="217"/>
      <c r="NQC102" s="217"/>
      <c r="NQD102" s="224"/>
      <c r="NQE102" s="214"/>
      <c r="NQF102" s="215"/>
      <c r="NQG102" s="216"/>
      <c r="NQH102" s="216"/>
      <c r="NQI102" s="216"/>
      <c r="NQJ102" s="216"/>
      <c r="NQK102" s="217"/>
      <c r="NQL102" s="217"/>
      <c r="NQM102" s="224"/>
      <c r="NQN102" s="214"/>
      <c r="NQO102" s="215"/>
      <c r="NQP102" s="216"/>
      <c r="NQQ102" s="216"/>
      <c r="NQR102" s="216"/>
      <c r="NQS102" s="216"/>
      <c r="NQT102" s="217"/>
      <c r="NQU102" s="217"/>
      <c r="NQV102" s="224"/>
      <c r="NQW102" s="214"/>
      <c r="NQX102" s="215"/>
      <c r="NQY102" s="216"/>
      <c r="NQZ102" s="216"/>
      <c r="NRA102" s="216"/>
      <c r="NRB102" s="216"/>
      <c r="NRC102" s="217"/>
      <c r="NRD102" s="217"/>
      <c r="NRE102" s="224"/>
      <c r="NRF102" s="214"/>
      <c r="NRG102" s="215"/>
      <c r="NRH102" s="216"/>
      <c r="NRI102" s="216"/>
      <c r="NRJ102" s="216"/>
      <c r="NRK102" s="216"/>
      <c r="NRL102" s="217"/>
      <c r="NRM102" s="217"/>
      <c r="NRN102" s="224"/>
      <c r="NRO102" s="214"/>
      <c r="NRP102" s="215"/>
      <c r="NRQ102" s="216"/>
      <c r="NRR102" s="216"/>
      <c r="NRS102" s="216"/>
      <c r="NRT102" s="216"/>
      <c r="NRU102" s="217"/>
      <c r="NRV102" s="217"/>
      <c r="NRW102" s="224"/>
      <c r="NRX102" s="214"/>
      <c r="NRY102" s="215"/>
      <c r="NRZ102" s="216"/>
      <c r="NSA102" s="216"/>
      <c r="NSB102" s="216"/>
      <c r="NSC102" s="216"/>
      <c r="NSD102" s="217"/>
      <c r="NSE102" s="217"/>
      <c r="NSF102" s="224"/>
      <c r="NSG102" s="214"/>
      <c r="NSH102" s="215"/>
      <c r="NSI102" s="216"/>
      <c r="NSJ102" s="216"/>
      <c r="NSK102" s="216"/>
      <c r="NSL102" s="216"/>
      <c r="NSM102" s="217"/>
      <c r="NSN102" s="217"/>
      <c r="NSO102" s="224"/>
      <c r="NSP102" s="214"/>
      <c r="NSQ102" s="215"/>
      <c r="NSR102" s="216"/>
      <c r="NSS102" s="216"/>
      <c r="NST102" s="216"/>
      <c r="NSU102" s="216"/>
      <c r="NSV102" s="217"/>
      <c r="NSW102" s="217"/>
      <c r="NSX102" s="224"/>
      <c r="NSY102" s="214"/>
      <c r="NSZ102" s="215"/>
      <c r="NTA102" s="216"/>
      <c r="NTB102" s="216"/>
      <c r="NTC102" s="216"/>
      <c r="NTD102" s="216"/>
      <c r="NTE102" s="217"/>
      <c r="NTF102" s="217"/>
      <c r="NTG102" s="224"/>
      <c r="NTH102" s="214"/>
      <c r="NTI102" s="215"/>
      <c r="NTJ102" s="216"/>
      <c r="NTK102" s="216"/>
      <c r="NTL102" s="216"/>
      <c r="NTM102" s="216"/>
      <c r="NTN102" s="217"/>
      <c r="NTO102" s="217"/>
      <c r="NTP102" s="224"/>
      <c r="NTQ102" s="214"/>
      <c r="NTR102" s="215"/>
      <c r="NTS102" s="216"/>
      <c r="NTT102" s="216"/>
      <c r="NTU102" s="216"/>
      <c r="NTV102" s="216"/>
      <c r="NTW102" s="217"/>
      <c r="NTX102" s="217"/>
      <c r="NTY102" s="224"/>
      <c r="NTZ102" s="214"/>
      <c r="NUA102" s="215"/>
      <c r="NUB102" s="216"/>
      <c r="NUC102" s="216"/>
      <c r="NUD102" s="216"/>
      <c r="NUE102" s="216"/>
      <c r="NUF102" s="217"/>
      <c r="NUG102" s="217"/>
      <c r="NUH102" s="224"/>
      <c r="NUI102" s="214"/>
      <c r="NUJ102" s="215"/>
      <c r="NUK102" s="216"/>
      <c r="NUL102" s="216"/>
      <c r="NUM102" s="216"/>
      <c r="NUN102" s="216"/>
      <c r="NUO102" s="217"/>
      <c r="NUP102" s="217"/>
      <c r="NUQ102" s="224"/>
      <c r="NUR102" s="214"/>
      <c r="NUS102" s="215"/>
      <c r="NUT102" s="216"/>
      <c r="NUU102" s="216"/>
      <c r="NUV102" s="216"/>
      <c r="NUW102" s="216"/>
      <c r="NUX102" s="217"/>
      <c r="NUY102" s="217"/>
      <c r="NUZ102" s="224"/>
      <c r="NVA102" s="214"/>
      <c r="NVB102" s="215"/>
      <c r="NVC102" s="216"/>
      <c r="NVD102" s="216"/>
      <c r="NVE102" s="216"/>
      <c r="NVF102" s="216"/>
      <c r="NVG102" s="217"/>
      <c r="NVH102" s="217"/>
      <c r="NVI102" s="224"/>
      <c r="NVJ102" s="214"/>
      <c r="NVK102" s="215"/>
      <c r="NVL102" s="216"/>
      <c r="NVM102" s="216"/>
      <c r="NVN102" s="216"/>
      <c r="NVO102" s="216"/>
      <c r="NVP102" s="217"/>
      <c r="NVQ102" s="217"/>
      <c r="NVR102" s="224"/>
      <c r="NVS102" s="214"/>
      <c r="NVT102" s="215"/>
      <c r="NVU102" s="216"/>
      <c r="NVV102" s="216"/>
      <c r="NVW102" s="216"/>
      <c r="NVX102" s="216"/>
      <c r="NVY102" s="217"/>
      <c r="NVZ102" s="217"/>
      <c r="NWA102" s="224"/>
      <c r="NWB102" s="214"/>
      <c r="NWC102" s="215"/>
      <c r="NWD102" s="216"/>
      <c r="NWE102" s="216"/>
      <c r="NWF102" s="216"/>
      <c r="NWG102" s="216"/>
      <c r="NWH102" s="217"/>
      <c r="NWI102" s="217"/>
      <c r="NWJ102" s="224"/>
      <c r="NWK102" s="214"/>
      <c r="NWL102" s="215"/>
      <c r="NWM102" s="216"/>
      <c r="NWN102" s="216"/>
      <c r="NWO102" s="216"/>
      <c r="NWP102" s="216"/>
      <c r="NWQ102" s="217"/>
      <c r="NWR102" s="217"/>
      <c r="NWS102" s="224"/>
      <c r="NWT102" s="214"/>
      <c r="NWU102" s="215"/>
      <c r="NWV102" s="216"/>
      <c r="NWW102" s="216"/>
      <c r="NWX102" s="216"/>
      <c r="NWY102" s="216"/>
      <c r="NWZ102" s="217"/>
      <c r="NXA102" s="217"/>
      <c r="NXB102" s="224"/>
      <c r="NXC102" s="214"/>
      <c r="NXD102" s="215"/>
      <c r="NXE102" s="216"/>
      <c r="NXF102" s="216"/>
      <c r="NXG102" s="216"/>
      <c r="NXH102" s="216"/>
      <c r="NXI102" s="217"/>
      <c r="NXJ102" s="217"/>
      <c r="NXK102" s="224"/>
      <c r="NXL102" s="214"/>
      <c r="NXM102" s="215"/>
      <c r="NXN102" s="216"/>
      <c r="NXO102" s="216"/>
      <c r="NXP102" s="216"/>
      <c r="NXQ102" s="216"/>
      <c r="NXR102" s="217"/>
      <c r="NXS102" s="217"/>
      <c r="NXT102" s="224"/>
      <c r="NXU102" s="214"/>
      <c r="NXV102" s="215"/>
      <c r="NXW102" s="216"/>
      <c r="NXX102" s="216"/>
      <c r="NXY102" s="216"/>
      <c r="NXZ102" s="216"/>
      <c r="NYA102" s="217"/>
      <c r="NYB102" s="217"/>
      <c r="NYC102" s="224"/>
      <c r="NYD102" s="214"/>
      <c r="NYE102" s="215"/>
      <c r="NYF102" s="216"/>
      <c r="NYG102" s="216"/>
      <c r="NYH102" s="216"/>
      <c r="NYI102" s="216"/>
      <c r="NYJ102" s="217"/>
      <c r="NYK102" s="217"/>
      <c r="NYL102" s="224"/>
      <c r="NYM102" s="214"/>
      <c r="NYN102" s="215"/>
      <c r="NYO102" s="216"/>
      <c r="NYP102" s="216"/>
      <c r="NYQ102" s="216"/>
      <c r="NYR102" s="216"/>
      <c r="NYS102" s="217"/>
      <c r="NYT102" s="217"/>
      <c r="NYU102" s="224"/>
      <c r="NYV102" s="214"/>
      <c r="NYW102" s="215"/>
      <c r="NYX102" s="216"/>
      <c r="NYY102" s="216"/>
      <c r="NYZ102" s="216"/>
      <c r="NZA102" s="216"/>
      <c r="NZB102" s="217"/>
      <c r="NZC102" s="217"/>
      <c r="NZD102" s="224"/>
      <c r="NZE102" s="214"/>
      <c r="NZF102" s="215"/>
      <c r="NZG102" s="216"/>
      <c r="NZH102" s="216"/>
      <c r="NZI102" s="216"/>
      <c r="NZJ102" s="216"/>
      <c r="NZK102" s="217"/>
      <c r="NZL102" s="217"/>
      <c r="NZM102" s="224"/>
      <c r="NZN102" s="214"/>
      <c r="NZO102" s="215"/>
      <c r="NZP102" s="216"/>
      <c r="NZQ102" s="216"/>
      <c r="NZR102" s="216"/>
      <c r="NZS102" s="216"/>
      <c r="NZT102" s="217"/>
      <c r="NZU102" s="217"/>
      <c r="NZV102" s="224"/>
      <c r="NZW102" s="214"/>
      <c r="NZX102" s="215"/>
      <c r="NZY102" s="216"/>
      <c r="NZZ102" s="216"/>
      <c r="OAA102" s="216"/>
      <c r="OAB102" s="216"/>
      <c r="OAC102" s="217"/>
      <c r="OAD102" s="217"/>
      <c r="OAE102" s="224"/>
      <c r="OAF102" s="214"/>
      <c r="OAG102" s="215"/>
      <c r="OAH102" s="216"/>
      <c r="OAI102" s="216"/>
      <c r="OAJ102" s="216"/>
      <c r="OAK102" s="216"/>
      <c r="OAL102" s="217"/>
      <c r="OAM102" s="217"/>
      <c r="OAN102" s="224"/>
      <c r="OAO102" s="214"/>
      <c r="OAP102" s="215"/>
      <c r="OAQ102" s="216"/>
      <c r="OAR102" s="216"/>
      <c r="OAS102" s="216"/>
      <c r="OAT102" s="216"/>
      <c r="OAU102" s="217"/>
      <c r="OAV102" s="217"/>
      <c r="OAW102" s="224"/>
      <c r="OAX102" s="214"/>
      <c r="OAY102" s="215"/>
      <c r="OAZ102" s="216"/>
      <c r="OBA102" s="216"/>
      <c r="OBB102" s="216"/>
      <c r="OBC102" s="216"/>
      <c r="OBD102" s="217"/>
      <c r="OBE102" s="217"/>
      <c r="OBF102" s="224"/>
      <c r="OBG102" s="214"/>
      <c r="OBH102" s="215"/>
      <c r="OBI102" s="216"/>
      <c r="OBJ102" s="216"/>
      <c r="OBK102" s="216"/>
      <c r="OBL102" s="216"/>
      <c r="OBM102" s="217"/>
      <c r="OBN102" s="217"/>
      <c r="OBO102" s="224"/>
      <c r="OBP102" s="214"/>
      <c r="OBQ102" s="215"/>
      <c r="OBR102" s="216"/>
      <c r="OBS102" s="216"/>
      <c r="OBT102" s="216"/>
      <c r="OBU102" s="216"/>
      <c r="OBV102" s="217"/>
      <c r="OBW102" s="217"/>
      <c r="OBX102" s="224"/>
      <c r="OBY102" s="214"/>
      <c r="OBZ102" s="215"/>
      <c r="OCA102" s="216"/>
      <c r="OCB102" s="216"/>
      <c r="OCC102" s="216"/>
      <c r="OCD102" s="216"/>
      <c r="OCE102" s="217"/>
      <c r="OCF102" s="217"/>
      <c r="OCG102" s="224"/>
      <c r="OCH102" s="214"/>
      <c r="OCI102" s="215"/>
      <c r="OCJ102" s="216"/>
      <c r="OCK102" s="216"/>
      <c r="OCL102" s="216"/>
      <c r="OCM102" s="216"/>
      <c r="OCN102" s="217"/>
      <c r="OCO102" s="217"/>
      <c r="OCP102" s="224"/>
      <c r="OCQ102" s="214"/>
      <c r="OCR102" s="215"/>
      <c r="OCS102" s="216"/>
      <c r="OCT102" s="216"/>
      <c r="OCU102" s="216"/>
      <c r="OCV102" s="216"/>
      <c r="OCW102" s="217"/>
      <c r="OCX102" s="217"/>
      <c r="OCY102" s="224"/>
      <c r="OCZ102" s="214"/>
      <c r="ODA102" s="215"/>
      <c r="ODB102" s="216"/>
      <c r="ODC102" s="216"/>
      <c r="ODD102" s="216"/>
      <c r="ODE102" s="216"/>
      <c r="ODF102" s="217"/>
      <c r="ODG102" s="217"/>
      <c r="ODH102" s="224"/>
      <c r="ODI102" s="214"/>
      <c r="ODJ102" s="215"/>
      <c r="ODK102" s="216"/>
      <c r="ODL102" s="216"/>
      <c r="ODM102" s="216"/>
      <c r="ODN102" s="216"/>
      <c r="ODO102" s="217"/>
      <c r="ODP102" s="217"/>
      <c r="ODQ102" s="224"/>
      <c r="ODR102" s="214"/>
      <c r="ODS102" s="215"/>
      <c r="ODT102" s="216"/>
      <c r="ODU102" s="216"/>
      <c r="ODV102" s="216"/>
      <c r="ODW102" s="216"/>
      <c r="ODX102" s="217"/>
      <c r="ODY102" s="217"/>
      <c r="ODZ102" s="224"/>
      <c r="OEA102" s="214"/>
      <c r="OEB102" s="215"/>
      <c r="OEC102" s="216"/>
      <c r="OED102" s="216"/>
      <c r="OEE102" s="216"/>
      <c r="OEF102" s="216"/>
      <c r="OEG102" s="217"/>
      <c r="OEH102" s="217"/>
      <c r="OEI102" s="224"/>
      <c r="OEJ102" s="214"/>
      <c r="OEK102" s="215"/>
      <c r="OEL102" s="216"/>
      <c r="OEM102" s="216"/>
      <c r="OEN102" s="216"/>
      <c r="OEO102" s="216"/>
      <c r="OEP102" s="217"/>
      <c r="OEQ102" s="217"/>
      <c r="OER102" s="224"/>
      <c r="OES102" s="214"/>
      <c r="OET102" s="215"/>
      <c r="OEU102" s="216"/>
      <c r="OEV102" s="216"/>
      <c r="OEW102" s="216"/>
      <c r="OEX102" s="216"/>
      <c r="OEY102" s="217"/>
      <c r="OEZ102" s="217"/>
      <c r="OFA102" s="224"/>
      <c r="OFB102" s="214"/>
      <c r="OFC102" s="215"/>
      <c r="OFD102" s="216"/>
      <c r="OFE102" s="216"/>
      <c r="OFF102" s="216"/>
      <c r="OFG102" s="216"/>
      <c r="OFH102" s="217"/>
      <c r="OFI102" s="217"/>
      <c r="OFJ102" s="224"/>
      <c r="OFK102" s="214"/>
      <c r="OFL102" s="215"/>
      <c r="OFM102" s="216"/>
      <c r="OFN102" s="216"/>
      <c r="OFO102" s="216"/>
      <c r="OFP102" s="216"/>
      <c r="OFQ102" s="217"/>
      <c r="OFR102" s="217"/>
      <c r="OFS102" s="224"/>
      <c r="OFT102" s="214"/>
      <c r="OFU102" s="215"/>
      <c r="OFV102" s="216"/>
      <c r="OFW102" s="216"/>
      <c r="OFX102" s="216"/>
      <c r="OFY102" s="216"/>
      <c r="OFZ102" s="217"/>
      <c r="OGA102" s="217"/>
      <c r="OGB102" s="224"/>
      <c r="OGC102" s="214"/>
      <c r="OGD102" s="215"/>
      <c r="OGE102" s="216"/>
      <c r="OGF102" s="216"/>
      <c r="OGG102" s="216"/>
      <c r="OGH102" s="216"/>
      <c r="OGI102" s="217"/>
      <c r="OGJ102" s="217"/>
      <c r="OGK102" s="224"/>
      <c r="OGL102" s="214"/>
      <c r="OGM102" s="215"/>
      <c r="OGN102" s="216"/>
      <c r="OGO102" s="216"/>
      <c r="OGP102" s="216"/>
      <c r="OGQ102" s="216"/>
      <c r="OGR102" s="217"/>
      <c r="OGS102" s="217"/>
      <c r="OGT102" s="224"/>
      <c r="OGU102" s="214"/>
      <c r="OGV102" s="215"/>
      <c r="OGW102" s="216"/>
      <c r="OGX102" s="216"/>
      <c r="OGY102" s="216"/>
      <c r="OGZ102" s="216"/>
      <c r="OHA102" s="217"/>
      <c r="OHB102" s="217"/>
      <c r="OHC102" s="224"/>
      <c r="OHD102" s="214"/>
      <c r="OHE102" s="215"/>
      <c r="OHF102" s="216"/>
      <c r="OHG102" s="216"/>
      <c r="OHH102" s="216"/>
      <c r="OHI102" s="216"/>
      <c r="OHJ102" s="217"/>
      <c r="OHK102" s="217"/>
      <c r="OHL102" s="224"/>
      <c r="OHM102" s="214"/>
      <c r="OHN102" s="215"/>
      <c r="OHO102" s="216"/>
      <c r="OHP102" s="216"/>
      <c r="OHQ102" s="216"/>
      <c r="OHR102" s="216"/>
      <c r="OHS102" s="217"/>
      <c r="OHT102" s="217"/>
      <c r="OHU102" s="224"/>
      <c r="OHV102" s="214"/>
      <c r="OHW102" s="215"/>
      <c r="OHX102" s="216"/>
      <c r="OHY102" s="216"/>
      <c r="OHZ102" s="216"/>
      <c r="OIA102" s="216"/>
      <c r="OIB102" s="217"/>
      <c r="OIC102" s="217"/>
      <c r="OID102" s="224"/>
      <c r="OIE102" s="214"/>
      <c r="OIF102" s="215"/>
      <c r="OIG102" s="216"/>
      <c r="OIH102" s="216"/>
      <c r="OII102" s="216"/>
      <c r="OIJ102" s="216"/>
      <c r="OIK102" s="217"/>
      <c r="OIL102" s="217"/>
      <c r="OIM102" s="224"/>
      <c r="OIN102" s="214"/>
      <c r="OIO102" s="215"/>
      <c r="OIP102" s="216"/>
      <c r="OIQ102" s="216"/>
      <c r="OIR102" s="216"/>
      <c r="OIS102" s="216"/>
      <c r="OIT102" s="217"/>
      <c r="OIU102" s="217"/>
      <c r="OIV102" s="224"/>
      <c r="OIW102" s="214"/>
      <c r="OIX102" s="215"/>
      <c r="OIY102" s="216"/>
      <c r="OIZ102" s="216"/>
      <c r="OJA102" s="216"/>
      <c r="OJB102" s="216"/>
      <c r="OJC102" s="217"/>
      <c r="OJD102" s="217"/>
      <c r="OJE102" s="224"/>
      <c r="OJF102" s="214"/>
      <c r="OJG102" s="215"/>
      <c r="OJH102" s="216"/>
      <c r="OJI102" s="216"/>
      <c r="OJJ102" s="216"/>
      <c r="OJK102" s="216"/>
      <c r="OJL102" s="217"/>
      <c r="OJM102" s="217"/>
      <c r="OJN102" s="224"/>
      <c r="OJO102" s="214"/>
      <c r="OJP102" s="215"/>
      <c r="OJQ102" s="216"/>
      <c r="OJR102" s="216"/>
      <c r="OJS102" s="216"/>
      <c r="OJT102" s="216"/>
      <c r="OJU102" s="217"/>
      <c r="OJV102" s="217"/>
      <c r="OJW102" s="224"/>
      <c r="OJX102" s="214"/>
      <c r="OJY102" s="215"/>
      <c r="OJZ102" s="216"/>
      <c r="OKA102" s="216"/>
      <c r="OKB102" s="216"/>
      <c r="OKC102" s="216"/>
      <c r="OKD102" s="217"/>
      <c r="OKE102" s="217"/>
      <c r="OKF102" s="224"/>
      <c r="OKG102" s="214"/>
      <c r="OKH102" s="215"/>
      <c r="OKI102" s="216"/>
      <c r="OKJ102" s="216"/>
      <c r="OKK102" s="216"/>
      <c r="OKL102" s="216"/>
      <c r="OKM102" s="217"/>
      <c r="OKN102" s="217"/>
      <c r="OKO102" s="224"/>
      <c r="OKP102" s="214"/>
      <c r="OKQ102" s="215"/>
      <c r="OKR102" s="216"/>
      <c r="OKS102" s="216"/>
      <c r="OKT102" s="216"/>
      <c r="OKU102" s="216"/>
      <c r="OKV102" s="217"/>
      <c r="OKW102" s="217"/>
      <c r="OKX102" s="224"/>
      <c r="OKY102" s="214"/>
      <c r="OKZ102" s="215"/>
      <c r="OLA102" s="216"/>
      <c r="OLB102" s="216"/>
      <c r="OLC102" s="216"/>
      <c r="OLD102" s="216"/>
      <c r="OLE102" s="217"/>
      <c r="OLF102" s="217"/>
      <c r="OLG102" s="224"/>
      <c r="OLH102" s="214"/>
      <c r="OLI102" s="215"/>
      <c r="OLJ102" s="216"/>
      <c r="OLK102" s="216"/>
      <c r="OLL102" s="216"/>
      <c r="OLM102" s="216"/>
      <c r="OLN102" s="217"/>
      <c r="OLO102" s="217"/>
      <c r="OLP102" s="224"/>
      <c r="OLQ102" s="214"/>
      <c r="OLR102" s="215"/>
      <c r="OLS102" s="216"/>
      <c r="OLT102" s="216"/>
      <c r="OLU102" s="216"/>
      <c r="OLV102" s="216"/>
      <c r="OLW102" s="217"/>
      <c r="OLX102" s="217"/>
      <c r="OLY102" s="224"/>
      <c r="OLZ102" s="214"/>
      <c r="OMA102" s="215"/>
      <c r="OMB102" s="216"/>
      <c r="OMC102" s="216"/>
      <c r="OMD102" s="216"/>
      <c r="OME102" s="216"/>
      <c r="OMF102" s="217"/>
      <c r="OMG102" s="217"/>
      <c r="OMH102" s="224"/>
      <c r="OMI102" s="214"/>
      <c r="OMJ102" s="215"/>
      <c r="OMK102" s="216"/>
      <c r="OML102" s="216"/>
      <c r="OMM102" s="216"/>
      <c r="OMN102" s="216"/>
      <c r="OMO102" s="217"/>
      <c r="OMP102" s="217"/>
      <c r="OMQ102" s="224"/>
      <c r="OMR102" s="214"/>
      <c r="OMS102" s="215"/>
      <c r="OMT102" s="216"/>
      <c r="OMU102" s="216"/>
      <c r="OMV102" s="216"/>
      <c r="OMW102" s="216"/>
      <c r="OMX102" s="217"/>
      <c r="OMY102" s="217"/>
      <c r="OMZ102" s="224"/>
      <c r="ONA102" s="214"/>
      <c r="ONB102" s="215"/>
      <c r="ONC102" s="216"/>
      <c r="OND102" s="216"/>
      <c r="ONE102" s="216"/>
      <c r="ONF102" s="216"/>
      <c r="ONG102" s="217"/>
      <c r="ONH102" s="217"/>
      <c r="ONI102" s="224"/>
      <c r="ONJ102" s="214"/>
      <c r="ONK102" s="215"/>
      <c r="ONL102" s="216"/>
      <c r="ONM102" s="216"/>
      <c r="ONN102" s="216"/>
      <c r="ONO102" s="216"/>
      <c r="ONP102" s="217"/>
      <c r="ONQ102" s="217"/>
      <c r="ONR102" s="224"/>
      <c r="ONS102" s="214"/>
      <c r="ONT102" s="215"/>
      <c r="ONU102" s="216"/>
      <c r="ONV102" s="216"/>
      <c r="ONW102" s="216"/>
      <c r="ONX102" s="216"/>
      <c r="ONY102" s="217"/>
      <c r="ONZ102" s="217"/>
      <c r="OOA102" s="224"/>
      <c r="OOB102" s="214"/>
      <c r="OOC102" s="215"/>
      <c r="OOD102" s="216"/>
      <c r="OOE102" s="216"/>
      <c r="OOF102" s="216"/>
      <c r="OOG102" s="216"/>
      <c r="OOH102" s="217"/>
      <c r="OOI102" s="217"/>
      <c r="OOJ102" s="224"/>
      <c r="OOK102" s="214"/>
      <c r="OOL102" s="215"/>
      <c r="OOM102" s="216"/>
      <c r="OON102" s="216"/>
      <c r="OOO102" s="216"/>
      <c r="OOP102" s="216"/>
      <c r="OOQ102" s="217"/>
      <c r="OOR102" s="217"/>
      <c r="OOS102" s="224"/>
      <c r="OOT102" s="214"/>
      <c r="OOU102" s="215"/>
      <c r="OOV102" s="216"/>
      <c r="OOW102" s="216"/>
      <c r="OOX102" s="216"/>
      <c r="OOY102" s="216"/>
      <c r="OOZ102" s="217"/>
      <c r="OPA102" s="217"/>
      <c r="OPB102" s="224"/>
      <c r="OPC102" s="214"/>
      <c r="OPD102" s="215"/>
      <c r="OPE102" s="216"/>
      <c r="OPF102" s="216"/>
      <c r="OPG102" s="216"/>
      <c r="OPH102" s="216"/>
      <c r="OPI102" s="217"/>
      <c r="OPJ102" s="217"/>
      <c r="OPK102" s="224"/>
      <c r="OPL102" s="214"/>
      <c r="OPM102" s="215"/>
      <c r="OPN102" s="216"/>
      <c r="OPO102" s="216"/>
      <c r="OPP102" s="216"/>
      <c r="OPQ102" s="216"/>
      <c r="OPR102" s="217"/>
      <c r="OPS102" s="217"/>
      <c r="OPT102" s="224"/>
      <c r="OPU102" s="214"/>
      <c r="OPV102" s="215"/>
      <c r="OPW102" s="216"/>
      <c r="OPX102" s="216"/>
      <c r="OPY102" s="216"/>
      <c r="OPZ102" s="216"/>
      <c r="OQA102" s="217"/>
      <c r="OQB102" s="217"/>
      <c r="OQC102" s="224"/>
      <c r="OQD102" s="214"/>
      <c r="OQE102" s="215"/>
      <c r="OQF102" s="216"/>
      <c r="OQG102" s="216"/>
      <c r="OQH102" s="216"/>
      <c r="OQI102" s="216"/>
      <c r="OQJ102" s="217"/>
      <c r="OQK102" s="217"/>
      <c r="OQL102" s="224"/>
      <c r="OQM102" s="214"/>
      <c r="OQN102" s="215"/>
      <c r="OQO102" s="216"/>
      <c r="OQP102" s="216"/>
      <c r="OQQ102" s="216"/>
      <c r="OQR102" s="216"/>
      <c r="OQS102" s="217"/>
      <c r="OQT102" s="217"/>
      <c r="OQU102" s="224"/>
      <c r="OQV102" s="214"/>
      <c r="OQW102" s="215"/>
      <c r="OQX102" s="216"/>
      <c r="OQY102" s="216"/>
      <c r="OQZ102" s="216"/>
      <c r="ORA102" s="216"/>
      <c r="ORB102" s="217"/>
      <c r="ORC102" s="217"/>
      <c r="ORD102" s="224"/>
      <c r="ORE102" s="214"/>
      <c r="ORF102" s="215"/>
      <c r="ORG102" s="216"/>
      <c r="ORH102" s="216"/>
      <c r="ORI102" s="216"/>
      <c r="ORJ102" s="216"/>
      <c r="ORK102" s="217"/>
      <c r="ORL102" s="217"/>
      <c r="ORM102" s="224"/>
      <c r="ORN102" s="214"/>
      <c r="ORO102" s="215"/>
      <c r="ORP102" s="216"/>
      <c r="ORQ102" s="216"/>
      <c r="ORR102" s="216"/>
      <c r="ORS102" s="216"/>
      <c r="ORT102" s="217"/>
      <c r="ORU102" s="217"/>
      <c r="ORV102" s="224"/>
      <c r="ORW102" s="214"/>
      <c r="ORX102" s="215"/>
      <c r="ORY102" s="216"/>
      <c r="ORZ102" s="216"/>
      <c r="OSA102" s="216"/>
      <c r="OSB102" s="216"/>
      <c r="OSC102" s="217"/>
      <c r="OSD102" s="217"/>
      <c r="OSE102" s="224"/>
      <c r="OSF102" s="214"/>
      <c r="OSG102" s="215"/>
      <c r="OSH102" s="216"/>
      <c r="OSI102" s="216"/>
      <c r="OSJ102" s="216"/>
      <c r="OSK102" s="216"/>
      <c r="OSL102" s="217"/>
      <c r="OSM102" s="217"/>
      <c r="OSN102" s="224"/>
      <c r="OSO102" s="214"/>
      <c r="OSP102" s="215"/>
      <c r="OSQ102" s="216"/>
      <c r="OSR102" s="216"/>
      <c r="OSS102" s="216"/>
      <c r="OST102" s="216"/>
      <c r="OSU102" s="217"/>
      <c r="OSV102" s="217"/>
      <c r="OSW102" s="224"/>
      <c r="OSX102" s="214"/>
      <c r="OSY102" s="215"/>
      <c r="OSZ102" s="216"/>
      <c r="OTA102" s="216"/>
      <c r="OTB102" s="216"/>
      <c r="OTC102" s="216"/>
      <c r="OTD102" s="217"/>
      <c r="OTE102" s="217"/>
      <c r="OTF102" s="224"/>
      <c r="OTG102" s="214"/>
      <c r="OTH102" s="215"/>
      <c r="OTI102" s="216"/>
      <c r="OTJ102" s="216"/>
      <c r="OTK102" s="216"/>
      <c r="OTL102" s="216"/>
      <c r="OTM102" s="217"/>
      <c r="OTN102" s="217"/>
      <c r="OTO102" s="224"/>
      <c r="OTP102" s="214"/>
      <c r="OTQ102" s="215"/>
      <c r="OTR102" s="216"/>
      <c r="OTS102" s="216"/>
      <c r="OTT102" s="216"/>
      <c r="OTU102" s="216"/>
      <c r="OTV102" s="217"/>
      <c r="OTW102" s="217"/>
      <c r="OTX102" s="224"/>
      <c r="OTY102" s="214"/>
      <c r="OTZ102" s="215"/>
      <c r="OUA102" s="216"/>
      <c r="OUB102" s="216"/>
      <c r="OUC102" s="216"/>
      <c r="OUD102" s="216"/>
      <c r="OUE102" s="217"/>
      <c r="OUF102" s="217"/>
      <c r="OUG102" s="224"/>
      <c r="OUH102" s="214"/>
      <c r="OUI102" s="215"/>
      <c r="OUJ102" s="216"/>
      <c r="OUK102" s="216"/>
      <c r="OUL102" s="216"/>
      <c r="OUM102" s="216"/>
      <c r="OUN102" s="217"/>
      <c r="OUO102" s="217"/>
      <c r="OUP102" s="224"/>
      <c r="OUQ102" s="214"/>
      <c r="OUR102" s="215"/>
      <c r="OUS102" s="216"/>
      <c r="OUT102" s="216"/>
      <c r="OUU102" s="216"/>
      <c r="OUV102" s="216"/>
      <c r="OUW102" s="217"/>
      <c r="OUX102" s="217"/>
      <c r="OUY102" s="224"/>
      <c r="OUZ102" s="214"/>
      <c r="OVA102" s="215"/>
      <c r="OVB102" s="216"/>
      <c r="OVC102" s="216"/>
      <c r="OVD102" s="216"/>
      <c r="OVE102" s="216"/>
      <c r="OVF102" s="217"/>
      <c r="OVG102" s="217"/>
      <c r="OVH102" s="224"/>
      <c r="OVI102" s="214"/>
      <c r="OVJ102" s="215"/>
      <c r="OVK102" s="216"/>
      <c r="OVL102" s="216"/>
      <c r="OVM102" s="216"/>
      <c r="OVN102" s="216"/>
      <c r="OVO102" s="217"/>
      <c r="OVP102" s="217"/>
      <c r="OVQ102" s="224"/>
      <c r="OVR102" s="214"/>
      <c r="OVS102" s="215"/>
      <c r="OVT102" s="216"/>
      <c r="OVU102" s="216"/>
      <c r="OVV102" s="216"/>
      <c r="OVW102" s="216"/>
      <c r="OVX102" s="217"/>
      <c r="OVY102" s="217"/>
      <c r="OVZ102" s="224"/>
      <c r="OWA102" s="214"/>
      <c r="OWB102" s="215"/>
      <c r="OWC102" s="216"/>
      <c r="OWD102" s="216"/>
      <c r="OWE102" s="216"/>
      <c r="OWF102" s="216"/>
      <c r="OWG102" s="217"/>
      <c r="OWH102" s="217"/>
      <c r="OWI102" s="224"/>
      <c r="OWJ102" s="214"/>
      <c r="OWK102" s="215"/>
      <c r="OWL102" s="216"/>
      <c r="OWM102" s="216"/>
      <c r="OWN102" s="216"/>
      <c r="OWO102" s="216"/>
      <c r="OWP102" s="217"/>
      <c r="OWQ102" s="217"/>
      <c r="OWR102" s="224"/>
      <c r="OWS102" s="214"/>
      <c r="OWT102" s="215"/>
      <c r="OWU102" s="216"/>
      <c r="OWV102" s="216"/>
      <c r="OWW102" s="216"/>
      <c r="OWX102" s="216"/>
      <c r="OWY102" s="217"/>
      <c r="OWZ102" s="217"/>
      <c r="OXA102" s="224"/>
      <c r="OXB102" s="214"/>
      <c r="OXC102" s="215"/>
      <c r="OXD102" s="216"/>
      <c r="OXE102" s="216"/>
      <c r="OXF102" s="216"/>
      <c r="OXG102" s="216"/>
      <c r="OXH102" s="217"/>
      <c r="OXI102" s="217"/>
      <c r="OXJ102" s="224"/>
      <c r="OXK102" s="214"/>
      <c r="OXL102" s="215"/>
      <c r="OXM102" s="216"/>
      <c r="OXN102" s="216"/>
      <c r="OXO102" s="216"/>
      <c r="OXP102" s="216"/>
      <c r="OXQ102" s="217"/>
      <c r="OXR102" s="217"/>
      <c r="OXS102" s="224"/>
      <c r="OXT102" s="214"/>
      <c r="OXU102" s="215"/>
      <c r="OXV102" s="216"/>
      <c r="OXW102" s="216"/>
      <c r="OXX102" s="216"/>
      <c r="OXY102" s="216"/>
      <c r="OXZ102" s="217"/>
      <c r="OYA102" s="217"/>
      <c r="OYB102" s="224"/>
      <c r="OYC102" s="214"/>
      <c r="OYD102" s="215"/>
      <c r="OYE102" s="216"/>
      <c r="OYF102" s="216"/>
      <c r="OYG102" s="216"/>
      <c r="OYH102" s="216"/>
      <c r="OYI102" s="217"/>
      <c r="OYJ102" s="217"/>
      <c r="OYK102" s="224"/>
      <c r="OYL102" s="214"/>
      <c r="OYM102" s="215"/>
      <c r="OYN102" s="216"/>
      <c r="OYO102" s="216"/>
      <c r="OYP102" s="216"/>
      <c r="OYQ102" s="216"/>
      <c r="OYR102" s="217"/>
      <c r="OYS102" s="217"/>
      <c r="OYT102" s="224"/>
      <c r="OYU102" s="214"/>
      <c r="OYV102" s="215"/>
      <c r="OYW102" s="216"/>
      <c r="OYX102" s="216"/>
      <c r="OYY102" s="216"/>
      <c r="OYZ102" s="216"/>
      <c r="OZA102" s="217"/>
      <c r="OZB102" s="217"/>
      <c r="OZC102" s="224"/>
      <c r="OZD102" s="214"/>
      <c r="OZE102" s="215"/>
      <c r="OZF102" s="216"/>
      <c r="OZG102" s="216"/>
      <c r="OZH102" s="216"/>
      <c r="OZI102" s="216"/>
      <c r="OZJ102" s="217"/>
      <c r="OZK102" s="217"/>
      <c r="OZL102" s="224"/>
      <c r="OZM102" s="214"/>
      <c r="OZN102" s="215"/>
      <c r="OZO102" s="216"/>
      <c r="OZP102" s="216"/>
      <c r="OZQ102" s="216"/>
      <c r="OZR102" s="216"/>
      <c r="OZS102" s="217"/>
      <c r="OZT102" s="217"/>
      <c r="OZU102" s="224"/>
      <c r="OZV102" s="214"/>
      <c r="OZW102" s="215"/>
      <c r="OZX102" s="216"/>
      <c r="OZY102" s="216"/>
      <c r="OZZ102" s="216"/>
      <c r="PAA102" s="216"/>
      <c r="PAB102" s="217"/>
      <c r="PAC102" s="217"/>
      <c r="PAD102" s="224"/>
      <c r="PAE102" s="214"/>
      <c r="PAF102" s="215"/>
      <c r="PAG102" s="216"/>
      <c r="PAH102" s="216"/>
      <c r="PAI102" s="216"/>
      <c r="PAJ102" s="216"/>
      <c r="PAK102" s="217"/>
      <c r="PAL102" s="217"/>
      <c r="PAM102" s="224"/>
      <c r="PAN102" s="214"/>
      <c r="PAO102" s="215"/>
      <c r="PAP102" s="216"/>
      <c r="PAQ102" s="216"/>
      <c r="PAR102" s="216"/>
      <c r="PAS102" s="216"/>
      <c r="PAT102" s="217"/>
      <c r="PAU102" s="217"/>
      <c r="PAV102" s="224"/>
      <c r="PAW102" s="214"/>
      <c r="PAX102" s="215"/>
      <c r="PAY102" s="216"/>
      <c r="PAZ102" s="216"/>
      <c r="PBA102" s="216"/>
      <c r="PBB102" s="216"/>
      <c r="PBC102" s="217"/>
      <c r="PBD102" s="217"/>
      <c r="PBE102" s="224"/>
      <c r="PBF102" s="214"/>
      <c r="PBG102" s="215"/>
      <c r="PBH102" s="216"/>
      <c r="PBI102" s="216"/>
      <c r="PBJ102" s="216"/>
      <c r="PBK102" s="216"/>
      <c r="PBL102" s="217"/>
      <c r="PBM102" s="217"/>
      <c r="PBN102" s="224"/>
      <c r="PBO102" s="214"/>
      <c r="PBP102" s="215"/>
      <c r="PBQ102" s="216"/>
      <c r="PBR102" s="216"/>
      <c r="PBS102" s="216"/>
      <c r="PBT102" s="216"/>
      <c r="PBU102" s="217"/>
      <c r="PBV102" s="217"/>
      <c r="PBW102" s="224"/>
      <c r="PBX102" s="214"/>
      <c r="PBY102" s="215"/>
      <c r="PBZ102" s="216"/>
      <c r="PCA102" s="216"/>
      <c r="PCB102" s="216"/>
      <c r="PCC102" s="216"/>
      <c r="PCD102" s="217"/>
      <c r="PCE102" s="217"/>
      <c r="PCF102" s="224"/>
      <c r="PCG102" s="214"/>
      <c r="PCH102" s="215"/>
      <c r="PCI102" s="216"/>
      <c r="PCJ102" s="216"/>
      <c r="PCK102" s="216"/>
      <c r="PCL102" s="216"/>
      <c r="PCM102" s="217"/>
      <c r="PCN102" s="217"/>
      <c r="PCO102" s="224"/>
      <c r="PCP102" s="214"/>
      <c r="PCQ102" s="215"/>
      <c r="PCR102" s="216"/>
      <c r="PCS102" s="216"/>
      <c r="PCT102" s="216"/>
      <c r="PCU102" s="216"/>
      <c r="PCV102" s="217"/>
      <c r="PCW102" s="217"/>
      <c r="PCX102" s="224"/>
      <c r="PCY102" s="214"/>
      <c r="PCZ102" s="215"/>
      <c r="PDA102" s="216"/>
      <c r="PDB102" s="216"/>
      <c r="PDC102" s="216"/>
      <c r="PDD102" s="216"/>
      <c r="PDE102" s="217"/>
      <c r="PDF102" s="217"/>
      <c r="PDG102" s="224"/>
      <c r="PDH102" s="214"/>
      <c r="PDI102" s="215"/>
      <c r="PDJ102" s="216"/>
      <c r="PDK102" s="216"/>
      <c r="PDL102" s="216"/>
      <c r="PDM102" s="216"/>
      <c r="PDN102" s="217"/>
      <c r="PDO102" s="217"/>
      <c r="PDP102" s="224"/>
      <c r="PDQ102" s="214"/>
      <c r="PDR102" s="215"/>
      <c r="PDS102" s="216"/>
      <c r="PDT102" s="216"/>
      <c r="PDU102" s="216"/>
      <c r="PDV102" s="216"/>
      <c r="PDW102" s="217"/>
      <c r="PDX102" s="217"/>
      <c r="PDY102" s="224"/>
      <c r="PDZ102" s="214"/>
      <c r="PEA102" s="215"/>
      <c r="PEB102" s="216"/>
      <c r="PEC102" s="216"/>
      <c r="PED102" s="216"/>
      <c r="PEE102" s="216"/>
      <c r="PEF102" s="217"/>
      <c r="PEG102" s="217"/>
      <c r="PEH102" s="224"/>
      <c r="PEI102" s="214"/>
      <c r="PEJ102" s="215"/>
      <c r="PEK102" s="216"/>
      <c r="PEL102" s="216"/>
      <c r="PEM102" s="216"/>
      <c r="PEN102" s="216"/>
      <c r="PEO102" s="217"/>
      <c r="PEP102" s="217"/>
      <c r="PEQ102" s="224"/>
      <c r="PER102" s="214"/>
      <c r="PES102" s="215"/>
      <c r="PET102" s="216"/>
      <c r="PEU102" s="216"/>
      <c r="PEV102" s="216"/>
      <c r="PEW102" s="216"/>
      <c r="PEX102" s="217"/>
      <c r="PEY102" s="217"/>
      <c r="PEZ102" s="224"/>
      <c r="PFA102" s="214"/>
      <c r="PFB102" s="215"/>
      <c r="PFC102" s="216"/>
      <c r="PFD102" s="216"/>
      <c r="PFE102" s="216"/>
      <c r="PFF102" s="216"/>
      <c r="PFG102" s="217"/>
      <c r="PFH102" s="217"/>
      <c r="PFI102" s="224"/>
      <c r="PFJ102" s="214"/>
      <c r="PFK102" s="215"/>
      <c r="PFL102" s="216"/>
      <c r="PFM102" s="216"/>
      <c r="PFN102" s="216"/>
      <c r="PFO102" s="216"/>
      <c r="PFP102" s="217"/>
      <c r="PFQ102" s="217"/>
      <c r="PFR102" s="224"/>
      <c r="PFS102" s="214"/>
      <c r="PFT102" s="215"/>
      <c r="PFU102" s="216"/>
      <c r="PFV102" s="216"/>
      <c r="PFW102" s="216"/>
      <c r="PFX102" s="216"/>
      <c r="PFY102" s="217"/>
      <c r="PFZ102" s="217"/>
      <c r="PGA102" s="224"/>
      <c r="PGB102" s="214"/>
      <c r="PGC102" s="215"/>
      <c r="PGD102" s="216"/>
      <c r="PGE102" s="216"/>
      <c r="PGF102" s="216"/>
      <c r="PGG102" s="216"/>
      <c r="PGH102" s="217"/>
      <c r="PGI102" s="217"/>
      <c r="PGJ102" s="224"/>
      <c r="PGK102" s="214"/>
      <c r="PGL102" s="215"/>
      <c r="PGM102" s="216"/>
      <c r="PGN102" s="216"/>
      <c r="PGO102" s="216"/>
      <c r="PGP102" s="216"/>
      <c r="PGQ102" s="217"/>
      <c r="PGR102" s="217"/>
      <c r="PGS102" s="224"/>
      <c r="PGT102" s="214"/>
      <c r="PGU102" s="215"/>
      <c r="PGV102" s="216"/>
      <c r="PGW102" s="216"/>
      <c r="PGX102" s="216"/>
      <c r="PGY102" s="216"/>
      <c r="PGZ102" s="217"/>
      <c r="PHA102" s="217"/>
      <c r="PHB102" s="224"/>
      <c r="PHC102" s="214"/>
      <c r="PHD102" s="215"/>
      <c r="PHE102" s="216"/>
      <c r="PHF102" s="216"/>
      <c r="PHG102" s="216"/>
      <c r="PHH102" s="216"/>
      <c r="PHI102" s="217"/>
      <c r="PHJ102" s="217"/>
      <c r="PHK102" s="224"/>
      <c r="PHL102" s="214"/>
      <c r="PHM102" s="215"/>
      <c r="PHN102" s="216"/>
      <c r="PHO102" s="216"/>
      <c r="PHP102" s="216"/>
      <c r="PHQ102" s="216"/>
      <c r="PHR102" s="217"/>
      <c r="PHS102" s="217"/>
      <c r="PHT102" s="224"/>
      <c r="PHU102" s="214"/>
      <c r="PHV102" s="215"/>
      <c r="PHW102" s="216"/>
      <c r="PHX102" s="216"/>
      <c r="PHY102" s="216"/>
      <c r="PHZ102" s="216"/>
      <c r="PIA102" s="217"/>
      <c r="PIB102" s="217"/>
      <c r="PIC102" s="224"/>
      <c r="PID102" s="214"/>
      <c r="PIE102" s="215"/>
      <c r="PIF102" s="216"/>
      <c r="PIG102" s="216"/>
      <c r="PIH102" s="216"/>
      <c r="PII102" s="216"/>
      <c r="PIJ102" s="217"/>
      <c r="PIK102" s="217"/>
      <c r="PIL102" s="224"/>
      <c r="PIM102" s="214"/>
      <c r="PIN102" s="215"/>
      <c r="PIO102" s="216"/>
      <c r="PIP102" s="216"/>
      <c r="PIQ102" s="216"/>
      <c r="PIR102" s="216"/>
      <c r="PIS102" s="217"/>
      <c r="PIT102" s="217"/>
      <c r="PIU102" s="224"/>
      <c r="PIV102" s="214"/>
      <c r="PIW102" s="215"/>
      <c r="PIX102" s="216"/>
      <c r="PIY102" s="216"/>
      <c r="PIZ102" s="216"/>
      <c r="PJA102" s="216"/>
      <c r="PJB102" s="217"/>
      <c r="PJC102" s="217"/>
      <c r="PJD102" s="224"/>
      <c r="PJE102" s="214"/>
      <c r="PJF102" s="215"/>
      <c r="PJG102" s="216"/>
      <c r="PJH102" s="216"/>
      <c r="PJI102" s="216"/>
      <c r="PJJ102" s="216"/>
      <c r="PJK102" s="217"/>
      <c r="PJL102" s="217"/>
      <c r="PJM102" s="224"/>
      <c r="PJN102" s="214"/>
      <c r="PJO102" s="215"/>
      <c r="PJP102" s="216"/>
      <c r="PJQ102" s="216"/>
      <c r="PJR102" s="216"/>
      <c r="PJS102" s="216"/>
      <c r="PJT102" s="217"/>
      <c r="PJU102" s="217"/>
      <c r="PJV102" s="224"/>
      <c r="PJW102" s="214"/>
      <c r="PJX102" s="215"/>
      <c r="PJY102" s="216"/>
      <c r="PJZ102" s="216"/>
      <c r="PKA102" s="216"/>
      <c r="PKB102" s="216"/>
      <c r="PKC102" s="217"/>
      <c r="PKD102" s="217"/>
      <c r="PKE102" s="224"/>
      <c r="PKF102" s="214"/>
      <c r="PKG102" s="215"/>
      <c r="PKH102" s="216"/>
      <c r="PKI102" s="216"/>
      <c r="PKJ102" s="216"/>
      <c r="PKK102" s="216"/>
      <c r="PKL102" s="217"/>
      <c r="PKM102" s="217"/>
      <c r="PKN102" s="224"/>
      <c r="PKO102" s="214"/>
      <c r="PKP102" s="215"/>
      <c r="PKQ102" s="216"/>
      <c r="PKR102" s="216"/>
      <c r="PKS102" s="216"/>
      <c r="PKT102" s="216"/>
      <c r="PKU102" s="217"/>
      <c r="PKV102" s="217"/>
      <c r="PKW102" s="224"/>
      <c r="PKX102" s="214"/>
      <c r="PKY102" s="215"/>
      <c r="PKZ102" s="216"/>
      <c r="PLA102" s="216"/>
      <c r="PLB102" s="216"/>
      <c r="PLC102" s="216"/>
      <c r="PLD102" s="217"/>
      <c r="PLE102" s="217"/>
      <c r="PLF102" s="224"/>
      <c r="PLG102" s="214"/>
      <c r="PLH102" s="215"/>
      <c r="PLI102" s="216"/>
      <c r="PLJ102" s="216"/>
      <c r="PLK102" s="216"/>
      <c r="PLL102" s="216"/>
      <c r="PLM102" s="217"/>
      <c r="PLN102" s="217"/>
      <c r="PLO102" s="224"/>
      <c r="PLP102" s="214"/>
      <c r="PLQ102" s="215"/>
      <c r="PLR102" s="216"/>
      <c r="PLS102" s="216"/>
      <c r="PLT102" s="216"/>
      <c r="PLU102" s="216"/>
      <c r="PLV102" s="217"/>
      <c r="PLW102" s="217"/>
      <c r="PLX102" s="224"/>
      <c r="PLY102" s="214"/>
      <c r="PLZ102" s="215"/>
      <c r="PMA102" s="216"/>
      <c r="PMB102" s="216"/>
      <c r="PMC102" s="216"/>
      <c r="PMD102" s="216"/>
      <c r="PME102" s="217"/>
      <c r="PMF102" s="217"/>
      <c r="PMG102" s="224"/>
      <c r="PMH102" s="214"/>
      <c r="PMI102" s="215"/>
      <c r="PMJ102" s="216"/>
      <c r="PMK102" s="216"/>
      <c r="PML102" s="216"/>
      <c r="PMM102" s="216"/>
      <c r="PMN102" s="217"/>
      <c r="PMO102" s="217"/>
      <c r="PMP102" s="224"/>
      <c r="PMQ102" s="214"/>
      <c r="PMR102" s="215"/>
      <c r="PMS102" s="216"/>
      <c r="PMT102" s="216"/>
      <c r="PMU102" s="216"/>
      <c r="PMV102" s="216"/>
      <c r="PMW102" s="217"/>
      <c r="PMX102" s="217"/>
      <c r="PMY102" s="224"/>
      <c r="PMZ102" s="214"/>
      <c r="PNA102" s="215"/>
      <c r="PNB102" s="216"/>
      <c r="PNC102" s="216"/>
      <c r="PND102" s="216"/>
      <c r="PNE102" s="216"/>
      <c r="PNF102" s="217"/>
      <c r="PNG102" s="217"/>
      <c r="PNH102" s="224"/>
      <c r="PNI102" s="214"/>
      <c r="PNJ102" s="215"/>
      <c r="PNK102" s="216"/>
      <c r="PNL102" s="216"/>
      <c r="PNM102" s="216"/>
      <c r="PNN102" s="216"/>
      <c r="PNO102" s="217"/>
      <c r="PNP102" s="217"/>
      <c r="PNQ102" s="224"/>
      <c r="PNR102" s="214"/>
      <c r="PNS102" s="215"/>
      <c r="PNT102" s="216"/>
      <c r="PNU102" s="216"/>
      <c r="PNV102" s="216"/>
      <c r="PNW102" s="216"/>
      <c r="PNX102" s="217"/>
      <c r="PNY102" s="217"/>
      <c r="PNZ102" s="224"/>
      <c r="POA102" s="214"/>
      <c r="POB102" s="215"/>
      <c r="POC102" s="216"/>
      <c r="POD102" s="216"/>
      <c r="POE102" s="216"/>
      <c r="POF102" s="216"/>
      <c r="POG102" s="217"/>
      <c r="POH102" s="217"/>
      <c r="POI102" s="224"/>
      <c r="POJ102" s="214"/>
      <c r="POK102" s="215"/>
      <c r="POL102" s="216"/>
      <c r="POM102" s="216"/>
      <c r="PON102" s="216"/>
      <c r="POO102" s="216"/>
      <c r="POP102" s="217"/>
      <c r="POQ102" s="217"/>
      <c r="POR102" s="224"/>
      <c r="POS102" s="214"/>
      <c r="POT102" s="215"/>
      <c r="POU102" s="216"/>
      <c r="POV102" s="216"/>
      <c r="POW102" s="216"/>
      <c r="POX102" s="216"/>
      <c r="POY102" s="217"/>
      <c r="POZ102" s="217"/>
      <c r="PPA102" s="224"/>
      <c r="PPB102" s="214"/>
      <c r="PPC102" s="215"/>
      <c r="PPD102" s="216"/>
      <c r="PPE102" s="216"/>
      <c r="PPF102" s="216"/>
      <c r="PPG102" s="216"/>
      <c r="PPH102" s="217"/>
      <c r="PPI102" s="217"/>
      <c r="PPJ102" s="224"/>
      <c r="PPK102" s="214"/>
      <c r="PPL102" s="215"/>
      <c r="PPM102" s="216"/>
      <c r="PPN102" s="216"/>
      <c r="PPO102" s="216"/>
      <c r="PPP102" s="216"/>
      <c r="PPQ102" s="217"/>
      <c r="PPR102" s="217"/>
      <c r="PPS102" s="224"/>
      <c r="PPT102" s="214"/>
      <c r="PPU102" s="215"/>
      <c r="PPV102" s="216"/>
      <c r="PPW102" s="216"/>
      <c r="PPX102" s="216"/>
      <c r="PPY102" s="216"/>
      <c r="PPZ102" s="217"/>
      <c r="PQA102" s="217"/>
      <c r="PQB102" s="224"/>
      <c r="PQC102" s="214"/>
      <c r="PQD102" s="215"/>
      <c r="PQE102" s="216"/>
      <c r="PQF102" s="216"/>
      <c r="PQG102" s="216"/>
      <c r="PQH102" s="216"/>
      <c r="PQI102" s="217"/>
      <c r="PQJ102" s="217"/>
      <c r="PQK102" s="224"/>
      <c r="PQL102" s="214"/>
      <c r="PQM102" s="215"/>
      <c r="PQN102" s="216"/>
      <c r="PQO102" s="216"/>
      <c r="PQP102" s="216"/>
      <c r="PQQ102" s="216"/>
      <c r="PQR102" s="217"/>
      <c r="PQS102" s="217"/>
      <c r="PQT102" s="224"/>
      <c r="PQU102" s="214"/>
      <c r="PQV102" s="215"/>
      <c r="PQW102" s="216"/>
      <c r="PQX102" s="216"/>
      <c r="PQY102" s="216"/>
      <c r="PQZ102" s="216"/>
      <c r="PRA102" s="217"/>
      <c r="PRB102" s="217"/>
      <c r="PRC102" s="224"/>
      <c r="PRD102" s="214"/>
      <c r="PRE102" s="215"/>
      <c r="PRF102" s="216"/>
      <c r="PRG102" s="216"/>
      <c r="PRH102" s="216"/>
      <c r="PRI102" s="216"/>
      <c r="PRJ102" s="217"/>
      <c r="PRK102" s="217"/>
      <c r="PRL102" s="224"/>
      <c r="PRM102" s="214"/>
      <c r="PRN102" s="215"/>
      <c r="PRO102" s="216"/>
      <c r="PRP102" s="216"/>
      <c r="PRQ102" s="216"/>
      <c r="PRR102" s="216"/>
      <c r="PRS102" s="217"/>
      <c r="PRT102" s="217"/>
      <c r="PRU102" s="224"/>
      <c r="PRV102" s="214"/>
      <c r="PRW102" s="215"/>
      <c r="PRX102" s="216"/>
      <c r="PRY102" s="216"/>
      <c r="PRZ102" s="216"/>
      <c r="PSA102" s="216"/>
      <c r="PSB102" s="217"/>
      <c r="PSC102" s="217"/>
      <c r="PSD102" s="224"/>
      <c r="PSE102" s="214"/>
      <c r="PSF102" s="215"/>
      <c r="PSG102" s="216"/>
      <c r="PSH102" s="216"/>
      <c r="PSI102" s="216"/>
      <c r="PSJ102" s="216"/>
      <c r="PSK102" s="217"/>
      <c r="PSL102" s="217"/>
      <c r="PSM102" s="224"/>
      <c r="PSN102" s="214"/>
      <c r="PSO102" s="215"/>
      <c r="PSP102" s="216"/>
      <c r="PSQ102" s="216"/>
      <c r="PSR102" s="216"/>
      <c r="PSS102" s="216"/>
      <c r="PST102" s="217"/>
      <c r="PSU102" s="217"/>
      <c r="PSV102" s="224"/>
      <c r="PSW102" s="214"/>
      <c r="PSX102" s="215"/>
      <c r="PSY102" s="216"/>
      <c r="PSZ102" s="216"/>
      <c r="PTA102" s="216"/>
      <c r="PTB102" s="216"/>
      <c r="PTC102" s="217"/>
      <c r="PTD102" s="217"/>
      <c r="PTE102" s="224"/>
      <c r="PTF102" s="214"/>
      <c r="PTG102" s="215"/>
      <c r="PTH102" s="216"/>
      <c r="PTI102" s="216"/>
      <c r="PTJ102" s="216"/>
      <c r="PTK102" s="216"/>
      <c r="PTL102" s="217"/>
      <c r="PTM102" s="217"/>
      <c r="PTN102" s="224"/>
      <c r="PTO102" s="214"/>
      <c r="PTP102" s="215"/>
      <c r="PTQ102" s="216"/>
      <c r="PTR102" s="216"/>
      <c r="PTS102" s="216"/>
      <c r="PTT102" s="216"/>
      <c r="PTU102" s="217"/>
      <c r="PTV102" s="217"/>
      <c r="PTW102" s="224"/>
      <c r="PTX102" s="214"/>
      <c r="PTY102" s="215"/>
      <c r="PTZ102" s="216"/>
      <c r="PUA102" s="216"/>
      <c r="PUB102" s="216"/>
      <c r="PUC102" s="216"/>
      <c r="PUD102" s="217"/>
      <c r="PUE102" s="217"/>
      <c r="PUF102" s="224"/>
      <c r="PUG102" s="214"/>
      <c r="PUH102" s="215"/>
      <c r="PUI102" s="216"/>
      <c r="PUJ102" s="216"/>
      <c r="PUK102" s="216"/>
      <c r="PUL102" s="216"/>
      <c r="PUM102" s="217"/>
      <c r="PUN102" s="217"/>
      <c r="PUO102" s="224"/>
      <c r="PUP102" s="214"/>
      <c r="PUQ102" s="215"/>
      <c r="PUR102" s="216"/>
      <c r="PUS102" s="216"/>
      <c r="PUT102" s="216"/>
      <c r="PUU102" s="216"/>
      <c r="PUV102" s="217"/>
      <c r="PUW102" s="217"/>
      <c r="PUX102" s="224"/>
      <c r="PUY102" s="214"/>
      <c r="PUZ102" s="215"/>
      <c r="PVA102" s="216"/>
      <c r="PVB102" s="216"/>
      <c r="PVC102" s="216"/>
      <c r="PVD102" s="216"/>
      <c r="PVE102" s="217"/>
      <c r="PVF102" s="217"/>
      <c r="PVG102" s="224"/>
      <c r="PVH102" s="214"/>
      <c r="PVI102" s="215"/>
      <c r="PVJ102" s="216"/>
      <c r="PVK102" s="216"/>
      <c r="PVL102" s="216"/>
      <c r="PVM102" s="216"/>
      <c r="PVN102" s="217"/>
      <c r="PVO102" s="217"/>
      <c r="PVP102" s="224"/>
      <c r="PVQ102" s="214"/>
      <c r="PVR102" s="215"/>
      <c r="PVS102" s="216"/>
      <c r="PVT102" s="216"/>
      <c r="PVU102" s="216"/>
      <c r="PVV102" s="216"/>
      <c r="PVW102" s="217"/>
      <c r="PVX102" s="217"/>
      <c r="PVY102" s="224"/>
      <c r="PVZ102" s="214"/>
      <c r="PWA102" s="215"/>
      <c r="PWB102" s="216"/>
      <c r="PWC102" s="216"/>
      <c r="PWD102" s="216"/>
      <c r="PWE102" s="216"/>
      <c r="PWF102" s="217"/>
      <c r="PWG102" s="217"/>
      <c r="PWH102" s="224"/>
      <c r="PWI102" s="214"/>
      <c r="PWJ102" s="215"/>
      <c r="PWK102" s="216"/>
      <c r="PWL102" s="216"/>
      <c r="PWM102" s="216"/>
      <c r="PWN102" s="216"/>
      <c r="PWO102" s="217"/>
      <c r="PWP102" s="217"/>
      <c r="PWQ102" s="224"/>
      <c r="PWR102" s="214"/>
      <c r="PWS102" s="215"/>
      <c r="PWT102" s="216"/>
      <c r="PWU102" s="216"/>
      <c r="PWV102" s="216"/>
      <c r="PWW102" s="216"/>
      <c r="PWX102" s="217"/>
      <c r="PWY102" s="217"/>
      <c r="PWZ102" s="224"/>
      <c r="PXA102" s="214"/>
      <c r="PXB102" s="215"/>
      <c r="PXC102" s="216"/>
      <c r="PXD102" s="216"/>
      <c r="PXE102" s="216"/>
      <c r="PXF102" s="216"/>
      <c r="PXG102" s="217"/>
      <c r="PXH102" s="217"/>
      <c r="PXI102" s="224"/>
      <c r="PXJ102" s="214"/>
      <c r="PXK102" s="215"/>
      <c r="PXL102" s="216"/>
      <c r="PXM102" s="216"/>
      <c r="PXN102" s="216"/>
      <c r="PXO102" s="216"/>
      <c r="PXP102" s="217"/>
      <c r="PXQ102" s="217"/>
      <c r="PXR102" s="224"/>
      <c r="PXS102" s="214"/>
      <c r="PXT102" s="215"/>
      <c r="PXU102" s="216"/>
      <c r="PXV102" s="216"/>
      <c r="PXW102" s="216"/>
      <c r="PXX102" s="216"/>
      <c r="PXY102" s="217"/>
      <c r="PXZ102" s="217"/>
      <c r="PYA102" s="224"/>
      <c r="PYB102" s="214"/>
      <c r="PYC102" s="215"/>
      <c r="PYD102" s="216"/>
      <c r="PYE102" s="216"/>
      <c r="PYF102" s="216"/>
      <c r="PYG102" s="216"/>
      <c r="PYH102" s="217"/>
      <c r="PYI102" s="217"/>
      <c r="PYJ102" s="224"/>
      <c r="PYK102" s="214"/>
      <c r="PYL102" s="215"/>
      <c r="PYM102" s="216"/>
      <c r="PYN102" s="216"/>
      <c r="PYO102" s="216"/>
      <c r="PYP102" s="216"/>
      <c r="PYQ102" s="217"/>
      <c r="PYR102" s="217"/>
      <c r="PYS102" s="224"/>
      <c r="PYT102" s="214"/>
      <c r="PYU102" s="215"/>
      <c r="PYV102" s="216"/>
      <c r="PYW102" s="216"/>
      <c r="PYX102" s="216"/>
      <c r="PYY102" s="216"/>
      <c r="PYZ102" s="217"/>
      <c r="PZA102" s="217"/>
      <c r="PZB102" s="224"/>
      <c r="PZC102" s="214"/>
      <c r="PZD102" s="215"/>
      <c r="PZE102" s="216"/>
      <c r="PZF102" s="216"/>
      <c r="PZG102" s="216"/>
      <c r="PZH102" s="216"/>
      <c r="PZI102" s="217"/>
      <c r="PZJ102" s="217"/>
      <c r="PZK102" s="224"/>
      <c r="PZL102" s="214"/>
      <c r="PZM102" s="215"/>
      <c r="PZN102" s="216"/>
      <c r="PZO102" s="216"/>
      <c r="PZP102" s="216"/>
      <c r="PZQ102" s="216"/>
      <c r="PZR102" s="217"/>
      <c r="PZS102" s="217"/>
      <c r="PZT102" s="224"/>
      <c r="PZU102" s="214"/>
      <c r="PZV102" s="215"/>
      <c r="PZW102" s="216"/>
      <c r="PZX102" s="216"/>
      <c r="PZY102" s="216"/>
      <c r="PZZ102" s="216"/>
      <c r="QAA102" s="217"/>
      <c r="QAB102" s="217"/>
      <c r="QAC102" s="224"/>
      <c r="QAD102" s="214"/>
      <c r="QAE102" s="215"/>
      <c r="QAF102" s="216"/>
      <c r="QAG102" s="216"/>
      <c r="QAH102" s="216"/>
      <c r="QAI102" s="216"/>
      <c r="QAJ102" s="217"/>
      <c r="QAK102" s="217"/>
      <c r="QAL102" s="224"/>
      <c r="QAM102" s="214"/>
      <c r="QAN102" s="215"/>
      <c r="QAO102" s="216"/>
      <c r="QAP102" s="216"/>
      <c r="QAQ102" s="216"/>
      <c r="QAR102" s="216"/>
      <c r="QAS102" s="217"/>
      <c r="QAT102" s="217"/>
      <c r="QAU102" s="224"/>
      <c r="QAV102" s="214"/>
      <c r="QAW102" s="215"/>
      <c r="QAX102" s="216"/>
      <c r="QAY102" s="216"/>
      <c r="QAZ102" s="216"/>
      <c r="QBA102" s="216"/>
      <c r="QBB102" s="217"/>
      <c r="QBC102" s="217"/>
      <c r="QBD102" s="224"/>
      <c r="QBE102" s="214"/>
      <c r="QBF102" s="215"/>
      <c r="QBG102" s="216"/>
      <c r="QBH102" s="216"/>
      <c r="QBI102" s="216"/>
      <c r="QBJ102" s="216"/>
      <c r="QBK102" s="217"/>
      <c r="QBL102" s="217"/>
      <c r="QBM102" s="224"/>
      <c r="QBN102" s="214"/>
      <c r="QBO102" s="215"/>
      <c r="QBP102" s="216"/>
      <c r="QBQ102" s="216"/>
      <c r="QBR102" s="216"/>
      <c r="QBS102" s="216"/>
      <c r="QBT102" s="217"/>
      <c r="QBU102" s="217"/>
      <c r="QBV102" s="224"/>
      <c r="QBW102" s="214"/>
      <c r="QBX102" s="215"/>
      <c r="QBY102" s="216"/>
      <c r="QBZ102" s="216"/>
      <c r="QCA102" s="216"/>
      <c r="QCB102" s="216"/>
      <c r="QCC102" s="217"/>
      <c r="QCD102" s="217"/>
      <c r="QCE102" s="224"/>
      <c r="QCF102" s="214"/>
      <c r="QCG102" s="215"/>
      <c r="QCH102" s="216"/>
      <c r="QCI102" s="216"/>
      <c r="QCJ102" s="216"/>
      <c r="QCK102" s="216"/>
      <c r="QCL102" s="217"/>
      <c r="QCM102" s="217"/>
      <c r="QCN102" s="224"/>
      <c r="QCO102" s="214"/>
      <c r="QCP102" s="215"/>
      <c r="QCQ102" s="216"/>
      <c r="QCR102" s="216"/>
      <c r="QCS102" s="216"/>
      <c r="QCT102" s="216"/>
      <c r="QCU102" s="217"/>
      <c r="QCV102" s="217"/>
      <c r="QCW102" s="224"/>
      <c r="QCX102" s="214"/>
      <c r="QCY102" s="215"/>
      <c r="QCZ102" s="216"/>
      <c r="QDA102" s="216"/>
      <c r="QDB102" s="216"/>
      <c r="QDC102" s="216"/>
      <c r="QDD102" s="217"/>
      <c r="QDE102" s="217"/>
      <c r="QDF102" s="224"/>
      <c r="QDG102" s="214"/>
      <c r="QDH102" s="215"/>
      <c r="QDI102" s="216"/>
      <c r="QDJ102" s="216"/>
      <c r="QDK102" s="216"/>
      <c r="QDL102" s="216"/>
      <c r="QDM102" s="217"/>
      <c r="QDN102" s="217"/>
      <c r="QDO102" s="224"/>
      <c r="QDP102" s="214"/>
      <c r="QDQ102" s="215"/>
      <c r="QDR102" s="216"/>
      <c r="QDS102" s="216"/>
      <c r="QDT102" s="216"/>
      <c r="QDU102" s="216"/>
      <c r="QDV102" s="217"/>
      <c r="QDW102" s="217"/>
      <c r="QDX102" s="224"/>
      <c r="QDY102" s="214"/>
      <c r="QDZ102" s="215"/>
      <c r="QEA102" s="216"/>
      <c r="QEB102" s="216"/>
      <c r="QEC102" s="216"/>
      <c r="QED102" s="216"/>
      <c r="QEE102" s="217"/>
      <c r="QEF102" s="217"/>
      <c r="QEG102" s="224"/>
      <c r="QEH102" s="214"/>
      <c r="QEI102" s="215"/>
      <c r="QEJ102" s="216"/>
      <c r="QEK102" s="216"/>
      <c r="QEL102" s="216"/>
      <c r="QEM102" s="216"/>
      <c r="QEN102" s="217"/>
      <c r="QEO102" s="217"/>
      <c r="QEP102" s="224"/>
      <c r="QEQ102" s="214"/>
      <c r="QER102" s="215"/>
      <c r="QES102" s="216"/>
      <c r="QET102" s="216"/>
      <c r="QEU102" s="216"/>
      <c r="QEV102" s="216"/>
      <c r="QEW102" s="217"/>
      <c r="QEX102" s="217"/>
      <c r="QEY102" s="224"/>
      <c r="QEZ102" s="214"/>
      <c r="QFA102" s="215"/>
      <c r="QFB102" s="216"/>
      <c r="QFC102" s="216"/>
      <c r="QFD102" s="216"/>
      <c r="QFE102" s="216"/>
      <c r="QFF102" s="217"/>
      <c r="QFG102" s="217"/>
      <c r="QFH102" s="224"/>
      <c r="QFI102" s="214"/>
      <c r="QFJ102" s="215"/>
      <c r="QFK102" s="216"/>
      <c r="QFL102" s="216"/>
      <c r="QFM102" s="216"/>
      <c r="QFN102" s="216"/>
      <c r="QFO102" s="217"/>
      <c r="QFP102" s="217"/>
      <c r="QFQ102" s="224"/>
      <c r="QFR102" s="214"/>
      <c r="QFS102" s="215"/>
      <c r="QFT102" s="216"/>
      <c r="QFU102" s="216"/>
      <c r="QFV102" s="216"/>
      <c r="QFW102" s="216"/>
      <c r="QFX102" s="217"/>
      <c r="QFY102" s="217"/>
      <c r="QFZ102" s="224"/>
      <c r="QGA102" s="214"/>
      <c r="QGB102" s="215"/>
      <c r="QGC102" s="216"/>
      <c r="QGD102" s="216"/>
      <c r="QGE102" s="216"/>
      <c r="QGF102" s="216"/>
      <c r="QGG102" s="217"/>
      <c r="QGH102" s="217"/>
      <c r="QGI102" s="224"/>
      <c r="QGJ102" s="214"/>
      <c r="QGK102" s="215"/>
      <c r="QGL102" s="216"/>
      <c r="QGM102" s="216"/>
      <c r="QGN102" s="216"/>
      <c r="QGO102" s="216"/>
      <c r="QGP102" s="217"/>
      <c r="QGQ102" s="217"/>
      <c r="QGR102" s="224"/>
      <c r="QGS102" s="214"/>
      <c r="QGT102" s="215"/>
      <c r="QGU102" s="216"/>
      <c r="QGV102" s="216"/>
      <c r="QGW102" s="216"/>
      <c r="QGX102" s="216"/>
      <c r="QGY102" s="217"/>
      <c r="QGZ102" s="217"/>
      <c r="QHA102" s="224"/>
      <c r="QHB102" s="214"/>
      <c r="QHC102" s="215"/>
      <c r="QHD102" s="216"/>
      <c r="QHE102" s="216"/>
      <c r="QHF102" s="216"/>
      <c r="QHG102" s="216"/>
      <c r="QHH102" s="217"/>
      <c r="QHI102" s="217"/>
      <c r="QHJ102" s="224"/>
      <c r="QHK102" s="214"/>
      <c r="QHL102" s="215"/>
      <c r="QHM102" s="216"/>
      <c r="QHN102" s="216"/>
      <c r="QHO102" s="216"/>
      <c r="QHP102" s="216"/>
      <c r="QHQ102" s="217"/>
      <c r="QHR102" s="217"/>
      <c r="QHS102" s="224"/>
      <c r="QHT102" s="214"/>
      <c r="QHU102" s="215"/>
      <c r="QHV102" s="216"/>
      <c r="QHW102" s="216"/>
      <c r="QHX102" s="216"/>
      <c r="QHY102" s="216"/>
      <c r="QHZ102" s="217"/>
      <c r="QIA102" s="217"/>
      <c r="QIB102" s="224"/>
      <c r="QIC102" s="214"/>
      <c r="QID102" s="215"/>
      <c r="QIE102" s="216"/>
      <c r="QIF102" s="216"/>
      <c r="QIG102" s="216"/>
      <c r="QIH102" s="216"/>
      <c r="QII102" s="217"/>
      <c r="QIJ102" s="217"/>
      <c r="QIK102" s="224"/>
      <c r="QIL102" s="214"/>
      <c r="QIM102" s="215"/>
      <c r="QIN102" s="216"/>
      <c r="QIO102" s="216"/>
      <c r="QIP102" s="216"/>
      <c r="QIQ102" s="216"/>
      <c r="QIR102" s="217"/>
      <c r="QIS102" s="217"/>
      <c r="QIT102" s="224"/>
      <c r="QIU102" s="214"/>
      <c r="QIV102" s="215"/>
      <c r="QIW102" s="216"/>
      <c r="QIX102" s="216"/>
      <c r="QIY102" s="216"/>
      <c r="QIZ102" s="216"/>
      <c r="QJA102" s="217"/>
      <c r="QJB102" s="217"/>
      <c r="QJC102" s="224"/>
      <c r="QJD102" s="214"/>
      <c r="QJE102" s="215"/>
      <c r="QJF102" s="216"/>
      <c r="QJG102" s="216"/>
      <c r="QJH102" s="216"/>
      <c r="QJI102" s="216"/>
      <c r="QJJ102" s="217"/>
      <c r="QJK102" s="217"/>
      <c r="QJL102" s="224"/>
      <c r="QJM102" s="214"/>
      <c r="QJN102" s="215"/>
      <c r="QJO102" s="216"/>
      <c r="QJP102" s="216"/>
      <c r="QJQ102" s="216"/>
      <c r="QJR102" s="216"/>
      <c r="QJS102" s="217"/>
      <c r="QJT102" s="217"/>
      <c r="QJU102" s="224"/>
      <c r="QJV102" s="214"/>
      <c r="QJW102" s="215"/>
      <c r="QJX102" s="216"/>
      <c r="QJY102" s="216"/>
      <c r="QJZ102" s="216"/>
      <c r="QKA102" s="216"/>
      <c r="QKB102" s="217"/>
      <c r="QKC102" s="217"/>
      <c r="QKD102" s="224"/>
      <c r="QKE102" s="214"/>
      <c r="QKF102" s="215"/>
      <c r="QKG102" s="216"/>
      <c r="QKH102" s="216"/>
      <c r="QKI102" s="216"/>
      <c r="QKJ102" s="216"/>
      <c r="QKK102" s="217"/>
      <c r="QKL102" s="217"/>
      <c r="QKM102" s="224"/>
      <c r="QKN102" s="214"/>
      <c r="QKO102" s="215"/>
      <c r="QKP102" s="216"/>
      <c r="QKQ102" s="216"/>
      <c r="QKR102" s="216"/>
      <c r="QKS102" s="216"/>
      <c r="QKT102" s="217"/>
      <c r="QKU102" s="217"/>
      <c r="QKV102" s="224"/>
      <c r="QKW102" s="214"/>
      <c r="QKX102" s="215"/>
      <c r="QKY102" s="216"/>
      <c r="QKZ102" s="216"/>
      <c r="QLA102" s="216"/>
      <c r="QLB102" s="216"/>
      <c r="QLC102" s="217"/>
      <c r="QLD102" s="217"/>
      <c r="QLE102" s="224"/>
      <c r="QLF102" s="214"/>
      <c r="QLG102" s="215"/>
      <c r="QLH102" s="216"/>
      <c r="QLI102" s="216"/>
      <c r="QLJ102" s="216"/>
      <c r="QLK102" s="216"/>
      <c r="QLL102" s="217"/>
      <c r="QLM102" s="217"/>
      <c r="QLN102" s="224"/>
      <c r="QLO102" s="214"/>
      <c r="QLP102" s="215"/>
      <c r="QLQ102" s="216"/>
      <c r="QLR102" s="216"/>
      <c r="QLS102" s="216"/>
      <c r="QLT102" s="216"/>
      <c r="QLU102" s="217"/>
      <c r="QLV102" s="217"/>
      <c r="QLW102" s="224"/>
      <c r="QLX102" s="214"/>
      <c r="QLY102" s="215"/>
      <c r="QLZ102" s="216"/>
      <c r="QMA102" s="216"/>
      <c r="QMB102" s="216"/>
      <c r="QMC102" s="216"/>
      <c r="QMD102" s="217"/>
      <c r="QME102" s="217"/>
      <c r="QMF102" s="224"/>
      <c r="QMG102" s="214"/>
      <c r="QMH102" s="215"/>
      <c r="QMI102" s="216"/>
      <c r="QMJ102" s="216"/>
      <c r="QMK102" s="216"/>
      <c r="QML102" s="216"/>
      <c r="QMM102" s="217"/>
      <c r="QMN102" s="217"/>
      <c r="QMO102" s="224"/>
      <c r="QMP102" s="214"/>
      <c r="QMQ102" s="215"/>
      <c r="QMR102" s="216"/>
      <c r="QMS102" s="216"/>
      <c r="QMT102" s="216"/>
      <c r="QMU102" s="216"/>
      <c r="QMV102" s="217"/>
      <c r="QMW102" s="217"/>
      <c r="QMX102" s="224"/>
      <c r="QMY102" s="214"/>
      <c r="QMZ102" s="215"/>
      <c r="QNA102" s="216"/>
      <c r="QNB102" s="216"/>
      <c r="QNC102" s="216"/>
      <c r="QND102" s="216"/>
      <c r="QNE102" s="217"/>
      <c r="QNF102" s="217"/>
      <c r="QNG102" s="224"/>
      <c r="QNH102" s="214"/>
      <c r="QNI102" s="215"/>
      <c r="QNJ102" s="216"/>
      <c r="QNK102" s="216"/>
      <c r="QNL102" s="216"/>
      <c r="QNM102" s="216"/>
      <c r="QNN102" s="217"/>
      <c r="QNO102" s="217"/>
      <c r="QNP102" s="224"/>
      <c r="QNQ102" s="214"/>
      <c r="QNR102" s="215"/>
      <c r="QNS102" s="216"/>
      <c r="QNT102" s="216"/>
      <c r="QNU102" s="216"/>
      <c r="QNV102" s="216"/>
      <c r="QNW102" s="217"/>
      <c r="QNX102" s="217"/>
      <c r="QNY102" s="224"/>
      <c r="QNZ102" s="214"/>
      <c r="QOA102" s="215"/>
      <c r="QOB102" s="216"/>
      <c r="QOC102" s="216"/>
      <c r="QOD102" s="216"/>
      <c r="QOE102" s="216"/>
      <c r="QOF102" s="217"/>
      <c r="QOG102" s="217"/>
      <c r="QOH102" s="224"/>
      <c r="QOI102" s="214"/>
      <c r="QOJ102" s="215"/>
      <c r="QOK102" s="216"/>
      <c r="QOL102" s="216"/>
      <c r="QOM102" s="216"/>
      <c r="QON102" s="216"/>
      <c r="QOO102" s="217"/>
      <c r="QOP102" s="217"/>
      <c r="QOQ102" s="224"/>
      <c r="QOR102" s="214"/>
      <c r="QOS102" s="215"/>
      <c r="QOT102" s="216"/>
      <c r="QOU102" s="216"/>
      <c r="QOV102" s="216"/>
      <c r="QOW102" s="216"/>
      <c r="QOX102" s="217"/>
      <c r="QOY102" s="217"/>
      <c r="QOZ102" s="224"/>
      <c r="QPA102" s="214"/>
      <c r="QPB102" s="215"/>
      <c r="QPC102" s="216"/>
      <c r="QPD102" s="216"/>
      <c r="QPE102" s="216"/>
      <c r="QPF102" s="216"/>
      <c r="QPG102" s="217"/>
      <c r="QPH102" s="217"/>
      <c r="QPI102" s="224"/>
      <c r="QPJ102" s="214"/>
      <c r="QPK102" s="215"/>
      <c r="QPL102" s="216"/>
      <c r="QPM102" s="216"/>
      <c r="QPN102" s="216"/>
      <c r="QPO102" s="216"/>
      <c r="QPP102" s="217"/>
      <c r="QPQ102" s="217"/>
      <c r="QPR102" s="224"/>
      <c r="QPS102" s="214"/>
      <c r="QPT102" s="215"/>
      <c r="QPU102" s="216"/>
      <c r="QPV102" s="216"/>
      <c r="QPW102" s="216"/>
      <c r="QPX102" s="216"/>
      <c r="QPY102" s="217"/>
      <c r="QPZ102" s="217"/>
      <c r="QQA102" s="224"/>
      <c r="QQB102" s="214"/>
      <c r="QQC102" s="215"/>
      <c r="QQD102" s="216"/>
      <c r="QQE102" s="216"/>
      <c r="QQF102" s="216"/>
      <c r="QQG102" s="216"/>
      <c r="QQH102" s="217"/>
      <c r="QQI102" s="217"/>
      <c r="QQJ102" s="224"/>
      <c r="QQK102" s="214"/>
      <c r="QQL102" s="215"/>
      <c r="QQM102" s="216"/>
      <c r="QQN102" s="216"/>
      <c r="QQO102" s="216"/>
      <c r="QQP102" s="216"/>
      <c r="QQQ102" s="217"/>
      <c r="QQR102" s="217"/>
      <c r="QQS102" s="224"/>
      <c r="QQT102" s="214"/>
      <c r="QQU102" s="215"/>
      <c r="QQV102" s="216"/>
      <c r="QQW102" s="216"/>
      <c r="QQX102" s="216"/>
      <c r="QQY102" s="216"/>
      <c r="QQZ102" s="217"/>
      <c r="QRA102" s="217"/>
      <c r="QRB102" s="224"/>
      <c r="QRC102" s="214"/>
      <c r="QRD102" s="215"/>
      <c r="QRE102" s="216"/>
      <c r="QRF102" s="216"/>
      <c r="QRG102" s="216"/>
      <c r="QRH102" s="216"/>
      <c r="QRI102" s="217"/>
      <c r="QRJ102" s="217"/>
      <c r="QRK102" s="224"/>
      <c r="QRL102" s="214"/>
      <c r="QRM102" s="215"/>
      <c r="QRN102" s="216"/>
      <c r="QRO102" s="216"/>
      <c r="QRP102" s="216"/>
      <c r="QRQ102" s="216"/>
      <c r="QRR102" s="217"/>
      <c r="QRS102" s="217"/>
      <c r="QRT102" s="224"/>
      <c r="QRU102" s="214"/>
      <c r="QRV102" s="215"/>
      <c r="QRW102" s="216"/>
      <c r="QRX102" s="216"/>
      <c r="QRY102" s="216"/>
      <c r="QRZ102" s="216"/>
      <c r="QSA102" s="217"/>
      <c r="QSB102" s="217"/>
      <c r="QSC102" s="224"/>
      <c r="QSD102" s="214"/>
      <c r="QSE102" s="215"/>
      <c r="QSF102" s="216"/>
      <c r="QSG102" s="216"/>
      <c r="QSH102" s="216"/>
      <c r="QSI102" s="216"/>
      <c r="QSJ102" s="217"/>
      <c r="QSK102" s="217"/>
      <c r="QSL102" s="224"/>
      <c r="QSM102" s="214"/>
      <c r="QSN102" s="215"/>
      <c r="QSO102" s="216"/>
      <c r="QSP102" s="216"/>
      <c r="QSQ102" s="216"/>
      <c r="QSR102" s="216"/>
      <c r="QSS102" s="217"/>
      <c r="QST102" s="217"/>
      <c r="QSU102" s="224"/>
      <c r="QSV102" s="214"/>
      <c r="QSW102" s="215"/>
      <c r="QSX102" s="216"/>
      <c r="QSY102" s="216"/>
      <c r="QSZ102" s="216"/>
      <c r="QTA102" s="216"/>
      <c r="QTB102" s="217"/>
      <c r="QTC102" s="217"/>
      <c r="QTD102" s="224"/>
      <c r="QTE102" s="214"/>
      <c r="QTF102" s="215"/>
      <c r="QTG102" s="216"/>
      <c r="QTH102" s="216"/>
      <c r="QTI102" s="216"/>
      <c r="QTJ102" s="216"/>
      <c r="QTK102" s="217"/>
      <c r="QTL102" s="217"/>
      <c r="QTM102" s="224"/>
      <c r="QTN102" s="214"/>
      <c r="QTO102" s="215"/>
      <c r="QTP102" s="216"/>
      <c r="QTQ102" s="216"/>
      <c r="QTR102" s="216"/>
      <c r="QTS102" s="216"/>
      <c r="QTT102" s="217"/>
      <c r="QTU102" s="217"/>
      <c r="QTV102" s="224"/>
      <c r="QTW102" s="214"/>
      <c r="QTX102" s="215"/>
      <c r="QTY102" s="216"/>
      <c r="QTZ102" s="216"/>
      <c r="QUA102" s="216"/>
      <c r="QUB102" s="216"/>
      <c r="QUC102" s="217"/>
      <c r="QUD102" s="217"/>
      <c r="QUE102" s="224"/>
      <c r="QUF102" s="214"/>
      <c r="QUG102" s="215"/>
      <c r="QUH102" s="216"/>
      <c r="QUI102" s="216"/>
      <c r="QUJ102" s="216"/>
      <c r="QUK102" s="216"/>
      <c r="QUL102" s="217"/>
      <c r="QUM102" s="217"/>
      <c r="QUN102" s="224"/>
      <c r="QUO102" s="214"/>
      <c r="QUP102" s="215"/>
      <c r="QUQ102" s="216"/>
      <c r="QUR102" s="216"/>
      <c r="QUS102" s="216"/>
      <c r="QUT102" s="216"/>
      <c r="QUU102" s="217"/>
      <c r="QUV102" s="217"/>
      <c r="QUW102" s="224"/>
      <c r="QUX102" s="214"/>
      <c r="QUY102" s="215"/>
      <c r="QUZ102" s="216"/>
      <c r="QVA102" s="216"/>
      <c r="QVB102" s="216"/>
      <c r="QVC102" s="216"/>
      <c r="QVD102" s="217"/>
      <c r="QVE102" s="217"/>
      <c r="QVF102" s="224"/>
      <c r="QVG102" s="214"/>
      <c r="QVH102" s="215"/>
      <c r="QVI102" s="216"/>
      <c r="QVJ102" s="216"/>
      <c r="QVK102" s="216"/>
      <c r="QVL102" s="216"/>
      <c r="QVM102" s="217"/>
      <c r="QVN102" s="217"/>
      <c r="QVO102" s="224"/>
      <c r="QVP102" s="214"/>
      <c r="QVQ102" s="215"/>
      <c r="QVR102" s="216"/>
      <c r="QVS102" s="216"/>
      <c r="QVT102" s="216"/>
      <c r="QVU102" s="216"/>
      <c r="QVV102" s="217"/>
      <c r="QVW102" s="217"/>
      <c r="QVX102" s="224"/>
      <c r="QVY102" s="214"/>
      <c r="QVZ102" s="215"/>
      <c r="QWA102" s="216"/>
      <c r="QWB102" s="216"/>
      <c r="QWC102" s="216"/>
      <c r="QWD102" s="216"/>
      <c r="QWE102" s="217"/>
      <c r="QWF102" s="217"/>
      <c r="QWG102" s="224"/>
      <c r="QWH102" s="214"/>
      <c r="QWI102" s="215"/>
      <c r="QWJ102" s="216"/>
      <c r="QWK102" s="216"/>
      <c r="QWL102" s="216"/>
      <c r="QWM102" s="216"/>
      <c r="QWN102" s="217"/>
      <c r="QWO102" s="217"/>
      <c r="QWP102" s="224"/>
      <c r="QWQ102" s="214"/>
      <c r="QWR102" s="215"/>
      <c r="QWS102" s="216"/>
      <c r="QWT102" s="216"/>
      <c r="QWU102" s="216"/>
      <c r="QWV102" s="216"/>
      <c r="QWW102" s="217"/>
      <c r="QWX102" s="217"/>
      <c r="QWY102" s="224"/>
      <c r="QWZ102" s="214"/>
      <c r="QXA102" s="215"/>
      <c r="QXB102" s="216"/>
      <c r="QXC102" s="216"/>
      <c r="QXD102" s="216"/>
      <c r="QXE102" s="216"/>
      <c r="QXF102" s="217"/>
      <c r="QXG102" s="217"/>
      <c r="QXH102" s="224"/>
      <c r="QXI102" s="214"/>
      <c r="QXJ102" s="215"/>
      <c r="QXK102" s="216"/>
      <c r="QXL102" s="216"/>
      <c r="QXM102" s="216"/>
      <c r="QXN102" s="216"/>
      <c r="QXO102" s="217"/>
      <c r="QXP102" s="217"/>
      <c r="QXQ102" s="224"/>
      <c r="QXR102" s="214"/>
      <c r="QXS102" s="215"/>
      <c r="QXT102" s="216"/>
      <c r="QXU102" s="216"/>
      <c r="QXV102" s="216"/>
      <c r="QXW102" s="216"/>
      <c r="QXX102" s="217"/>
      <c r="QXY102" s="217"/>
      <c r="QXZ102" s="224"/>
      <c r="QYA102" s="214"/>
      <c r="QYB102" s="215"/>
      <c r="QYC102" s="216"/>
      <c r="QYD102" s="216"/>
      <c r="QYE102" s="216"/>
      <c r="QYF102" s="216"/>
      <c r="QYG102" s="217"/>
      <c r="QYH102" s="217"/>
      <c r="QYI102" s="224"/>
      <c r="QYJ102" s="214"/>
      <c r="QYK102" s="215"/>
      <c r="QYL102" s="216"/>
      <c r="QYM102" s="216"/>
      <c r="QYN102" s="216"/>
      <c r="QYO102" s="216"/>
      <c r="QYP102" s="217"/>
      <c r="QYQ102" s="217"/>
      <c r="QYR102" s="224"/>
      <c r="QYS102" s="214"/>
      <c r="QYT102" s="215"/>
      <c r="QYU102" s="216"/>
      <c r="QYV102" s="216"/>
      <c r="QYW102" s="216"/>
      <c r="QYX102" s="216"/>
      <c r="QYY102" s="217"/>
      <c r="QYZ102" s="217"/>
      <c r="QZA102" s="224"/>
      <c r="QZB102" s="214"/>
      <c r="QZC102" s="215"/>
      <c r="QZD102" s="216"/>
      <c r="QZE102" s="216"/>
      <c r="QZF102" s="216"/>
      <c r="QZG102" s="216"/>
      <c r="QZH102" s="217"/>
      <c r="QZI102" s="217"/>
      <c r="QZJ102" s="224"/>
      <c r="QZK102" s="214"/>
      <c r="QZL102" s="215"/>
      <c r="QZM102" s="216"/>
      <c r="QZN102" s="216"/>
      <c r="QZO102" s="216"/>
      <c r="QZP102" s="216"/>
      <c r="QZQ102" s="217"/>
      <c r="QZR102" s="217"/>
      <c r="QZS102" s="224"/>
      <c r="QZT102" s="214"/>
      <c r="QZU102" s="215"/>
      <c r="QZV102" s="216"/>
      <c r="QZW102" s="216"/>
      <c r="QZX102" s="216"/>
      <c r="QZY102" s="216"/>
      <c r="QZZ102" s="217"/>
      <c r="RAA102" s="217"/>
      <c r="RAB102" s="224"/>
      <c r="RAC102" s="214"/>
      <c r="RAD102" s="215"/>
      <c r="RAE102" s="216"/>
      <c r="RAF102" s="216"/>
      <c r="RAG102" s="216"/>
      <c r="RAH102" s="216"/>
      <c r="RAI102" s="217"/>
      <c r="RAJ102" s="217"/>
      <c r="RAK102" s="224"/>
      <c r="RAL102" s="214"/>
      <c r="RAM102" s="215"/>
      <c r="RAN102" s="216"/>
      <c r="RAO102" s="216"/>
      <c r="RAP102" s="216"/>
      <c r="RAQ102" s="216"/>
      <c r="RAR102" s="217"/>
      <c r="RAS102" s="217"/>
      <c r="RAT102" s="224"/>
      <c r="RAU102" s="214"/>
      <c r="RAV102" s="215"/>
      <c r="RAW102" s="216"/>
      <c r="RAX102" s="216"/>
      <c r="RAY102" s="216"/>
      <c r="RAZ102" s="216"/>
      <c r="RBA102" s="217"/>
      <c r="RBB102" s="217"/>
      <c r="RBC102" s="224"/>
      <c r="RBD102" s="214"/>
      <c r="RBE102" s="215"/>
      <c r="RBF102" s="216"/>
      <c r="RBG102" s="216"/>
      <c r="RBH102" s="216"/>
      <c r="RBI102" s="216"/>
      <c r="RBJ102" s="217"/>
      <c r="RBK102" s="217"/>
      <c r="RBL102" s="224"/>
      <c r="RBM102" s="214"/>
      <c r="RBN102" s="215"/>
      <c r="RBO102" s="216"/>
      <c r="RBP102" s="216"/>
      <c r="RBQ102" s="216"/>
      <c r="RBR102" s="216"/>
      <c r="RBS102" s="217"/>
      <c r="RBT102" s="217"/>
      <c r="RBU102" s="224"/>
      <c r="RBV102" s="214"/>
      <c r="RBW102" s="215"/>
      <c r="RBX102" s="216"/>
      <c r="RBY102" s="216"/>
      <c r="RBZ102" s="216"/>
      <c r="RCA102" s="216"/>
      <c r="RCB102" s="217"/>
      <c r="RCC102" s="217"/>
      <c r="RCD102" s="224"/>
      <c r="RCE102" s="214"/>
      <c r="RCF102" s="215"/>
      <c r="RCG102" s="216"/>
      <c r="RCH102" s="216"/>
      <c r="RCI102" s="216"/>
      <c r="RCJ102" s="216"/>
      <c r="RCK102" s="217"/>
      <c r="RCL102" s="217"/>
      <c r="RCM102" s="224"/>
      <c r="RCN102" s="214"/>
      <c r="RCO102" s="215"/>
      <c r="RCP102" s="216"/>
      <c r="RCQ102" s="216"/>
      <c r="RCR102" s="216"/>
      <c r="RCS102" s="216"/>
      <c r="RCT102" s="217"/>
      <c r="RCU102" s="217"/>
      <c r="RCV102" s="224"/>
      <c r="RCW102" s="214"/>
      <c r="RCX102" s="215"/>
      <c r="RCY102" s="216"/>
      <c r="RCZ102" s="216"/>
      <c r="RDA102" s="216"/>
      <c r="RDB102" s="216"/>
      <c r="RDC102" s="217"/>
      <c r="RDD102" s="217"/>
      <c r="RDE102" s="224"/>
      <c r="RDF102" s="214"/>
      <c r="RDG102" s="215"/>
      <c r="RDH102" s="216"/>
      <c r="RDI102" s="216"/>
      <c r="RDJ102" s="216"/>
      <c r="RDK102" s="216"/>
      <c r="RDL102" s="217"/>
      <c r="RDM102" s="217"/>
      <c r="RDN102" s="224"/>
      <c r="RDO102" s="214"/>
      <c r="RDP102" s="215"/>
      <c r="RDQ102" s="216"/>
      <c r="RDR102" s="216"/>
      <c r="RDS102" s="216"/>
      <c r="RDT102" s="216"/>
      <c r="RDU102" s="217"/>
      <c r="RDV102" s="217"/>
      <c r="RDW102" s="224"/>
      <c r="RDX102" s="214"/>
      <c r="RDY102" s="215"/>
      <c r="RDZ102" s="216"/>
      <c r="REA102" s="216"/>
      <c r="REB102" s="216"/>
      <c r="REC102" s="216"/>
      <c r="RED102" s="217"/>
      <c r="REE102" s="217"/>
      <c r="REF102" s="224"/>
      <c r="REG102" s="214"/>
      <c r="REH102" s="215"/>
      <c r="REI102" s="216"/>
      <c r="REJ102" s="216"/>
      <c r="REK102" s="216"/>
      <c r="REL102" s="216"/>
      <c r="REM102" s="217"/>
      <c r="REN102" s="217"/>
      <c r="REO102" s="224"/>
      <c r="REP102" s="214"/>
      <c r="REQ102" s="215"/>
      <c r="RER102" s="216"/>
      <c r="RES102" s="216"/>
      <c r="RET102" s="216"/>
      <c r="REU102" s="216"/>
      <c r="REV102" s="217"/>
      <c r="REW102" s="217"/>
      <c r="REX102" s="224"/>
      <c r="REY102" s="214"/>
      <c r="REZ102" s="215"/>
      <c r="RFA102" s="216"/>
      <c r="RFB102" s="216"/>
      <c r="RFC102" s="216"/>
      <c r="RFD102" s="216"/>
      <c r="RFE102" s="217"/>
      <c r="RFF102" s="217"/>
      <c r="RFG102" s="224"/>
      <c r="RFH102" s="214"/>
      <c r="RFI102" s="215"/>
      <c r="RFJ102" s="216"/>
      <c r="RFK102" s="216"/>
      <c r="RFL102" s="216"/>
      <c r="RFM102" s="216"/>
      <c r="RFN102" s="217"/>
      <c r="RFO102" s="217"/>
      <c r="RFP102" s="224"/>
      <c r="RFQ102" s="214"/>
      <c r="RFR102" s="215"/>
      <c r="RFS102" s="216"/>
      <c r="RFT102" s="216"/>
      <c r="RFU102" s="216"/>
      <c r="RFV102" s="216"/>
      <c r="RFW102" s="217"/>
      <c r="RFX102" s="217"/>
      <c r="RFY102" s="224"/>
      <c r="RFZ102" s="214"/>
      <c r="RGA102" s="215"/>
      <c r="RGB102" s="216"/>
      <c r="RGC102" s="216"/>
      <c r="RGD102" s="216"/>
      <c r="RGE102" s="216"/>
      <c r="RGF102" s="217"/>
      <c r="RGG102" s="217"/>
      <c r="RGH102" s="224"/>
      <c r="RGI102" s="214"/>
      <c r="RGJ102" s="215"/>
      <c r="RGK102" s="216"/>
      <c r="RGL102" s="216"/>
      <c r="RGM102" s="216"/>
      <c r="RGN102" s="216"/>
      <c r="RGO102" s="217"/>
      <c r="RGP102" s="217"/>
      <c r="RGQ102" s="224"/>
      <c r="RGR102" s="214"/>
      <c r="RGS102" s="215"/>
      <c r="RGT102" s="216"/>
      <c r="RGU102" s="216"/>
      <c r="RGV102" s="216"/>
      <c r="RGW102" s="216"/>
      <c r="RGX102" s="217"/>
      <c r="RGY102" s="217"/>
      <c r="RGZ102" s="224"/>
      <c r="RHA102" s="214"/>
      <c r="RHB102" s="215"/>
      <c r="RHC102" s="216"/>
      <c r="RHD102" s="216"/>
      <c r="RHE102" s="216"/>
      <c r="RHF102" s="216"/>
      <c r="RHG102" s="217"/>
      <c r="RHH102" s="217"/>
      <c r="RHI102" s="224"/>
      <c r="RHJ102" s="214"/>
      <c r="RHK102" s="215"/>
      <c r="RHL102" s="216"/>
      <c r="RHM102" s="216"/>
      <c r="RHN102" s="216"/>
      <c r="RHO102" s="216"/>
      <c r="RHP102" s="217"/>
      <c r="RHQ102" s="217"/>
      <c r="RHR102" s="224"/>
      <c r="RHS102" s="214"/>
      <c r="RHT102" s="215"/>
      <c r="RHU102" s="216"/>
      <c r="RHV102" s="216"/>
      <c r="RHW102" s="216"/>
      <c r="RHX102" s="216"/>
      <c r="RHY102" s="217"/>
      <c r="RHZ102" s="217"/>
      <c r="RIA102" s="224"/>
      <c r="RIB102" s="214"/>
      <c r="RIC102" s="215"/>
      <c r="RID102" s="216"/>
      <c r="RIE102" s="216"/>
      <c r="RIF102" s="216"/>
      <c r="RIG102" s="216"/>
      <c r="RIH102" s="217"/>
      <c r="RII102" s="217"/>
      <c r="RIJ102" s="224"/>
      <c r="RIK102" s="214"/>
      <c r="RIL102" s="215"/>
      <c r="RIM102" s="216"/>
      <c r="RIN102" s="216"/>
      <c r="RIO102" s="216"/>
      <c r="RIP102" s="216"/>
      <c r="RIQ102" s="217"/>
      <c r="RIR102" s="217"/>
      <c r="RIS102" s="224"/>
      <c r="RIT102" s="214"/>
      <c r="RIU102" s="215"/>
      <c r="RIV102" s="216"/>
      <c r="RIW102" s="216"/>
      <c r="RIX102" s="216"/>
      <c r="RIY102" s="216"/>
      <c r="RIZ102" s="217"/>
      <c r="RJA102" s="217"/>
      <c r="RJB102" s="224"/>
      <c r="RJC102" s="214"/>
      <c r="RJD102" s="215"/>
      <c r="RJE102" s="216"/>
      <c r="RJF102" s="216"/>
      <c r="RJG102" s="216"/>
      <c r="RJH102" s="216"/>
      <c r="RJI102" s="217"/>
      <c r="RJJ102" s="217"/>
      <c r="RJK102" s="224"/>
      <c r="RJL102" s="214"/>
      <c r="RJM102" s="215"/>
      <c r="RJN102" s="216"/>
      <c r="RJO102" s="216"/>
      <c r="RJP102" s="216"/>
      <c r="RJQ102" s="216"/>
      <c r="RJR102" s="217"/>
      <c r="RJS102" s="217"/>
      <c r="RJT102" s="224"/>
      <c r="RJU102" s="214"/>
      <c r="RJV102" s="215"/>
      <c r="RJW102" s="216"/>
      <c r="RJX102" s="216"/>
      <c r="RJY102" s="216"/>
      <c r="RJZ102" s="216"/>
      <c r="RKA102" s="217"/>
      <c r="RKB102" s="217"/>
      <c r="RKC102" s="224"/>
      <c r="RKD102" s="214"/>
      <c r="RKE102" s="215"/>
      <c r="RKF102" s="216"/>
      <c r="RKG102" s="216"/>
      <c r="RKH102" s="216"/>
      <c r="RKI102" s="216"/>
      <c r="RKJ102" s="217"/>
      <c r="RKK102" s="217"/>
      <c r="RKL102" s="224"/>
      <c r="RKM102" s="214"/>
      <c r="RKN102" s="215"/>
      <c r="RKO102" s="216"/>
      <c r="RKP102" s="216"/>
      <c r="RKQ102" s="216"/>
      <c r="RKR102" s="216"/>
      <c r="RKS102" s="217"/>
      <c r="RKT102" s="217"/>
      <c r="RKU102" s="224"/>
      <c r="RKV102" s="214"/>
      <c r="RKW102" s="215"/>
      <c r="RKX102" s="216"/>
      <c r="RKY102" s="216"/>
      <c r="RKZ102" s="216"/>
      <c r="RLA102" s="216"/>
      <c r="RLB102" s="217"/>
      <c r="RLC102" s="217"/>
      <c r="RLD102" s="224"/>
      <c r="RLE102" s="214"/>
      <c r="RLF102" s="215"/>
      <c r="RLG102" s="216"/>
      <c r="RLH102" s="216"/>
      <c r="RLI102" s="216"/>
      <c r="RLJ102" s="216"/>
      <c r="RLK102" s="217"/>
      <c r="RLL102" s="217"/>
      <c r="RLM102" s="224"/>
      <c r="RLN102" s="214"/>
      <c r="RLO102" s="215"/>
      <c r="RLP102" s="216"/>
      <c r="RLQ102" s="216"/>
      <c r="RLR102" s="216"/>
      <c r="RLS102" s="216"/>
      <c r="RLT102" s="217"/>
      <c r="RLU102" s="217"/>
      <c r="RLV102" s="224"/>
      <c r="RLW102" s="214"/>
      <c r="RLX102" s="215"/>
      <c r="RLY102" s="216"/>
      <c r="RLZ102" s="216"/>
      <c r="RMA102" s="216"/>
      <c r="RMB102" s="216"/>
      <c r="RMC102" s="217"/>
      <c r="RMD102" s="217"/>
      <c r="RME102" s="224"/>
      <c r="RMF102" s="214"/>
      <c r="RMG102" s="215"/>
      <c r="RMH102" s="216"/>
      <c r="RMI102" s="216"/>
      <c r="RMJ102" s="216"/>
      <c r="RMK102" s="216"/>
      <c r="RML102" s="217"/>
      <c r="RMM102" s="217"/>
      <c r="RMN102" s="224"/>
      <c r="RMO102" s="214"/>
      <c r="RMP102" s="215"/>
      <c r="RMQ102" s="216"/>
      <c r="RMR102" s="216"/>
      <c r="RMS102" s="216"/>
      <c r="RMT102" s="216"/>
      <c r="RMU102" s="217"/>
      <c r="RMV102" s="217"/>
      <c r="RMW102" s="224"/>
      <c r="RMX102" s="214"/>
      <c r="RMY102" s="215"/>
      <c r="RMZ102" s="216"/>
      <c r="RNA102" s="216"/>
      <c r="RNB102" s="216"/>
      <c r="RNC102" s="216"/>
      <c r="RND102" s="217"/>
      <c r="RNE102" s="217"/>
      <c r="RNF102" s="224"/>
      <c r="RNG102" s="214"/>
      <c r="RNH102" s="215"/>
      <c r="RNI102" s="216"/>
      <c r="RNJ102" s="216"/>
      <c r="RNK102" s="216"/>
      <c r="RNL102" s="216"/>
      <c r="RNM102" s="217"/>
      <c r="RNN102" s="217"/>
      <c r="RNO102" s="224"/>
      <c r="RNP102" s="214"/>
      <c r="RNQ102" s="215"/>
      <c r="RNR102" s="216"/>
      <c r="RNS102" s="216"/>
      <c r="RNT102" s="216"/>
      <c r="RNU102" s="216"/>
      <c r="RNV102" s="217"/>
      <c r="RNW102" s="217"/>
      <c r="RNX102" s="224"/>
      <c r="RNY102" s="214"/>
      <c r="RNZ102" s="215"/>
      <c r="ROA102" s="216"/>
      <c r="ROB102" s="216"/>
      <c r="ROC102" s="216"/>
      <c r="ROD102" s="216"/>
      <c r="ROE102" s="217"/>
      <c r="ROF102" s="217"/>
      <c r="ROG102" s="224"/>
      <c r="ROH102" s="214"/>
      <c r="ROI102" s="215"/>
      <c r="ROJ102" s="216"/>
      <c r="ROK102" s="216"/>
      <c r="ROL102" s="216"/>
      <c r="ROM102" s="216"/>
      <c r="RON102" s="217"/>
      <c r="ROO102" s="217"/>
      <c r="ROP102" s="224"/>
      <c r="ROQ102" s="214"/>
      <c r="ROR102" s="215"/>
      <c r="ROS102" s="216"/>
      <c r="ROT102" s="216"/>
      <c r="ROU102" s="216"/>
      <c r="ROV102" s="216"/>
      <c r="ROW102" s="217"/>
      <c r="ROX102" s="217"/>
      <c r="ROY102" s="224"/>
      <c r="ROZ102" s="214"/>
      <c r="RPA102" s="215"/>
      <c r="RPB102" s="216"/>
      <c r="RPC102" s="216"/>
      <c r="RPD102" s="216"/>
      <c r="RPE102" s="216"/>
      <c r="RPF102" s="217"/>
      <c r="RPG102" s="217"/>
      <c r="RPH102" s="224"/>
      <c r="RPI102" s="214"/>
      <c r="RPJ102" s="215"/>
      <c r="RPK102" s="216"/>
      <c r="RPL102" s="216"/>
      <c r="RPM102" s="216"/>
      <c r="RPN102" s="216"/>
      <c r="RPO102" s="217"/>
      <c r="RPP102" s="217"/>
      <c r="RPQ102" s="224"/>
      <c r="RPR102" s="214"/>
      <c r="RPS102" s="215"/>
      <c r="RPT102" s="216"/>
      <c r="RPU102" s="216"/>
      <c r="RPV102" s="216"/>
      <c r="RPW102" s="216"/>
      <c r="RPX102" s="217"/>
      <c r="RPY102" s="217"/>
      <c r="RPZ102" s="224"/>
      <c r="RQA102" s="214"/>
      <c r="RQB102" s="215"/>
      <c r="RQC102" s="216"/>
      <c r="RQD102" s="216"/>
      <c r="RQE102" s="216"/>
      <c r="RQF102" s="216"/>
      <c r="RQG102" s="217"/>
      <c r="RQH102" s="217"/>
      <c r="RQI102" s="224"/>
      <c r="RQJ102" s="214"/>
      <c r="RQK102" s="215"/>
      <c r="RQL102" s="216"/>
      <c r="RQM102" s="216"/>
      <c r="RQN102" s="216"/>
      <c r="RQO102" s="216"/>
      <c r="RQP102" s="217"/>
      <c r="RQQ102" s="217"/>
      <c r="RQR102" s="224"/>
      <c r="RQS102" s="214"/>
      <c r="RQT102" s="215"/>
      <c r="RQU102" s="216"/>
      <c r="RQV102" s="216"/>
      <c r="RQW102" s="216"/>
      <c r="RQX102" s="216"/>
      <c r="RQY102" s="217"/>
      <c r="RQZ102" s="217"/>
      <c r="RRA102" s="224"/>
      <c r="RRB102" s="214"/>
      <c r="RRC102" s="215"/>
      <c r="RRD102" s="216"/>
      <c r="RRE102" s="216"/>
      <c r="RRF102" s="216"/>
      <c r="RRG102" s="216"/>
      <c r="RRH102" s="217"/>
      <c r="RRI102" s="217"/>
      <c r="RRJ102" s="224"/>
      <c r="RRK102" s="214"/>
      <c r="RRL102" s="215"/>
      <c r="RRM102" s="216"/>
      <c r="RRN102" s="216"/>
      <c r="RRO102" s="216"/>
      <c r="RRP102" s="216"/>
      <c r="RRQ102" s="217"/>
      <c r="RRR102" s="217"/>
      <c r="RRS102" s="224"/>
      <c r="RRT102" s="214"/>
      <c r="RRU102" s="215"/>
      <c r="RRV102" s="216"/>
      <c r="RRW102" s="216"/>
      <c r="RRX102" s="216"/>
      <c r="RRY102" s="216"/>
      <c r="RRZ102" s="217"/>
      <c r="RSA102" s="217"/>
      <c r="RSB102" s="224"/>
      <c r="RSC102" s="214"/>
      <c r="RSD102" s="215"/>
      <c r="RSE102" s="216"/>
      <c r="RSF102" s="216"/>
      <c r="RSG102" s="216"/>
      <c r="RSH102" s="216"/>
      <c r="RSI102" s="217"/>
      <c r="RSJ102" s="217"/>
      <c r="RSK102" s="224"/>
      <c r="RSL102" s="214"/>
      <c r="RSM102" s="215"/>
      <c r="RSN102" s="216"/>
      <c r="RSO102" s="216"/>
      <c r="RSP102" s="216"/>
      <c r="RSQ102" s="216"/>
      <c r="RSR102" s="217"/>
      <c r="RSS102" s="217"/>
      <c r="RST102" s="224"/>
      <c r="RSU102" s="214"/>
      <c r="RSV102" s="215"/>
      <c r="RSW102" s="216"/>
      <c r="RSX102" s="216"/>
      <c r="RSY102" s="216"/>
      <c r="RSZ102" s="216"/>
      <c r="RTA102" s="217"/>
      <c r="RTB102" s="217"/>
      <c r="RTC102" s="224"/>
      <c r="RTD102" s="214"/>
      <c r="RTE102" s="215"/>
      <c r="RTF102" s="216"/>
      <c r="RTG102" s="216"/>
      <c r="RTH102" s="216"/>
      <c r="RTI102" s="216"/>
      <c r="RTJ102" s="217"/>
      <c r="RTK102" s="217"/>
      <c r="RTL102" s="224"/>
      <c r="RTM102" s="214"/>
      <c r="RTN102" s="215"/>
      <c r="RTO102" s="216"/>
      <c r="RTP102" s="216"/>
      <c r="RTQ102" s="216"/>
      <c r="RTR102" s="216"/>
      <c r="RTS102" s="217"/>
      <c r="RTT102" s="217"/>
      <c r="RTU102" s="224"/>
      <c r="RTV102" s="214"/>
      <c r="RTW102" s="215"/>
      <c r="RTX102" s="216"/>
      <c r="RTY102" s="216"/>
      <c r="RTZ102" s="216"/>
      <c r="RUA102" s="216"/>
      <c r="RUB102" s="217"/>
      <c r="RUC102" s="217"/>
      <c r="RUD102" s="224"/>
      <c r="RUE102" s="214"/>
      <c r="RUF102" s="215"/>
      <c r="RUG102" s="216"/>
      <c r="RUH102" s="216"/>
      <c r="RUI102" s="216"/>
      <c r="RUJ102" s="216"/>
      <c r="RUK102" s="217"/>
      <c r="RUL102" s="217"/>
      <c r="RUM102" s="224"/>
      <c r="RUN102" s="214"/>
      <c r="RUO102" s="215"/>
      <c r="RUP102" s="216"/>
      <c r="RUQ102" s="216"/>
      <c r="RUR102" s="216"/>
      <c r="RUS102" s="216"/>
      <c r="RUT102" s="217"/>
      <c r="RUU102" s="217"/>
      <c r="RUV102" s="224"/>
      <c r="RUW102" s="214"/>
      <c r="RUX102" s="215"/>
      <c r="RUY102" s="216"/>
      <c r="RUZ102" s="216"/>
      <c r="RVA102" s="216"/>
      <c r="RVB102" s="216"/>
      <c r="RVC102" s="217"/>
      <c r="RVD102" s="217"/>
      <c r="RVE102" s="224"/>
      <c r="RVF102" s="214"/>
      <c r="RVG102" s="215"/>
      <c r="RVH102" s="216"/>
      <c r="RVI102" s="216"/>
      <c r="RVJ102" s="216"/>
      <c r="RVK102" s="216"/>
      <c r="RVL102" s="217"/>
      <c r="RVM102" s="217"/>
      <c r="RVN102" s="224"/>
      <c r="RVO102" s="214"/>
      <c r="RVP102" s="215"/>
      <c r="RVQ102" s="216"/>
      <c r="RVR102" s="216"/>
      <c r="RVS102" s="216"/>
      <c r="RVT102" s="216"/>
      <c r="RVU102" s="217"/>
      <c r="RVV102" s="217"/>
      <c r="RVW102" s="224"/>
      <c r="RVX102" s="214"/>
      <c r="RVY102" s="215"/>
      <c r="RVZ102" s="216"/>
      <c r="RWA102" s="216"/>
      <c r="RWB102" s="216"/>
      <c r="RWC102" s="216"/>
      <c r="RWD102" s="217"/>
      <c r="RWE102" s="217"/>
      <c r="RWF102" s="224"/>
      <c r="RWG102" s="214"/>
      <c r="RWH102" s="215"/>
      <c r="RWI102" s="216"/>
      <c r="RWJ102" s="216"/>
      <c r="RWK102" s="216"/>
      <c r="RWL102" s="216"/>
      <c r="RWM102" s="217"/>
      <c r="RWN102" s="217"/>
      <c r="RWO102" s="224"/>
      <c r="RWP102" s="214"/>
      <c r="RWQ102" s="215"/>
      <c r="RWR102" s="216"/>
      <c r="RWS102" s="216"/>
      <c r="RWT102" s="216"/>
      <c r="RWU102" s="216"/>
      <c r="RWV102" s="217"/>
      <c r="RWW102" s="217"/>
      <c r="RWX102" s="224"/>
      <c r="RWY102" s="214"/>
      <c r="RWZ102" s="215"/>
      <c r="RXA102" s="216"/>
      <c r="RXB102" s="216"/>
      <c r="RXC102" s="216"/>
      <c r="RXD102" s="216"/>
      <c r="RXE102" s="217"/>
      <c r="RXF102" s="217"/>
      <c r="RXG102" s="224"/>
      <c r="RXH102" s="214"/>
      <c r="RXI102" s="215"/>
      <c r="RXJ102" s="216"/>
      <c r="RXK102" s="216"/>
      <c r="RXL102" s="216"/>
      <c r="RXM102" s="216"/>
      <c r="RXN102" s="217"/>
      <c r="RXO102" s="217"/>
      <c r="RXP102" s="224"/>
      <c r="RXQ102" s="214"/>
      <c r="RXR102" s="215"/>
      <c r="RXS102" s="216"/>
      <c r="RXT102" s="216"/>
      <c r="RXU102" s="216"/>
      <c r="RXV102" s="216"/>
      <c r="RXW102" s="217"/>
      <c r="RXX102" s="217"/>
      <c r="RXY102" s="224"/>
      <c r="RXZ102" s="214"/>
      <c r="RYA102" s="215"/>
      <c r="RYB102" s="216"/>
      <c r="RYC102" s="216"/>
      <c r="RYD102" s="216"/>
      <c r="RYE102" s="216"/>
      <c r="RYF102" s="217"/>
      <c r="RYG102" s="217"/>
      <c r="RYH102" s="224"/>
      <c r="RYI102" s="214"/>
      <c r="RYJ102" s="215"/>
      <c r="RYK102" s="216"/>
      <c r="RYL102" s="216"/>
      <c r="RYM102" s="216"/>
      <c r="RYN102" s="216"/>
      <c r="RYO102" s="217"/>
      <c r="RYP102" s="217"/>
      <c r="RYQ102" s="224"/>
      <c r="RYR102" s="214"/>
      <c r="RYS102" s="215"/>
      <c r="RYT102" s="216"/>
      <c r="RYU102" s="216"/>
      <c r="RYV102" s="216"/>
      <c r="RYW102" s="216"/>
      <c r="RYX102" s="217"/>
      <c r="RYY102" s="217"/>
      <c r="RYZ102" s="224"/>
      <c r="RZA102" s="214"/>
      <c r="RZB102" s="215"/>
      <c r="RZC102" s="216"/>
      <c r="RZD102" s="216"/>
      <c r="RZE102" s="216"/>
      <c r="RZF102" s="216"/>
      <c r="RZG102" s="217"/>
      <c r="RZH102" s="217"/>
      <c r="RZI102" s="224"/>
      <c r="RZJ102" s="214"/>
      <c r="RZK102" s="215"/>
      <c r="RZL102" s="216"/>
      <c r="RZM102" s="216"/>
      <c r="RZN102" s="216"/>
      <c r="RZO102" s="216"/>
      <c r="RZP102" s="217"/>
      <c r="RZQ102" s="217"/>
      <c r="RZR102" s="224"/>
      <c r="RZS102" s="214"/>
      <c r="RZT102" s="215"/>
      <c r="RZU102" s="216"/>
      <c r="RZV102" s="216"/>
      <c r="RZW102" s="216"/>
      <c r="RZX102" s="216"/>
      <c r="RZY102" s="217"/>
      <c r="RZZ102" s="217"/>
      <c r="SAA102" s="224"/>
      <c r="SAB102" s="214"/>
      <c r="SAC102" s="215"/>
      <c r="SAD102" s="216"/>
      <c r="SAE102" s="216"/>
      <c r="SAF102" s="216"/>
      <c r="SAG102" s="216"/>
      <c r="SAH102" s="217"/>
      <c r="SAI102" s="217"/>
      <c r="SAJ102" s="224"/>
      <c r="SAK102" s="214"/>
      <c r="SAL102" s="215"/>
      <c r="SAM102" s="216"/>
      <c r="SAN102" s="216"/>
      <c r="SAO102" s="216"/>
      <c r="SAP102" s="216"/>
      <c r="SAQ102" s="217"/>
      <c r="SAR102" s="217"/>
      <c r="SAS102" s="224"/>
      <c r="SAT102" s="214"/>
      <c r="SAU102" s="215"/>
      <c r="SAV102" s="216"/>
      <c r="SAW102" s="216"/>
      <c r="SAX102" s="216"/>
      <c r="SAY102" s="216"/>
      <c r="SAZ102" s="217"/>
      <c r="SBA102" s="217"/>
      <c r="SBB102" s="224"/>
      <c r="SBC102" s="214"/>
      <c r="SBD102" s="215"/>
      <c r="SBE102" s="216"/>
      <c r="SBF102" s="216"/>
      <c r="SBG102" s="216"/>
      <c r="SBH102" s="216"/>
      <c r="SBI102" s="217"/>
      <c r="SBJ102" s="217"/>
      <c r="SBK102" s="224"/>
      <c r="SBL102" s="214"/>
      <c r="SBM102" s="215"/>
      <c r="SBN102" s="216"/>
      <c r="SBO102" s="216"/>
      <c r="SBP102" s="216"/>
      <c r="SBQ102" s="216"/>
      <c r="SBR102" s="217"/>
      <c r="SBS102" s="217"/>
      <c r="SBT102" s="224"/>
      <c r="SBU102" s="214"/>
      <c r="SBV102" s="215"/>
      <c r="SBW102" s="216"/>
      <c r="SBX102" s="216"/>
      <c r="SBY102" s="216"/>
      <c r="SBZ102" s="216"/>
      <c r="SCA102" s="217"/>
      <c r="SCB102" s="217"/>
      <c r="SCC102" s="224"/>
      <c r="SCD102" s="214"/>
      <c r="SCE102" s="215"/>
      <c r="SCF102" s="216"/>
      <c r="SCG102" s="216"/>
      <c r="SCH102" s="216"/>
      <c r="SCI102" s="216"/>
      <c r="SCJ102" s="217"/>
      <c r="SCK102" s="217"/>
      <c r="SCL102" s="224"/>
      <c r="SCM102" s="214"/>
      <c r="SCN102" s="215"/>
      <c r="SCO102" s="216"/>
      <c r="SCP102" s="216"/>
      <c r="SCQ102" s="216"/>
      <c r="SCR102" s="216"/>
      <c r="SCS102" s="217"/>
      <c r="SCT102" s="217"/>
      <c r="SCU102" s="224"/>
      <c r="SCV102" s="214"/>
      <c r="SCW102" s="215"/>
      <c r="SCX102" s="216"/>
      <c r="SCY102" s="216"/>
      <c r="SCZ102" s="216"/>
      <c r="SDA102" s="216"/>
      <c r="SDB102" s="217"/>
      <c r="SDC102" s="217"/>
      <c r="SDD102" s="224"/>
      <c r="SDE102" s="214"/>
      <c r="SDF102" s="215"/>
      <c r="SDG102" s="216"/>
      <c r="SDH102" s="216"/>
      <c r="SDI102" s="216"/>
      <c r="SDJ102" s="216"/>
      <c r="SDK102" s="217"/>
      <c r="SDL102" s="217"/>
      <c r="SDM102" s="224"/>
      <c r="SDN102" s="214"/>
      <c r="SDO102" s="215"/>
      <c r="SDP102" s="216"/>
      <c r="SDQ102" s="216"/>
      <c r="SDR102" s="216"/>
      <c r="SDS102" s="216"/>
      <c r="SDT102" s="217"/>
      <c r="SDU102" s="217"/>
      <c r="SDV102" s="224"/>
      <c r="SDW102" s="214"/>
      <c r="SDX102" s="215"/>
      <c r="SDY102" s="216"/>
      <c r="SDZ102" s="216"/>
      <c r="SEA102" s="216"/>
      <c r="SEB102" s="216"/>
      <c r="SEC102" s="217"/>
      <c r="SED102" s="217"/>
      <c r="SEE102" s="224"/>
      <c r="SEF102" s="214"/>
      <c r="SEG102" s="215"/>
      <c r="SEH102" s="216"/>
      <c r="SEI102" s="216"/>
      <c r="SEJ102" s="216"/>
      <c r="SEK102" s="216"/>
      <c r="SEL102" s="217"/>
      <c r="SEM102" s="217"/>
      <c r="SEN102" s="224"/>
      <c r="SEO102" s="214"/>
      <c r="SEP102" s="215"/>
      <c r="SEQ102" s="216"/>
      <c r="SER102" s="216"/>
      <c r="SES102" s="216"/>
      <c r="SET102" s="216"/>
      <c r="SEU102" s="217"/>
      <c r="SEV102" s="217"/>
      <c r="SEW102" s="224"/>
      <c r="SEX102" s="214"/>
      <c r="SEY102" s="215"/>
      <c r="SEZ102" s="216"/>
      <c r="SFA102" s="216"/>
      <c r="SFB102" s="216"/>
      <c r="SFC102" s="216"/>
      <c r="SFD102" s="217"/>
      <c r="SFE102" s="217"/>
      <c r="SFF102" s="224"/>
      <c r="SFG102" s="214"/>
      <c r="SFH102" s="215"/>
      <c r="SFI102" s="216"/>
      <c r="SFJ102" s="216"/>
      <c r="SFK102" s="216"/>
      <c r="SFL102" s="216"/>
      <c r="SFM102" s="217"/>
      <c r="SFN102" s="217"/>
      <c r="SFO102" s="224"/>
      <c r="SFP102" s="214"/>
      <c r="SFQ102" s="215"/>
      <c r="SFR102" s="216"/>
      <c r="SFS102" s="216"/>
      <c r="SFT102" s="216"/>
      <c r="SFU102" s="216"/>
      <c r="SFV102" s="217"/>
      <c r="SFW102" s="217"/>
      <c r="SFX102" s="224"/>
      <c r="SFY102" s="214"/>
      <c r="SFZ102" s="215"/>
      <c r="SGA102" s="216"/>
      <c r="SGB102" s="216"/>
      <c r="SGC102" s="216"/>
      <c r="SGD102" s="216"/>
      <c r="SGE102" s="217"/>
      <c r="SGF102" s="217"/>
      <c r="SGG102" s="224"/>
      <c r="SGH102" s="214"/>
      <c r="SGI102" s="215"/>
      <c r="SGJ102" s="216"/>
      <c r="SGK102" s="216"/>
      <c r="SGL102" s="216"/>
      <c r="SGM102" s="216"/>
      <c r="SGN102" s="217"/>
      <c r="SGO102" s="217"/>
      <c r="SGP102" s="224"/>
      <c r="SGQ102" s="214"/>
      <c r="SGR102" s="215"/>
      <c r="SGS102" s="216"/>
      <c r="SGT102" s="216"/>
      <c r="SGU102" s="216"/>
      <c r="SGV102" s="216"/>
      <c r="SGW102" s="217"/>
      <c r="SGX102" s="217"/>
      <c r="SGY102" s="224"/>
      <c r="SGZ102" s="214"/>
      <c r="SHA102" s="215"/>
      <c r="SHB102" s="216"/>
      <c r="SHC102" s="216"/>
      <c r="SHD102" s="216"/>
      <c r="SHE102" s="216"/>
      <c r="SHF102" s="217"/>
      <c r="SHG102" s="217"/>
      <c r="SHH102" s="224"/>
      <c r="SHI102" s="214"/>
      <c r="SHJ102" s="215"/>
      <c r="SHK102" s="216"/>
      <c r="SHL102" s="216"/>
      <c r="SHM102" s="216"/>
      <c r="SHN102" s="216"/>
      <c r="SHO102" s="217"/>
      <c r="SHP102" s="217"/>
      <c r="SHQ102" s="224"/>
      <c r="SHR102" s="214"/>
      <c r="SHS102" s="215"/>
      <c r="SHT102" s="216"/>
      <c r="SHU102" s="216"/>
      <c r="SHV102" s="216"/>
      <c r="SHW102" s="216"/>
      <c r="SHX102" s="217"/>
      <c r="SHY102" s="217"/>
      <c r="SHZ102" s="224"/>
      <c r="SIA102" s="214"/>
      <c r="SIB102" s="215"/>
      <c r="SIC102" s="216"/>
      <c r="SID102" s="216"/>
      <c r="SIE102" s="216"/>
      <c r="SIF102" s="216"/>
      <c r="SIG102" s="217"/>
      <c r="SIH102" s="217"/>
      <c r="SII102" s="224"/>
      <c r="SIJ102" s="214"/>
      <c r="SIK102" s="215"/>
      <c r="SIL102" s="216"/>
      <c r="SIM102" s="216"/>
      <c r="SIN102" s="216"/>
      <c r="SIO102" s="216"/>
      <c r="SIP102" s="217"/>
      <c r="SIQ102" s="217"/>
      <c r="SIR102" s="224"/>
      <c r="SIS102" s="214"/>
      <c r="SIT102" s="215"/>
      <c r="SIU102" s="216"/>
      <c r="SIV102" s="216"/>
      <c r="SIW102" s="216"/>
      <c r="SIX102" s="216"/>
      <c r="SIY102" s="217"/>
      <c r="SIZ102" s="217"/>
      <c r="SJA102" s="224"/>
      <c r="SJB102" s="214"/>
      <c r="SJC102" s="215"/>
      <c r="SJD102" s="216"/>
      <c r="SJE102" s="216"/>
      <c r="SJF102" s="216"/>
      <c r="SJG102" s="216"/>
      <c r="SJH102" s="217"/>
      <c r="SJI102" s="217"/>
      <c r="SJJ102" s="224"/>
      <c r="SJK102" s="214"/>
      <c r="SJL102" s="215"/>
      <c r="SJM102" s="216"/>
      <c r="SJN102" s="216"/>
      <c r="SJO102" s="216"/>
      <c r="SJP102" s="216"/>
      <c r="SJQ102" s="217"/>
      <c r="SJR102" s="217"/>
      <c r="SJS102" s="224"/>
      <c r="SJT102" s="214"/>
      <c r="SJU102" s="215"/>
      <c r="SJV102" s="216"/>
      <c r="SJW102" s="216"/>
      <c r="SJX102" s="216"/>
      <c r="SJY102" s="216"/>
      <c r="SJZ102" s="217"/>
      <c r="SKA102" s="217"/>
      <c r="SKB102" s="224"/>
      <c r="SKC102" s="214"/>
      <c r="SKD102" s="215"/>
      <c r="SKE102" s="216"/>
      <c r="SKF102" s="216"/>
      <c r="SKG102" s="216"/>
      <c r="SKH102" s="216"/>
      <c r="SKI102" s="217"/>
      <c r="SKJ102" s="217"/>
      <c r="SKK102" s="224"/>
      <c r="SKL102" s="214"/>
      <c r="SKM102" s="215"/>
      <c r="SKN102" s="216"/>
      <c r="SKO102" s="216"/>
      <c r="SKP102" s="216"/>
      <c r="SKQ102" s="216"/>
      <c r="SKR102" s="217"/>
      <c r="SKS102" s="217"/>
      <c r="SKT102" s="224"/>
      <c r="SKU102" s="214"/>
      <c r="SKV102" s="215"/>
      <c r="SKW102" s="216"/>
      <c r="SKX102" s="216"/>
      <c r="SKY102" s="216"/>
      <c r="SKZ102" s="216"/>
      <c r="SLA102" s="217"/>
      <c r="SLB102" s="217"/>
      <c r="SLC102" s="224"/>
      <c r="SLD102" s="214"/>
      <c r="SLE102" s="215"/>
      <c r="SLF102" s="216"/>
      <c r="SLG102" s="216"/>
      <c r="SLH102" s="216"/>
      <c r="SLI102" s="216"/>
      <c r="SLJ102" s="217"/>
      <c r="SLK102" s="217"/>
      <c r="SLL102" s="224"/>
      <c r="SLM102" s="214"/>
      <c r="SLN102" s="215"/>
      <c r="SLO102" s="216"/>
      <c r="SLP102" s="216"/>
      <c r="SLQ102" s="216"/>
      <c r="SLR102" s="216"/>
      <c r="SLS102" s="217"/>
      <c r="SLT102" s="217"/>
      <c r="SLU102" s="224"/>
      <c r="SLV102" s="214"/>
      <c r="SLW102" s="215"/>
      <c r="SLX102" s="216"/>
      <c r="SLY102" s="216"/>
      <c r="SLZ102" s="216"/>
      <c r="SMA102" s="216"/>
      <c r="SMB102" s="217"/>
      <c r="SMC102" s="217"/>
      <c r="SMD102" s="224"/>
      <c r="SME102" s="214"/>
      <c r="SMF102" s="215"/>
      <c r="SMG102" s="216"/>
      <c r="SMH102" s="216"/>
      <c r="SMI102" s="216"/>
      <c r="SMJ102" s="216"/>
      <c r="SMK102" s="217"/>
      <c r="SML102" s="217"/>
      <c r="SMM102" s="224"/>
      <c r="SMN102" s="214"/>
      <c r="SMO102" s="215"/>
      <c r="SMP102" s="216"/>
      <c r="SMQ102" s="216"/>
      <c r="SMR102" s="216"/>
      <c r="SMS102" s="216"/>
      <c r="SMT102" s="217"/>
      <c r="SMU102" s="217"/>
      <c r="SMV102" s="224"/>
      <c r="SMW102" s="214"/>
      <c r="SMX102" s="215"/>
      <c r="SMY102" s="216"/>
      <c r="SMZ102" s="216"/>
      <c r="SNA102" s="216"/>
      <c r="SNB102" s="216"/>
      <c r="SNC102" s="217"/>
      <c r="SND102" s="217"/>
      <c r="SNE102" s="224"/>
      <c r="SNF102" s="214"/>
      <c r="SNG102" s="215"/>
      <c r="SNH102" s="216"/>
      <c r="SNI102" s="216"/>
      <c r="SNJ102" s="216"/>
      <c r="SNK102" s="216"/>
      <c r="SNL102" s="217"/>
      <c r="SNM102" s="217"/>
      <c r="SNN102" s="224"/>
      <c r="SNO102" s="214"/>
      <c r="SNP102" s="215"/>
      <c r="SNQ102" s="216"/>
      <c r="SNR102" s="216"/>
      <c r="SNS102" s="216"/>
      <c r="SNT102" s="216"/>
      <c r="SNU102" s="217"/>
      <c r="SNV102" s="217"/>
      <c r="SNW102" s="224"/>
      <c r="SNX102" s="214"/>
      <c r="SNY102" s="215"/>
      <c r="SNZ102" s="216"/>
      <c r="SOA102" s="216"/>
      <c r="SOB102" s="216"/>
      <c r="SOC102" s="216"/>
      <c r="SOD102" s="217"/>
      <c r="SOE102" s="217"/>
      <c r="SOF102" s="224"/>
      <c r="SOG102" s="214"/>
      <c r="SOH102" s="215"/>
      <c r="SOI102" s="216"/>
      <c r="SOJ102" s="216"/>
      <c r="SOK102" s="216"/>
      <c r="SOL102" s="216"/>
      <c r="SOM102" s="217"/>
      <c r="SON102" s="217"/>
      <c r="SOO102" s="224"/>
      <c r="SOP102" s="214"/>
      <c r="SOQ102" s="215"/>
      <c r="SOR102" s="216"/>
      <c r="SOS102" s="216"/>
      <c r="SOT102" s="216"/>
      <c r="SOU102" s="216"/>
      <c r="SOV102" s="217"/>
      <c r="SOW102" s="217"/>
      <c r="SOX102" s="224"/>
      <c r="SOY102" s="214"/>
      <c r="SOZ102" s="215"/>
      <c r="SPA102" s="216"/>
      <c r="SPB102" s="216"/>
      <c r="SPC102" s="216"/>
      <c r="SPD102" s="216"/>
      <c r="SPE102" s="217"/>
      <c r="SPF102" s="217"/>
      <c r="SPG102" s="224"/>
      <c r="SPH102" s="214"/>
      <c r="SPI102" s="215"/>
      <c r="SPJ102" s="216"/>
      <c r="SPK102" s="216"/>
      <c r="SPL102" s="216"/>
      <c r="SPM102" s="216"/>
      <c r="SPN102" s="217"/>
      <c r="SPO102" s="217"/>
      <c r="SPP102" s="224"/>
      <c r="SPQ102" s="214"/>
      <c r="SPR102" s="215"/>
      <c r="SPS102" s="216"/>
      <c r="SPT102" s="216"/>
      <c r="SPU102" s="216"/>
      <c r="SPV102" s="216"/>
      <c r="SPW102" s="217"/>
      <c r="SPX102" s="217"/>
      <c r="SPY102" s="224"/>
      <c r="SPZ102" s="214"/>
      <c r="SQA102" s="215"/>
      <c r="SQB102" s="216"/>
      <c r="SQC102" s="216"/>
      <c r="SQD102" s="216"/>
      <c r="SQE102" s="216"/>
      <c r="SQF102" s="217"/>
      <c r="SQG102" s="217"/>
      <c r="SQH102" s="224"/>
      <c r="SQI102" s="214"/>
      <c r="SQJ102" s="215"/>
      <c r="SQK102" s="216"/>
      <c r="SQL102" s="216"/>
      <c r="SQM102" s="216"/>
      <c r="SQN102" s="216"/>
      <c r="SQO102" s="217"/>
      <c r="SQP102" s="217"/>
      <c r="SQQ102" s="224"/>
      <c r="SQR102" s="214"/>
      <c r="SQS102" s="215"/>
      <c r="SQT102" s="216"/>
      <c r="SQU102" s="216"/>
      <c r="SQV102" s="216"/>
      <c r="SQW102" s="216"/>
      <c r="SQX102" s="217"/>
      <c r="SQY102" s="217"/>
      <c r="SQZ102" s="224"/>
      <c r="SRA102" s="214"/>
      <c r="SRB102" s="215"/>
      <c r="SRC102" s="216"/>
      <c r="SRD102" s="216"/>
      <c r="SRE102" s="216"/>
      <c r="SRF102" s="216"/>
      <c r="SRG102" s="217"/>
      <c r="SRH102" s="217"/>
      <c r="SRI102" s="224"/>
      <c r="SRJ102" s="214"/>
      <c r="SRK102" s="215"/>
      <c r="SRL102" s="216"/>
      <c r="SRM102" s="216"/>
      <c r="SRN102" s="216"/>
      <c r="SRO102" s="216"/>
      <c r="SRP102" s="217"/>
      <c r="SRQ102" s="217"/>
      <c r="SRR102" s="224"/>
      <c r="SRS102" s="214"/>
      <c r="SRT102" s="215"/>
      <c r="SRU102" s="216"/>
      <c r="SRV102" s="216"/>
      <c r="SRW102" s="216"/>
      <c r="SRX102" s="216"/>
      <c r="SRY102" s="217"/>
      <c r="SRZ102" s="217"/>
      <c r="SSA102" s="224"/>
      <c r="SSB102" s="214"/>
      <c r="SSC102" s="215"/>
      <c r="SSD102" s="216"/>
      <c r="SSE102" s="216"/>
      <c r="SSF102" s="216"/>
      <c r="SSG102" s="216"/>
      <c r="SSH102" s="217"/>
      <c r="SSI102" s="217"/>
      <c r="SSJ102" s="224"/>
      <c r="SSK102" s="214"/>
      <c r="SSL102" s="215"/>
      <c r="SSM102" s="216"/>
      <c r="SSN102" s="216"/>
      <c r="SSO102" s="216"/>
      <c r="SSP102" s="216"/>
      <c r="SSQ102" s="217"/>
      <c r="SSR102" s="217"/>
      <c r="SSS102" s="224"/>
      <c r="SST102" s="214"/>
      <c r="SSU102" s="215"/>
      <c r="SSV102" s="216"/>
      <c r="SSW102" s="216"/>
      <c r="SSX102" s="216"/>
      <c r="SSY102" s="216"/>
      <c r="SSZ102" s="217"/>
      <c r="STA102" s="217"/>
      <c r="STB102" s="224"/>
      <c r="STC102" s="214"/>
      <c r="STD102" s="215"/>
      <c r="STE102" s="216"/>
      <c r="STF102" s="216"/>
      <c r="STG102" s="216"/>
      <c r="STH102" s="216"/>
      <c r="STI102" s="217"/>
      <c r="STJ102" s="217"/>
      <c r="STK102" s="224"/>
      <c r="STL102" s="214"/>
      <c r="STM102" s="215"/>
      <c r="STN102" s="216"/>
      <c r="STO102" s="216"/>
      <c r="STP102" s="216"/>
      <c r="STQ102" s="216"/>
      <c r="STR102" s="217"/>
      <c r="STS102" s="217"/>
      <c r="STT102" s="224"/>
      <c r="STU102" s="214"/>
      <c r="STV102" s="215"/>
      <c r="STW102" s="216"/>
      <c r="STX102" s="216"/>
      <c r="STY102" s="216"/>
      <c r="STZ102" s="216"/>
      <c r="SUA102" s="217"/>
      <c r="SUB102" s="217"/>
      <c r="SUC102" s="224"/>
      <c r="SUD102" s="214"/>
      <c r="SUE102" s="215"/>
      <c r="SUF102" s="216"/>
      <c r="SUG102" s="216"/>
      <c r="SUH102" s="216"/>
      <c r="SUI102" s="216"/>
      <c r="SUJ102" s="217"/>
      <c r="SUK102" s="217"/>
      <c r="SUL102" s="224"/>
      <c r="SUM102" s="214"/>
      <c r="SUN102" s="215"/>
      <c r="SUO102" s="216"/>
      <c r="SUP102" s="216"/>
      <c r="SUQ102" s="216"/>
      <c r="SUR102" s="216"/>
      <c r="SUS102" s="217"/>
      <c r="SUT102" s="217"/>
      <c r="SUU102" s="224"/>
      <c r="SUV102" s="214"/>
      <c r="SUW102" s="215"/>
      <c r="SUX102" s="216"/>
      <c r="SUY102" s="216"/>
      <c r="SUZ102" s="216"/>
      <c r="SVA102" s="216"/>
      <c r="SVB102" s="217"/>
      <c r="SVC102" s="217"/>
      <c r="SVD102" s="224"/>
      <c r="SVE102" s="214"/>
      <c r="SVF102" s="215"/>
      <c r="SVG102" s="216"/>
      <c r="SVH102" s="216"/>
      <c r="SVI102" s="216"/>
      <c r="SVJ102" s="216"/>
      <c r="SVK102" s="217"/>
      <c r="SVL102" s="217"/>
      <c r="SVM102" s="224"/>
      <c r="SVN102" s="214"/>
      <c r="SVO102" s="215"/>
      <c r="SVP102" s="216"/>
      <c r="SVQ102" s="216"/>
      <c r="SVR102" s="216"/>
      <c r="SVS102" s="216"/>
      <c r="SVT102" s="217"/>
      <c r="SVU102" s="217"/>
      <c r="SVV102" s="224"/>
      <c r="SVW102" s="214"/>
      <c r="SVX102" s="215"/>
      <c r="SVY102" s="216"/>
      <c r="SVZ102" s="216"/>
      <c r="SWA102" s="216"/>
      <c r="SWB102" s="216"/>
      <c r="SWC102" s="217"/>
      <c r="SWD102" s="217"/>
      <c r="SWE102" s="224"/>
      <c r="SWF102" s="214"/>
      <c r="SWG102" s="215"/>
      <c r="SWH102" s="216"/>
      <c r="SWI102" s="216"/>
      <c r="SWJ102" s="216"/>
      <c r="SWK102" s="216"/>
      <c r="SWL102" s="217"/>
      <c r="SWM102" s="217"/>
      <c r="SWN102" s="224"/>
      <c r="SWO102" s="214"/>
      <c r="SWP102" s="215"/>
      <c r="SWQ102" s="216"/>
      <c r="SWR102" s="216"/>
      <c r="SWS102" s="216"/>
      <c r="SWT102" s="216"/>
      <c r="SWU102" s="217"/>
      <c r="SWV102" s="217"/>
      <c r="SWW102" s="224"/>
      <c r="SWX102" s="214"/>
      <c r="SWY102" s="215"/>
      <c r="SWZ102" s="216"/>
      <c r="SXA102" s="216"/>
      <c r="SXB102" s="216"/>
      <c r="SXC102" s="216"/>
      <c r="SXD102" s="217"/>
      <c r="SXE102" s="217"/>
      <c r="SXF102" s="224"/>
      <c r="SXG102" s="214"/>
      <c r="SXH102" s="215"/>
      <c r="SXI102" s="216"/>
      <c r="SXJ102" s="216"/>
      <c r="SXK102" s="216"/>
      <c r="SXL102" s="216"/>
      <c r="SXM102" s="217"/>
      <c r="SXN102" s="217"/>
      <c r="SXO102" s="224"/>
      <c r="SXP102" s="214"/>
      <c r="SXQ102" s="215"/>
      <c r="SXR102" s="216"/>
      <c r="SXS102" s="216"/>
      <c r="SXT102" s="216"/>
      <c r="SXU102" s="216"/>
      <c r="SXV102" s="217"/>
      <c r="SXW102" s="217"/>
      <c r="SXX102" s="224"/>
      <c r="SXY102" s="214"/>
      <c r="SXZ102" s="215"/>
      <c r="SYA102" s="216"/>
      <c r="SYB102" s="216"/>
      <c r="SYC102" s="216"/>
      <c r="SYD102" s="216"/>
      <c r="SYE102" s="217"/>
      <c r="SYF102" s="217"/>
      <c r="SYG102" s="224"/>
      <c r="SYH102" s="214"/>
      <c r="SYI102" s="215"/>
      <c r="SYJ102" s="216"/>
      <c r="SYK102" s="216"/>
      <c r="SYL102" s="216"/>
      <c r="SYM102" s="216"/>
      <c r="SYN102" s="217"/>
      <c r="SYO102" s="217"/>
      <c r="SYP102" s="224"/>
      <c r="SYQ102" s="214"/>
      <c r="SYR102" s="215"/>
      <c r="SYS102" s="216"/>
      <c r="SYT102" s="216"/>
      <c r="SYU102" s="216"/>
      <c r="SYV102" s="216"/>
      <c r="SYW102" s="217"/>
      <c r="SYX102" s="217"/>
      <c r="SYY102" s="224"/>
      <c r="SYZ102" s="214"/>
      <c r="SZA102" s="215"/>
      <c r="SZB102" s="216"/>
      <c r="SZC102" s="216"/>
      <c r="SZD102" s="216"/>
      <c r="SZE102" s="216"/>
      <c r="SZF102" s="217"/>
      <c r="SZG102" s="217"/>
      <c r="SZH102" s="224"/>
      <c r="SZI102" s="214"/>
      <c r="SZJ102" s="215"/>
      <c r="SZK102" s="216"/>
      <c r="SZL102" s="216"/>
      <c r="SZM102" s="216"/>
      <c r="SZN102" s="216"/>
      <c r="SZO102" s="217"/>
      <c r="SZP102" s="217"/>
      <c r="SZQ102" s="224"/>
      <c r="SZR102" s="214"/>
      <c r="SZS102" s="215"/>
      <c r="SZT102" s="216"/>
      <c r="SZU102" s="216"/>
      <c r="SZV102" s="216"/>
      <c r="SZW102" s="216"/>
      <c r="SZX102" s="217"/>
      <c r="SZY102" s="217"/>
      <c r="SZZ102" s="224"/>
      <c r="TAA102" s="214"/>
      <c r="TAB102" s="215"/>
      <c r="TAC102" s="216"/>
      <c r="TAD102" s="216"/>
      <c r="TAE102" s="216"/>
      <c r="TAF102" s="216"/>
      <c r="TAG102" s="217"/>
      <c r="TAH102" s="217"/>
      <c r="TAI102" s="224"/>
      <c r="TAJ102" s="214"/>
      <c r="TAK102" s="215"/>
      <c r="TAL102" s="216"/>
      <c r="TAM102" s="216"/>
      <c r="TAN102" s="216"/>
      <c r="TAO102" s="216"/>
      <c r="TAP102" s="217"/>
      <c r="TAQ102" s="217"/>
      <c r="TAR102" s="224"/>
      <c r="TAS102" s="214"/>
      <c r="TAT102" s="215"/>
      <c r="TAU102" s="216"/>
      <c r="TAV102" s="216"/>
      <c r="TAW102" s="216"/>
      <c r="TAX102" s="216"/>
      <c r="TAY102" s="217"/>
      <c r="TAZ102" s="217"/>
      <c r="TBA102" s="224"/>
      <c r="TBB102" s="214"/>
      <c r="TBC102" s="215"/>
      <c r="TBD102" s="216"/>
      <c r="TBE102" s="216"/>
      <c r="TBF102" s="216"/>
      <c r="TBG102" s="216"/>
      <c r="TBH102" s="217"/>
      <c r="TBI102" s="217"/>
      <c r="TBJ102" s="224"/>
      <c r="TBK102" s="214"/>
      <c r="TBL102" s="215"/>
      <c r="TBM102" s="216"/>
      <c r="TBN102" s="216"/>
      <c r="TBO102" s="216"/>
      <c r="TBP102" s="216"/>
      <c r="TBQ102" s="217"/>
      <c r="TBR102" s="217"/>
      <c r="TBS102" s="224"/>
      <c r="TBT102" s="214"/>
      <c r="TBU102" s="215"/>
      <c r="TBV102" s="216"/>
      <c r="TBW102" s="216"/>
      <c r="TBX102" s="216"/>
      <c r="TBY102" s="216"/>
      <c r="TBZ102" s="217"/>
      <c r="TCA102" s="217"/>
      <c r="TCB102" s="224"/>
      <c r="TCC102" s="214"/>
      <c r="TCD102" s="215"/>
      <c r="TCE102" s="216"/>
      <c r="TCF102" s="216"/>
      <c r="TCG102" s="216"/>
      <c r="TCH102" s="216"/>
      <c r="TCI102" s="217"/>
      <c r="TCJ102" s="217"/>
      <c r="TCK102" s="224"/>
      <c r="TCL102" s="214"/>
      <c r="TCM102" s="215"/>
      <c r="TCN102" s="216"/>
      <c r="TCO102" s="216"/>
      <c r="TCP102" s="216"/>
      <c r="TCQ102" s="216"/>
      <c r="TCR102" s="217"/>
      <c r="TCS102" s="217"/>
      <c r="TCT102" s="224"/>
      <c r="TCU102" s="214"/>
      <c r="TCV102" s="215"/>
      <c r="TCW102" s="216"/>
      <c r="TCX102" s="216"/>
      <c r="TCY102" s="216"/>
      <c r="TCZ102" s="216"/>
      <c r="TDA102" s="217"/>
      <c r="TDB102" s="217"/>
      <c r="TDC102" s="224"/>
      <c r="TDD102" s="214"/>
      <c r="TDE102" s="215"/>
      <c r="TDF102" s="216"/>
      <c r="TDG102" s="216"/>
      <c r="TDH102" s="216"/>
      <c r="TDI102" s="216"/>
      <c r="TDJ102" s="217"/>
      <c r="TDK102" s="217"/>
      <c r="TDL102" s="224"/>
      <c r="TDM102" s="214"/>
      <c r="TDN102" s="215"/>
      <c r="TDO102" s="216"/>
      <c r="TDP102" s="216"/>
      <c r="TDQ102" s="216"/>
      <c r="TDR102" s="216"/>
      <c r="TDS102" s="217"/>
      <c r="TDT102" s="217"/>
      <c r="TDU102" s="224"/>
      <c r="TDV102" s="214"/>
      <c r="TDW102" s="215"/>
      <c r="TDX102" s="216"/>
      <c r="TDY102" s="216"/>
      <c r="TDZ102" s="216"/>
      <c r="TEA102" s="216"/>
      <c r="TEB102" s="217"/>
      <c r="TEC102" s="217"/>
      <c r="TED102" s="224"/>
      <c r="TEE102" s="214"/>
      <c r="TEF102" s="215"/>
      <c r="TEG102" s="216"/>
      <c r="TEH102" s="216"/>
      <c r="TEI102" s="216"/>
      <c r="TEJ102" s="216"/>
      <c r="TEK102" s="217"/>
      <c r="TEL102" s="217"/>
      <c r="TEM102" s="224"/>
      <c r="TEN102" s="214"/>
      <c r="TEO102" s="215"/>
      <c r="TEP102" s="216"/>
      <c r="TEQ102" s="216"/>
      <c r="TER102" s="216"/>
      <c r="TES102" s="216"/>
      <c r="TET102" s="217"/>
      <c r="TEU102" s="217"/>
      <c r="TEV102" s="224"/>
      <c r="TEW102" s="214"/>
      <c r="TEX102" s="215"/>
      <c r="TEY102" s="216"/>
      <c r="TEZ102" s="216"/>
      <c r="TFA102" s="216"/>
      <c r="TFB102" s="216"/>
      <c r="TFC102" s="217"/>
      <c r="TFD102" s="217"/>
      <c r="TFE102" s="224"/>
      <c r="TFF102" s="214"/>
      <c r="TFG102" s="215"/>
      <c r="TFH102" s="216"/>
      <c r="TFI102" s="216"/>
      <c r="TFJ102" s="216"/>
      <c r="TFK102" s="216"/>
      <c r="TFL102" s="217"/>
      <c r="TFM102" s="217"/>
      <c r="TFN102" s="224"/>
      <c r="TFO102" s="214"/>
      <c r="TFP102" s="215"/>
      <c r="TFQ102" s="216"/>
      <c r="TFR102" s="216"/>
      <c r="TFS102" s="216"/>
      <c r="TFT102" s="216"/>
      <c r="TFU102" s="217"/>
      <c r="TFV102" s="217"/>
      <c r="TFW102" s="224"/>
      <c r="TFX102" s="214"/>
      <c r="TFY102" s="215"/>
      <c r="TFZ102" s="216"/>
      <c r="TGA102" s="216"/>
      <c r="TGB102" s="216"/>
      <c r="TGC102" s="216"/>
      <c r="TGD102" s="217"/>
      <c r="TGE102" s="217"/>
      <c r="TGF102" s="224"/>
      <c r="TGG102" s="214"/>
      <c r="TGH102" s="215"/>
      <c r="TGI102" s="216"/>
      <c r="TGJ102" s="216"/>
      <c r="TGK102" s="216"/>
      <c r="TGL102" s="216"/>
      <c r="TGM102" s="217"/>
      <c r="TGN102" s="217"/>
      <c r="TGO102" s="224"/>
      <c r="TGP102" s="214"/>
      <c r="TGQ102" s="215"/>
      <c r="TGR102" s="216"/>
      <c r="TGS102" s="216"/>
      <c r="TGT102" s="216"/>
      <c r="TGU102" s="216"/>
      <c r="TGV102" s="217"/>
      <c r="TGW102" s="217"/>
      <c r="TGX102" s="224"/>
      <c r="TGY102" s="214"/>
      <c r="TGZ102" s="215"/>
      <c r="THA102" s="216"/>
      <c r="THB102" s="216"/>
      <c r="THC102" s="216"/>
      <c r="THD102" s="216"/>
      <c r="THE102" s="217"/>
      <c r="THF102" s="217"/>
      <c r="THG102" s="224"/>
      <c r="THH102" s="214"/>
      <c r="THI102" s="215"/>
      <c r="THJ102" s="216"/>
      <c r="THK102" s="216"/>
      <c r="THL102" s="216"/>
      <c r="THM102" s="216"/>
      <c r="THN102" s="217"/>
      <c r="THO102" s="217"/>
      <c r="THP102" s="224"/>
      <c r="THQ102" s="214"/>
      <c r="THR102" s="215"/>
      <c r="THS102" s="216"/>
      <c r="THT102" s="216"/>
      <c r="THU102" s="216"/>
      <c r="THV102" s="216"/>
      <c r="THW102" s="217"/>
      <c r="THX102" s="217"/>
      <c r="THY102" s="224"/>
      <c r="THZ102" s="214"/>
      <c r="TIA102" s="215"/>
      <c r="TIB102" s="216"/>
      <c r="TIC102" s="216"/>
      <c r="TID102" s="216"/>
      <c r="TIE102" s="216"/>
      <c r="TIF102" s="217"/>
      <c r="TIG102" s="217"/>
      <c r="TIH102" s="224"/>
      <c r="TII102" s="214"/>
      <c r="TIJ102" s="215"/>
      <c r="TIK102" s="216"/>
      <c r="TIL102" s="216"/>
      <c r="TIM102" s="216"/>
      <c r="TIN102" s="216"/>
      <c r="TIO102" s="217"/>
      <c r="TIP102" s="217"/>
      <c r="TIQ102" s="224"/>
      <c r="TIR102" s="214"/>
      <c r="TIS102" s="215"/>
      <c r="TIT102" s="216"/>
      <c r="TIU102" s="216"/>
      <c r="TIV102" s="216"/>
      <c r="TIW102" s="216"/>
      <c r="TIX102" s="217"/>
      <c r="TIY102" s="217"/>
      <c r="TIZ102" s="224"/>
      <c r="TJA102" s="214"/>
      <c r="TJB102" s="215"/>
      <c r="TJC102" s="216"/>
      <c r="TJD102" s="216"/>
      <c r="TJE102" s="216"/>
      <c r="TJF102" s="216"/>
      <c r="TJG102" s="217"/>
      <c r="TJH102" s="217"/>
      <c r="TJI102" s="224"/>
      <c r="TJJ102" s="214"/>
      <c r="TJK102" s="215"/>
      <c r="TJL102" s="216"/>
      <c r="TJM102" s="216"/>
      <c r="TJN102" s="216"/>
      <c r="TJO102" s="216"/>
      <c r="TJP102" s="217"/>
      <c r="TJQ102" s="217"/>
      <c r="TJR102" s="224"/>
      <c r="TJS102" s="214"/>
      <c r="TJT102" s="215"/>
      <c r="TJU102" s="216"/>
      <c r="TJV102" s="216"/>
      <c r="TJW102" s="216"/>
      <c r="TJX102" s="216"/>
      <c r="TJY102" s="217"/>
      <c r="TJZ102" s="217"/>
      <c r="TKA102" s="224"/>
      <c r="TKB102" s="214"/>
      <c r="TKC102" s="215"/>
      <c r="TKD102" s="216"/>
      <c r="TKE102" s="216"/>
      <c r="TKF102" s="216"/>
      <c r="TKG102" s="216"/>
      <c r="TKH102" s="217"/>
      <c r="TKI102" s="217"/>
      <c r="TKJ102" s="224"/>
      <c r="TKK102" s="214"/>
      <c r="TKL102" s="215"/>
      <c r="TKM102" s="216"/>
      <c r="TKN102" s="216"/>
      <c r="TKO102" s="216"/>
      <c r="TKP102" s="216"/>
      <c r="TKQ102" s="217"/>
      <c r="TKR102" s="217"/>
      <c r="TKS102" s="224"/>
      <c r="TKT102" s="214"/>
      <c r="TKU102" s="215"/>
      <c r="TKV102" s="216"/>
      <c r="TKW102" s="216"/>
      <c r="TKX102" s="216"/>
      <c r="TKY102" s="216"/>
      <c r="TKZ102" s="217"/>
      <c r="TLA102" s="217"/>
      <c r="TLB102" s="224"/>
      <c r="TLC102" s="214"/>
      <c r="TLD102" s="215"/>
      <c r="TLE102" s="216"/>
      <c r="TLF102" s="216"/>
      <c r="TLG102" s="216"/>
      <c r="TLH102" s="216"/>
      <c r="TLI102" s="217"/>
      <c r="TLJ102" s="217"/>
      <c r="TLK102" s="224"/>
      <c r="TLL102" s="214"/>
      <c r="TLM102" s="215"/>
      <c r="TLN102" s="216"/>
      <c r="TLO102" s="216"/>
      <c r="TLP102" s="216"/>
      <c r="TLQ102" s="216"/>
      <c r="TLR102" s="217"/>
      <c r="TLS102" s="217"/>
      <c r="TLT102" s="224"/>
      <c r="TLU102" s="214"/>
      <c r="TLV102" s="215"/>
      <c r="TLW102" s="216"/>
      <c r="TLX102" s="216"/>
      <c r="TLY102" s="216"/>
      <c r="TLZ102" s="216"/>
      <c r="TMA102" s="217"/>
      <c r="TMB102" s="217"/>
      <c r="TMC102" s="224"/>
      <c r="TMD102" s="214"/>
      <c r="TME102" s="215"/>
      <c r="TMF102" s="216"/>
      <c r="TMG102" s="216"/>
      <c r="TMH102" s="216"/>
      <c r="TMI102" s="216"/>
      <c r="TMJ102" s="217"/>
      <c r="TMK102" s="217"/>
      <c r="TML102" s="224"/>
      <c r="TMM102" s="214"/>
      <c r="TMN102" s="215"/>
      <c r="TMO102" s="216"/>
      <c r="TMP102" s="216"/>
      <c r="TMQ102" s="216"/>
      <c r="TMR102" s="216"/>
      <c r="TMS102" s="217"/>
      <c r="TMT102" s="217"/>
      <c r="TMU102" s="224"/>
      <c r="TMV102" s="214"/>
      <c r="TMW102" s="215"/>
      <c r="TMX102" s="216"/>
      <c r="TMY102" s="216"/>
      <c r="TMZ102" s="216"/>
      <c r="TNA102" s="216"/>
      <c r="TNB102" s="217"/>
      <c r="TNC102" s="217"/>
      <c r="TND102" s="224"/>
      <c r="TNE102" s="214"/>
      <c r="TNF102" s="215"/>
      <c r="TNG102" s="216"/>
      <c r="TNH102" s="216"/>
      <c r="TNI102" s="216"/>
      <c r="TNJ102" s="216"/>
      <c r="TNK102" s="217"/>
      <c r="TNL102" s="217"/>
      <c r="TNM102" s="224"/>
      <c r="TNN102" s="214"/>
      <c r="TNO102" s="215"/>
      <c r="TNP102" s="216"/>
      <c r="TNQ102" s="216"/>
      <c r="TNR102" s="216"/>
      <c r="TNS102" s="216"/>
      <c r="TNT102" s="217"/>
      <c r="TNU102" s="217"/>
      <c r="TNV102" s="224"/>
      <c r="TNW102" s="214"/>
      <c r="TNX102" s="215"/>
      <c r="TNY102" s="216"/>
      <c r="TNZ102" s="216"/>
      <c r="TOA102" s="216"/>
      <c r="TOB102" s="216"/>
      <c r="TOC102" s="217"/>
      <c r="TOD102" s="217"/>
      <c r="TOE102" s="224"/>
      <c r="TOF102" s="214"/>
      <c r="TOG102" s="215"/>
      <c r="TOH102" s="216"/>
      <c r="TOI102" s="216"/>
      <c r="TOJ102" s="216"/>
      <c r="TOK102" s="216"/>
      <c r="TOL102" s="217"/>
      <c r="TOM102" s="217"/>
      <c r="TON102" s="224"/>
      <c r="TOO102" s="214"/>
      <c r="TOP102" s="215"/>
      <c r="TOQ102" s="216"/>
      <c r="TOR102" s="216"/>
      <c r="TOS102" s="216"/>
      <c r="TOT102" s="216"/>
      <c r="TOU102" s="217"/>
      <c r="TOV102" s="217"/>
      <c r="TOW102" s="224"/>
      <c r="TOX102" s="214"/>
      <c r="TOY102" s="215"/>
      <c r="TOZ102" s="216"/>
      <c r="TPA102" s="216"/>
      <c r="TPB102" s="216"/>
      <c r="TPC102" s="216"/>
      <c r="TPD102" s="217"/>
      <c r="TPE102" s="217"/>
      <c r="TPF102" s="224"/>
      <c r="TPG102" s="214"/>
      <c r="TPH102" s="215"/>
      <c r="TPI102" s="216"/>
      <c r="TPJ102" s="216"/>
      <c r="TPK102" s="216"/>
      <c r="TPL102" s="216"/>
      <c r="TPM102" s="217"/>
      <c r="TPN102" s="217"/>
      <c r="TPO102" s="224"/>
      <c r="TPP102" s="214"/>
      <c r="TPQ102" s="215"/>
      <c r="TPR102" s="216"/>
      <c r="TPS102" s="216"/>
      <c r="TPT102" s="216"/>
      <c r="TPU102" s="216"/>
      <c r="TPV102" s="217"/>
      <c r="TPW102" s="217"/>
      <c r="TPX102" s="224"/>
      <c r="TPY102" s="214"/>
      <c r="TPZ102" s="215"/>
      <c r="TQA102" s="216"/>
      <c r="TQB102" s="216"/>
      <c r="TQC102" s="216"/>
      <c r="TQD102" s="216"/>
      <c r="TQE102" s="217"/>
      <c r="TQF102" s="217"/>
      <c r="TQG102" s="224"/>
      <c r="TQH102" s="214"/>
      <c r="TQI102" s="215"/>
      <c r="TQJ102" s="216"/>
      <c r="TQK102" s="216"/>
      <c r="TQL102" s="216"/>
      <c r="TQM102" s="216"/>
      <c r="TQN102" s="217"/>
      <c r="TQO102" s="217"/>
      <c r="TQP102" s="224"/>
      <c r="TQQ102" s="214"/>
      <c r="TQR102" s="215"/>
      <c r="TQS102" s="216"/>
      <c r="TQT102" s="216"/>
      <c r="TQU102" s="216"/>
      <c r="TQV102" s="216"/>
      <c r="TQW102" s="217"/>
      <c r="TQX102" s="217"/>
      <c r="TQY102" s="224"/>
      <c r="TQZ102" s="214"/>
      <c r="TRA102" s="215"/>
      <c r="TRB102" s="216"/>
      <c r="TRC102" s="216"/>
      <c r="TRD102" s="216"/>
      <c r="TRE102" s="216"/>
      <c r="TRF102" s="217"/>
      <c r="TRG102" s="217"/>
      <c r="TRH102" s="224"/>
      <c r="TRI102" s="214"/>
      <c r="TRJ102" s="215"/>
      <c r="TRK102" s="216"/>
      <c r="TRL102" s="216"/>
      <c r="TRM102" s="216"/>
      <c r="TRN102" s="216"/>
      <c r="TRO102" s="217"/>
      <c r="TRP102" s="217"/>
      <c r="TRQ102" s="224"/>
      <c r="TRR102" s="214"/>
      <c r="TRS102" s="215"/>
      <c r="TRT102" s="216"/>
      <c r="TRU102" s="216"/>
      <c r="TRV102" s="216"/>
      <c r="TRW102" s="216"/>
      <c r="TRX102" s="217"/>
      <c r="TRY102" s="217"/>
      <c r="TRZ102" s="224"/>
      <c r="TSA102" s="214"/>
      <c r="TSB102" s="215"/>
      <c r="TSC102" s="216"/>
      <c r="TSD102" s="216"/>
      <c r="TSE102" s="216"/>
      <c r="TSF102" s="216"/>
      <c r="TSG102" s="217"/>
      <c r="TSH102" s="217"/>
      <c r="TSI102" s="224"/>
      <c r="TSJ102" s="214"/>
      <c r="TSK102" s="215"/>
      <c r="TSL102" s="216"/>
      <c r="TSM102" s="216"/>
      <c r="TSN102" s="216"/>
      <c r="TSO102" s="216"/>
      <c r="TSP102" s="217"/>
      <c r="TSQ102" s="217"/>
      <c r="TSR102" s="224"/>
      <c r="TSS102" s="214"/>
      <c r="TST102" s="215"/>
      <c r="TSU102" s="216"/>
      <c r="TSV102" s="216"/>
      <c r="TSW102" s="216"/>
      <c r="TSX102" s="216"/>
      <c r="TSY102" s="217"/>
      <c r="TSZ102" s="217"/>
      <c r="TTA102" s="224"/>
      <c r="TTB102" s="214"/>
      <c r="TTC102" s="215"/>
      <c r="TTD102" s="216"/>
      <c r="TTE102" s="216"/>
      <c r="TTF102" s="216"/>
      <c r="TTG102" s="216"/>
      <c r="TTH102" s="217"/>
      <c r="TTI102" s="217"/>
      <c r="TTJ102" s="224"/>
      <c r="TTK102" s="214"/>
      <c r="TTL102" s="215"/>
      <c r="TTM102" s="216"/>
      <c r="TTN102" s="216"/>
      <c r="TTO102" s="216"/>
      <c r="TTP102" s="216"/>
      <c r="TTQ102" s="217"/>
      <c r="TTR102" s="217"/>
      <c r="TTS102" s="224"/>
      <c r="TTT102" s="214"/>
      <c r="TTU102" s="215"/>
      <c r="TTV102" s="216"/>
      <c r="TTW102" s="216"/>
      <c r="TTX102" s="216"/>
      <c r="TTY102" s="216"/>
      <c r="TTZ102" s="217"/>
      <c r="TUA102" s="217"/>
      <c r="TUB102" s="224"/>
      <c r="TUC102" s="214"/>
      <c r="TUD102" s="215"/>
      <c r="TUE102" s="216"/>
      <c r="TUF102" s="216"/>
      <c r="TUG102" s="216"/>
      <c r="TUH102" s="216"/>
      <c r="TUI102" s="217"/>
      <c r="TUJ102" s="217"/>
      <c r="TUK102" s="224"/>
      <c r="TUL102" s="214"/>
      <c r="TUM102" s="215"/>
      <c r="TUN102" s="216"/>
      <c r="TUO102" s="216"/>
      <c r="TUP102" s="216"/>
      <c r="TUQ102" s="216"/>
      <c r="TUR102" s="217"/>
      <c r="TUS102" s="217"/>
      <c r="TUT102" s="224"/>
      <c r="TUU102" s="214"/>
      <c r="TUV102" s="215"/>
      <c r="TUW102" s="216"/>
      <c r="TUX102" s="216"/>
      <c r="TUY102" s="216"/>
      <c r="TUZ102" s="216"/>
      <c r="TVA102" s="217"/>
      <c r="TVB102" s="217"/>
      <c r="TVC102" s="224"/>
      <c r="TVD102" s="214"/>
      <c r="TVE102" s="215"/>
      <c r="TVF102" s="216"/>
      <c r="TVG102" s="216"/>
      <c r="TVH102" s="216"/>
      <c r="TVI102" s="216"/>
      <c r="TVJ102" s="217"/>
      <c r="TVK102" s="217"/>
      <c r="TVL102" s="224"/>
      <c r="TVM102" s="214"/>
      <c r="TVN102" s="215"/>
      <c r="TVO102" s="216"/>
      <c r="TVP102" s="216"/>
      <c r="TVQ102" s="216"/>
      <c r="TVR102" s="216"/>
      <c r="TVS102" s="217"/>
      <c r="TVT102" s="217"/>
      <c r="TVU102" s="224"/>
      <c r="TVV102" s="214"/>
      <c r="TVW102" s="215"/>
      <c r="TVX102" s="216"/>
      <c r="TVY102" s="216"/>
      <c r="TVZ102" s="216"/>
      <c r="TWA102" s="216"/>
      <c r="TWB102" s="217"/>
      <c r="TWC102" s="217"/>
      <c r="TWD102" s="224"/>
      <c r="TWE102" s="214"/>
      <c r="TWF102" s="215"/>
      <c r="TWG102" s="216"/>
      <c r="TWH102" s="216"/>
      <c r="TWI102" s="216"/>
      <c r="TWJ102" s="216"/>
      <c r="TWK102" s="217"/>
      <c r="TWL102" s="217"/>
      <c r="TWM102" s="224"/>
      <c r="TWN102" s="214"/>
      <c r="TWO102" s="215"/>
      <c r="TWP102" s="216"/>
      <c r="TWQ102" s="216"/>
      <c r="TWR102" s="216"/>
      <c r="TWS102" s="216"/>
      <c r="TWT102" s="217"/>
      <c r="TWU102" s="217"/>
      <c r="TWV102" s="224"/>
      <c r="TWW102" s="214"/>
      <c r="TWX102" s="215"/>
      <c r="TWY102" s="216"/>
      <c r="TWZ102" s="216"/>
      <c r="TXA102" s="216"/>
      <c r="TXB102" s="216"/>
      <c r="TXC102" s="217"/>
      <c r="TXD102" s="217"/>
      <c r="TXE102" s="224"/>
      <c r="TXF102" s="214"/>
      <c r="TXG102" s="215"/>
      <c r="TXH102" s="216"/>
      <c r="TXI102" s="216"/>
      <c r="TXJ102" s="216"/>
      <c r="TXK102" s="216"/>
      <c r="TXL102" s="217"/>
      <c r="TXM102" s="217"/>
      <c r="TXN102" s="224"/>
      <c r="TXO102" s="214"/>
      <c r="TXP102" s="215"/>
      <c r="TXQ102" s="216"/>
      <c r="TXR102" s="216"/>
      <c r="TXS102" s="216"/>
      <c r="TXT102" s="216"/>
      <c r="TXU102" s="217"/>
      <c r="TXV102" s="217"/>
      <c r="TXW102" s="224"/>
      <c r="TXX102" s="214"/>
      <c r="TXY102" s="215"/>
      <c r="TXZ102" s="216"/>
      <c r="TYA102" s="216"/>
      <c r="TYB102" s="216"/>
      <c r="TYC102" s="216"/>
      <c r="TYD102" s="217"/>
      <c r="TYE102" s="217"/>
      <c r="TYF102" s="224"/>
      <c r="TYG102" s="214"/>
      <c r="TYH102" s="215"/>
      <c r="TYI102" s="216"/>
      <c r="TYJ102" s="216"/>
      <c r="TYK102" s="216"/>
      <c r="TYL102" s="216"/>
      <c r="TYM102" s="217"/>
      <c r="TYN102" s="217"/>
      <c r="TYO102" s="224"/>
      <c r="TYP102" s="214"/>
      <c r="TYQ102" s="215"/>
      <c r="TYR102" s="216"/>
      <c r="TYS102" s="216"/>
      <c r="TYT102" s="216"/>
      <c r="TYU102" s="216"/>
      <c r="TYV102" s="217"/>
      <c r="TYW102" s="217"/>
      <c r="TYX102" s="224"/>
      <c r="TYY102" s="214"/>
      <c r="TYZ102" s="215"/>
      <c r="TZA102" s="216"/>
      <c r="TZB102" s="216"/>
      <c r="TZC102" s="216"/>
      <c r="TZD102" s="216"/>
      <c r="TZE102" s="217"/>
      <c r="TZF102" s="217"/>
      <c r="TZG102" s="224"/>
      <c r="TZH102" s="214"/>
      <c r="TZI102" s="215"/>
      <c r="TZJ102" s="216"/>
      <c r="TZK102" s="216"/>
      <c r="TZL102" s="216"/>
      <c r="TZM102" s="216"/>
      <c r="TZN102" s="217"/>
      <c r="TZO102" s="217"/>
      <c r="TZP102" s="224"/>
      <c r="TZQ102" s="214"/>
      <c r="TZR102" s="215"/>
      <c r="TZS102" s="216"/>
      <c r="TZT102" s="216"/>
      <c r="TZU102" s="216"/>
      <c r="TZV102" s="216"/>
      <c r="TZW102" s="217"/>
      <c r="TZX102" s="217"/>
      <c r="TZY102" s="224"/>
      <c r="TZZ102" s="214"/>
      <c r="UAA102" s="215"/>
      <c r="UAB102" s="216"/>
      <c r="UAC102" s="216"/>
      <c r="UAD102" s="216"/>
      <c r="UAE102" s="216"/>
      <c r="UAF102" s="217"/>
      <c r="UAG102" s="217"/>
      <c r="UAH102" s="224"/>
      <c r="UAI102" s="214"/>
      <c r="UAJ102" s="215"/>
      <c r="UAK102" s="216"/>
      <c r="UAL102" s="216"/>
      <c r="UAM102" s="216"/>
      <c r="UAN102" s="216"/>
      <c r="UAO102" s="217"/>
      <c r="UAP102" s="217"/>
      <c r="UAQ102" s="224"/>
      <c r="UAR102" s="214"/>
      <c r="UAS102" s="215"/>
      <c r="UAT102" s="216"/>
      <c r="UAU102" s="216"/>
      <c r="UAV102" s="216"/>
      <c r="UAW102" s="216"/>
      <c r="UAX102" s="217"/>
      <c r="UAY102" s="217"/>
      <c r="UAZ102" s="224"/>
      <c r="UBA102" s="214"/>
      <c r="UBB102" s="215"/>
      <c r="UBC102" s="216"/>
      <c r="UBD102" s="216"/>
      <c r="UBE102" s="216"/>
      <c r="UBF102" s="216"/>
      <c r="UBG102" s="217"/>
      <c r="UBH102" s="217"/>
      <c r="UBI102" s="224"/>
      <c r="UBJ102" s="214"/>
      <c r="UBK102" s="215"/>
      <c r="UBL102" s="216"/>
      <c r="UBM102" s="216"/>
      <c r="UBN102" s="216"/>
      <c r="UBO102" s="216"/>
      <c r="UBP102" s="217"/>
      <c r="UBQ102" s="217"/>
      <c r="UBR102" s="224"/>
      <c r="UBS102" s="214"/>
      <c r="UBT102" s="215"/>
      <c r="UBU102" s="216"/>
      <c r="UBV102" s="216"/>
      <c r="UBW102" s="216"/>
      <c r="UBX102" s="216"/>
      <c r="UBY102" s="217"/>
      <c r="UBZ102" s="217"/>
      <c r="UCA102" s="224"/>
      <c r="UCB102" s="214"/>
      <c r="UCC102" s="215"/>
      <c r="UCD102" s="216"/>
      <c r="UCE102" s="216"/>
      <c r="UCF102" s="216"/>
      <c r="UCG102" s="216"/>
      <c r="UCH102" s="217"/>
      <c r="UCI102" s="217"/>
      <c r="UCJ102" s="224"/>
      <c r="UCK102" s="214"/>
      <c r="UCL102" s="215"/>
      <c r="UCM102" s="216"/>
      <c r="UCN102" s="216"/>
      <c r="UCO102" s="216"/>
      <c r="UCP102" s="216"/>
      <c r="UCQ102" s="217"/>
      <c r="UCR102" s="217"/>
      <c r="UCS102" s="224"/>
      <c r="UCT102" s="214"/>
      <c r="UCU102" s="215"/>
      <c r="UCV102" s="216"/>
      <c r="UCW102" s="216"/>
      <c r="UCX102" s="216"/>
      <c r="UCY102" s="216"/>
      <c r="UCZ102" s="217"/>
      <c r="UDA102" s="217"/>
      <c r="UDB102" s="224"/>
      <c r="UDC102" s="214"/>
      <c r="UDD102" s="215"/>
      <c r="UDE102" s="216"/>
      <c r="UDF102" s="216"/>
      <c r="UDG102" s="216"/>
      <c r="UDH102" s="216"/>
      <c r="UDI102" s="217"/>
      <c r="UDJ102" s="217"/>
      <c r="UDK102" s="224"/>
      <c r="UDL102" s="214"/>
      <c r="UDM102" s="215"/>
      <c r="UDN102" s="216"/>
      <c r="UDO102" s="216"/>
      <c r="UDP102" s="216"/>
      <c r="UDQ102" s="216"/>
      <c r="UDR102" s="217"/>
      <c r="UDS102" s="217"/>
      <c r="UDT102" s="224"/>
      <c r="UDU102" s="214"/>
      <c r="UDV102" s="215"/>
      <c r="UDW102" s="216"/>
      <c r="UDX102" s="216"/>
      <c r="UDY102" s="216"/>
      <c r="UDZ102" s="216"/>
      <c r="UEA102" s="217"/>
      <c r="UEB102" s="217"/>
      <c r="UEC102" s="224"/>
      <c r="UED102" s="214"/>
      <c r="UEE102" s="215"/>
      <c r="UEF102" s="216"/>
      <c r="UEG102" s="216"/>
      <c r="UEH102" s="216"/>
      <c r="UEI102" s="216"/>
      <c r="UEJ102" s="217"/>
      <c r="UEK102" s="217"/>
      <c r="UEL102" s="224"/>
      <c r="UEM102" s="214"/>
      <c r="UEN102" s="215"/>
      <c r="UEO102" s="216"/>
      <c r="UEP102" s="216"/>
      <c r="UEQ102" s="216"/>
      <c r="UER102" s="216"/>
      <c r="UES102" s="217"/>
      <c r="UET102" s="217"/>
      <c r="UEU102" s="224"/>
      <c r="UEV102" s="214"/>
      <c r="UEW102" s="215"/>
      <c r="UEX102" s="216"/>
      <c r="UEY102" s="216"/>
      <c r="UEZ102" s="216"/>
      <c r="UFA102" s="216"/>
      <c r="UFB102" s="217"/>
      <c r="UFC102" s="217"/>
      <c r="UFD102" s="224"/>
      <c r="UFE102" s="214"/>
      <c r="UFF102" s="215"/>
      <c r="UFG102" s="216"/>
      <c r="UFH102" s="216"/>
      <c r="UFI102" s="216"/>
      <c r="UFJ102" s="216"/>
      <c r="UFK102" s="217"/>
      <c r="UFL102" s="217"/>
      <c r="UFM102" s="224"/>
      <c r="UFN102" s="214"/>
      <c r="UFO102" s="215"/>
      <c r="UFP102" s="216"/>
      <c r="UFQ102" s="216"/>
      <c r="UFR102" s="216"/>
      <c r="UFS102" s="216"/>
      <c r="UFT102" s="217"/>
      <c r="UFU102" s="217"/>
      <c r="UFV102" s="224"/>
      <c r="UFW102" s="214"/>
      <c r="UFX102" s="215"/>
      <c r="UFY102" s="216"/>
      <c r="UFZ102" s="216"/>
      <c r="UGA102" s="216"/>
      <c r="UGB102" s="216"/>
      <c r="UGC102" s="217"/>
      <c r="UGD102" s="217"/>
      <c r="UGE102" s="224"/>
      <c r="UGF102" s="214"/>
      <c r="UGG102" s="215"/>
      <c r="UGH102" s="216"/>
      <c r="UGI102" s="216"/>
      <c r="UGJ102" s="216"/>
      <c r="UGK102" s="216"/>
      <c r="UGL102" s="217"/>
      <c r="UGM102" s="217"/>
      <c r="UGN102" s="224"/>
      <c r="UGO102" s="214"/>
      <c r="UGP102" s="215"/>
      <c r="UGQ102" s="216"/>
      <c r="UGR102" s="216"/>
      <c r="UGS102" s="216"/>
      <c r="UGT102" s="216"/>
      <c r="UGU102" s="217"/>
      <c r="UGV102" s="217"/>
      <c r="UGW102" s="224"/>
      <c r="UGX102" s="214"/>
      <c r="UGY102" s="215"/>
      <c r="UGZ102" s="216"/>
      <c r="UHA102" s="216"/>
      <c r="UHB102" s="216"/>
      <c r="UHC102" s="216"/>
      <c r="UHD102" s="217"/>
      <c r="UHE102" s="217"/>
      <c r="UHF102" s="224"/>
      <c r="UHG102" s="214"/>
      <c r="UHH102" s="215"/>
      <c r="UHI102" s="216"/>
      <c r="UHJ102" s="216"/>
      <c r="UHK102" s="216"/>
      <c r="UHL102" s="216"/>
      <c r="UHM102" s="217"/>
      <c r="UHN102" s="217"/>
      <c r="UHO102" s="224"/>
      <c r="UHP102" s="214"/>
      <c r="UHQ102" s="215"/>
      <c r="UHR102" s="216"/>
      <c r="UHS102" s="216"/>
      <c r="UHT102" s="216"/>
      <c r="UHU102" s="216"/>
      <c r="UHV102" s="217"/>
      <c r="UHW102" s="217"/>
      <c r="UHX102" s="224"/>
      <c r="UHY102" s="214"/>
      <c r="UHZ102" s="215"/>
      <c r="UIA102" s="216"/>
      <c r="UIB102" s="216"/>
      <c r="UIC102" s="216"/>
      <c r="UID102" s="216"/>
      <c r="UIE102" s="217"/>
      <c r="UIF102" s="217"/>
      <c r="UIG102" s="224"/>
      <c r="UIH102" s="214"/>
      <c r="UII102" s="215"/>
      <c r="UIJ102" s="216"/>
      <c r="UIK102" s="216"/>
      <c r="UIL102" s="216"/>
      <c r="UIM102" s="216"/>
      <c r="UIN102" s="217"/>
      <c r="UIO102" s="217"/>
      <c r="UIP102" s="224"/>
      <c r="UIQ102" s="214"/>
      <c r="UIR102" s="215"/>
      <c r="UIS102" s="216"/>
      <c r="UIT102" s="216"/>
      <c r="UIU102" s="216"/>
      <c r="UIV102" s="216"/>
      <c r="UIW102" s="217"/>
      <c r="UIX102" s="217"/>
      <c r="UIY102" s="224"/>
      <c r="UIZ102" s="214"/>
      <c r="UJA102" s="215"/>
      <c r="UJB102" s="216"/>
      <c r="UJC102" s="216"/>
      <c r="UJD102" s="216"/>
      <c r="UJE102" s="216"/>
      <c r="UJF102" s="217"/>
      <c r="UJG102" s="217"/>
      <c r="UJH102" s="224"/>
      <c r="UJI102" s="214"/>
      <c r="UJJ102" s="215"/>
      <c r="UJK102" s="216"/>
      <c r="UJL102" s="216"/>
      <c r="UJM102" s="216"/>
      <c r="UJN102" s="216"/>
      <c r="UJO102" s="217"/>
      <c r="UJP102" s="217"/>
      <c r="UJQ102" s="224"/>
      <c r="UJR102" s="214"/>
      <c r="UJS102" s="215"/>
      <c r="UJT102" s="216"/>
      <c r="UJU102" s="216"/>
      <c r="UJV102" s="216"/>
      <c r="UJW102" s="216"/>
      <c r="UJX102" s="217"/>
      <c r="UJY102" s="217"/>
      <c r="UJZ102" s="224"/>
      <c r="UKA102" s="214"/>
      <c r="UKB102" s="215"/>
      <c r="UKC102" s="216"/>
      <c r="UKD102" s="216"/>
      <c r="UKE102" s="216"/>
      <c r="UKF102" s="216"/>
      <c r="UKG102" s="217"/>
      <c r="UKH102" s="217"/>
      <c r="UKI102" s="224"/>
      <c r="UKJ102" s="214"/>
      <c r="UKK102" s="215"/>
      <c r="UKL102" s="216"/>
      <c r="UKM102" s="216"/>
      <c r="UKN102" s="216"/>
      <c r="UKO102" s="216"/>
      <c r="UKP102" s="217"/>
      <c r="UKQ102" s="217"/>
      <c r="UKR102" s="224"/>
      <c r="UKS102" s="214"/>
      <c r="UKT102" s="215"/>
      <c r="UKU102" s="216"/>
      <c r="UKV102" s="216"/>
      <c r="UKW102" s="216"/>
      <c r="UKX102" s="216"/>
      <c r="UKY102" s="217"/>
      <c r="UKZ102" s="217"/>
      <c r="ULA102" s="224"/>
      <c r="ULB102" s="214"/>
      <c r="ULC102" s="215"/>
      <c r="ULD102" s="216"/>
      <c r="ULE102" s="216"/>
      <c r="ULF102" s="216"/>
      <c r="ULG102" s="216"/>
      <c r="ULH102" s="217"/>
      <c r="ULI102" s="217"/>
      <c r="ULJ102" s="224"/>
      <c r="ULK102" s="214"/>
      <c r="ULL102" s="215"/>
      <c r="ULM102" s="216"/>
      <c r="ULN102" s="216"/>
      <c r="ULO102" s="216"/>
      <c r="ULP102" s="216"/>
      <c r="ULQ102" s="217"/>
      <c r="ULR102" s="217"/>
      <c r="ULS102" s="224"/>
      <c r="ULT102" s="214"/>
      <c r="ULU102" s="215"/>
      <c r="ULV102" s="216"/>
      <c r="ULW102" s="216"/>
      <c r="ULX102" s="216"/>
      <c r="ULY102" s="216"/>
      <c r="ULZ102" s="217"/>
      <c r="UMA102" s="217"/>
      <c r="UMB102" s="224"/>
      <c r="UMC102" s="214"/>
      <c r="UMD102" s="215"/>
      <c r="UME102" s="216"/>
      <c r="UMF102" s="216"/>
      <c r="UMG102" s="216"/>
      <c r="UMH102" s="216"/>
      <c r="UMI102" s="217"/>
      <c r="UMJ102" s="217"/>
      <c r="UMK102" s="224"/>
      <c r="UML102" s="214"/>
      <c r="UMM102" s="215"/>
      <c r="UMN102" s="216"/>
      <c r="UMO102" s="216"/>
      <c r="UMP102" s="216"/>
      <c r="UMQ102" s="216"/>
      <c r="UMR102" s="217"/>
      <c r="UMS102" s="217"/>
      <c r="UMT102" s="224"/>
      <c r="UMU102" s="214"/>
      <c r="UMV102" s="215"/>
      <c r="UMW102" s="216"/>
      <c r="UMX102" s="216"/>
      <c r="UMY102" s="216"/>
      <c r="UMZ102" s="216"/>
      <c r="UNA102" s="217"/>
      <c r="UNB102" s="217"/>
      <c r="UNC102" s="224"/>
      <c r="UND102" s="214"/>
      <c r="UNE102" s="215"/>
      <c r="UNF102" s="216"/>
      <c r="UNG102" s="216"/>
      <c r="UNH102" s="216"/>
      <c r="UNI102" s="216"/>
      <c r="UNJ102" s="217"/>
      <c r="UNK102" s="217"/>
      <c r="UNL102" s="224"/>
      <c r="UNM102" s="214"/>
      <c r="UNN102" s="215"/>
      <c r="UNO102" s="216"/>
      <c r="UNP102" s="216"/>
      <c r="UNQ102" s="216"/>
      <c r="UNR102" s="216"/>
      <c r="UNS102" s="217"/>
      <c r="UNT102" s="217"/>
      <c r="UNU102" s="224"/>
      <c r="UNV102" s="214"/>
      <c r="UNW102" s="215"/>
      <c r="UNX102" s="216"/>
      <c r="UNY102" s="216"/>
      <c r="UNZ102" s="216"/>
      <c r="UOA102" s="216"/>
      <c r="UOB102" s="217"/>
      <c r="UOC102" s="217"/>
      <c r="UOD102" s="224"/>
      <c r="UOE102" s="214"/>
      <c r="UOF102" s="215"/>
      <c r="UOG102" s="216"/>
      <c r="UOH102" s="216"/>
      <c r="UOI102" s="216"/>
      <c r="UOJ102" s="216"/>
      <c r="UOK102" s="217"/>
      <c r="UOL102" s="217"/>
      <c r="UOM102" s="224"/>
      <c r="UON102" s="214"/>
      <c r="UOO102" s="215"/>
      <c r="UOP102" s="216"/>
      <c r="UOQ102" s="216"/>
      <c r="UOR102" s="216"/>
      <c r="UOS102" s="216"/>
      <c r="UOT102" s="217"/>
      <c r="UOU102" s="217"/>
      <c r="UOV102" s="224"/>
      <c r="UOW102" s="214"/>
      <c r="UOX102" s="215"/>
      <c r="UOY102" s="216"/>
      <c r="UOZ102" s="216"/>
      <c r="UPA102" s="216"/>
      <c r="UPB102" s="216"/>
      <c r="UPC102" s="217"/>
      <c r="UPD102" s="217"/>
      <c r="UPE102" s="224"/>
      <c r="UPF102" s="214"/>
      <c r="UPG102" s="215"/>
      <c r="UPH102" s="216"/>
      <c r="UPI102" s="216"/>
      <c r="UPJ102" s="216"/>
      <c r="UPK102" s="216"/>
      <c r="UPL102" s="217"/>
      <c r="UPM102" s="217"/>
      <c r="UPN102" s="224"/>
      <c r="UPO102" s="214"/>
      <c r="UPP102" s="215"/>
      <c r="UPQ102" s="216"/>
      <c r="UPR102" s="216"/>
      <c r="UPS102" s="216"/>
      <c r="UPT102" s="216"/>
      <c r="UPU102" s="217"/>
      <c r="UPV102" s="217"/>
      <c r="UPW102" s="224"/>
      <c r="UPX102" s="214"/>
      <c r="UPY102" s="215"/>
      <c r="UPZ102" s="216"/>
      <c r="UQA102" s="216"/>
      <c r="UQB102" s="216"/>
      <c r="UQC102" s="216"/>
      <c r="UQD102" s="217"/>
      <c r="UQE102" s="217"/>
      <c r="UQF102" s="224"/>
      <c r="UQG102" s="214"/>
      <c r="UQH102" s="215"/>
      <c r="UQI102" s="216"/>
      <c r="UQJ102" s="216"/>
      <c r="UQK102" s="216"/>
      <c r="UQL102" s="216"/>
      <c r="UQM102" s="217"/>
      <c r="UQN102" s="217"/>
      <c r="UQO102" s="224"/>
      <c r="UQP102" s="214"/>
      <c r="UQQ102" s="215"/>
      <c r="UQR102" s="216"/>
      <c r="UQS102" s="216"/>
      <c r="UQT102" s="216"/>
      <c r="UQU102" s="216"/>
      <c r="UQV102" s="217"/>
      <c r="UQW102" s="217"/>
      <c r="UQX102" s="224"/>
      <c r="UQY102" s="214"/>
      <c r="UQZ102" s="215"/>
      <c r="URA102" s="216"/>
      <c r="URB102" s="216"/>
      <c r="URC102" s="216"/>
      <c r="URD102" s="216"/>
      <c r="URE102" s="217"/>
      <c r="URF102" s="217"/>
      <c r="URG102" s="224"/>
      <c r="URH102" s="214"/>
      <c r="URI102" s="215"/>
      <c r="URJ102" s="216"/>
      <c r="URK102" s="216"/>
      <c r="URL102" s="216"/>
      <c r="URM102" s="216"/>
      <c r="URN102" s="217"/>
      <c r="URO102" s="217"/>
      <c r="URP102" s="224"/>
      <c r="URQ102" s="214"/>
      <c r="URR102" s="215"/>
      <c r="URS102" s="216"/>
      <c r="URT102" s="216"/>
      <c r="URU102" s="216"/>
      <c r="URV102" s="216"/>
      <c r="URW102" s="217"/>
      <c r="URX102" s="217"/>
      <c r="URY102" s="224"/>
      <c r="URZ102" s="214"/>
      <c r="USA102" s="215"/>
      <c r="USB102" s="216"/>
      <c r="USC102" s="216"/>
      <c r="USD102" s="216"/>
      <c r="USE102" s="216"/>
      <c r="USF102" s="217"/>
      <c r="USG102" s="217"/>
      <c r="USH102" s="224"/>
      <c r="USI102" s="214"/>
      <c r="USJ102" s="215"/>
      <c r="USK102" s="216"/>
      <c r="USL102" s="216"/>
      <c r="USM102" s="216"/>
      <c r="USN102" s="216"/>
      <c r="USO102" s="217"/>
      <c r="USP102" s="217"/>
      <c r="USQ102" s="224"/>
      <c r="USR102" s="214"/>
      <c r="USS102" s="215"/>
      <c r="UST102" s="216"/>
      <c r="USU102" s="216"/>
      <c r="USV102" s="216"/>
      <c r="USW102" s="216"/>
      <c r="USX102" s="217"/>
      <c r="USY102" s="217"/>
      <c r="USZ102" s="224"/>
      <c r="UTA102" s="214"/>
      <c r="UTB102" s="215"/>
      <c r="UTC102" s="216"/>
      <c r="UTD102" s="216"/>
      <c r="UTE102" s="216"/>
      <c r="UTF102" s="216"/>
      <c r="UTG102" s="217"/>
      <c r="UTH102" s="217"/>
      <c r="UTI102" s="224"/>
      <c r="UTJ102" s="214"/>
      <c r="UTK102" s="215"/>
      <c r="UTL102" s="216"/>
      <c r="UTM102" s="216"/>
      <c r="UTN102" s="216"/>
      <c r="UTO102" s="216"/>
      <c r="UTP102" s="217"/>
      <c r="UTQ102" s="217"/>
      <c r="UTR102" s="224"/>
      <c r="UTS102" s="214"/>
      <c r="UTT102" s="215"/>
      <c r="UTU102" s="216"/>
      <c r="UTV102" s="216"/>
      <c r="UTW102" s="216"/>
      <c r="UTX102" s="216"/>
      <c r="UTY102" s="217"/>
      <c r="UTZ102" s="217"/>
      <c r="UUA102" s="224"/>
      <c r="UUB102" s="214"/>
      <c r="UUC102" s="215"/>
      <c r="UUD102" s="216"/>
      <c r="UUE102" s="216"/>
      <c r="UUF102" s="216"/>
      <c r="UUG102" s="216"/>
      <c r="UUH102" s="217"/>
      <c r="UUI102" s="217"/>
      <c r="UUJ102" s="224"/>
      <c r="UUK102" s="214"/>
      <c r="UUL102" s="215"/>
      <c r="UUM102" s="216"/>
      <c r="UUN102" s="216"/>
      <c r="UUO102" s="216"/>
      <c r="UUP102" s="216"/>
      <c r="UUQ102" s="217"/>
      <c r="UUR102" s="217"/>
      <c r="UUS102" s="224"/>
      <c r="UUT102" s="214"/>
      <c r="UUU102" s="215"/>
      <c r="UUV102" s="216"/>
      <c r="UUW102" s="216"/>
      <c r="UUX102" s="216"/>
      <c r="UUY102" s="216"/>
      <c r="UUZ102" s="217"/>
      <c r="UVA102" s="217"/>
      <c r="UVB102" s="224"/>
      <c r="UVC102" s="214"/>
      <c r="UVD102" s="215"/>
      <c r="UVE102" s="216"/>
      <c r="UVF102" s="216"/>
      <c r="UVG102" s="216"/>
      <c r="UVH102" s="216"/>
      <c r="UVI102" s="217"/>
      <c r="UVJ102" s="217"/>
      <c r="UVK102" s="224"/>
      <c r="UVL102" s="214"/>
      <c r="UVM102" s="215"/>
      <c r="UVN102" s="216"/>
      <c r="UVO102" s="216"/>
      <c r="UVP102" s="216"/>
      <c r="UVQ102" s="216"/>
      <c r="UVR102" s="217"/>
      <c r="UVS102" s="217"/>
      <c r="UVT102" s="224"/>
      <c r="UVU102" s="214"/>
      <c r="UVV102" s="215"/>
      <c r="UVW102" s="216"/>
      <c r="UVX102" s="216"/>
      <c r="UVY102" s="216"/>
      <c r="UVZ102" s="216"/>
      <c r="UWA102" s="217"/>
      <c r="UWB102" s="217"/>
      <c r="UWC102" s="224"/>
      <c r="UWD102" s="214"/>
      <c r="UWE102" s="215"/>
      <c r="UWF102" s="216"/>
      <c r="UWG102" s="216"/>
      <c r="UWH102" s="216"/>
      <c r="UWI102" s="216"/>
      <c r="UWJ102" s="217"/>
      <c r="UWK102" s="217"/>
      <c r="UWL102" s="224"/>
      <c r="UWM102" s="214"/>
      <c r="UWN102" s="215"/>
      <c r="UWO102" s="216"/>
      <c r="UWP102" s="216"/>
      <c r="UWQ102" s="216"/>
      <c r="UWR102" s="216"/>
      <c r="UWS102" s="217"/>
      <c r="UWT102" s="217"/>
      <c r="UWU102" s="224"/>
      <c r="UWV102" s="214"/>
      <c r="UWW102" s="215"/>
      <c r="UWX102" s="216"/>
      <c r="UWY102" s="216"/>
      <c r="UWZ102" s="216"/>
      <c r="UXA102" s="216"/>
      <c r="UXB102" s="217"/>
      <c r="UXC102" s="217"/>
      <c r="UXD102" s="224"/>
      <c r="UXE102" s="214"/>
      <c r="UXF102" s="215"/>
      <c r="UXG102" s="216"/>
      <c r="UXH102" s="216"/>
      <c r="UXI102" s="216"/>
      <c r="UXJ102" s="216"/>
      <c r="UXK102" s="217"/>
      <c r="UXL102" s="217"/>
      <c r="UXM102" s="224"/>
      <c r="UXN102" s="214"/>
      <c r="UXO102" s="215"/>
      <c r="UXP102" s="216"/>
      <c r="UXQ102" s="216"/>
      <c r="UXR102" s="216"/>
      <c r="UXS102" s="216"/>
      <c r="UXT102" s="217"/>
      <c r="UXU102" s="217"/>
      <c r="UXV102" s="224"/>
      <c r="UXW102" s="214"/>
      <c r="UXX102" s="215"/>
      <c r="UXY102" s="216"/>
      <c r="UXZ102" s="216"/>
      <c r="UYA102" s="216"/>
      <c r="UYB102" s="216"/>
      <c r="UYC102" s="217"/>
      <c r="UYD102" s="217"/>
      <c r="UYE102" s="224"/>
      <c r="UYF102" s="214"/>
      <c r="UYG102" s="215"/>
      <c r="UYH102" s="216"/>
      <c r="UYI102" s="216"/>
      <c r="UYJ102" s="216"/>
      <c r="UYK102" s="216"/>
      <c r="UYL102" s="217"/>
      <c r="UYM102" s="217"/>
      <c r="UYN102" s="224"/>
      <c r="UYO102" s="214"/>
      <c r="UYP102" s="215"/>
      <c r="UYQ102" s="216"/>
      <c r="UYR102" s="216"/>
      <c r="UYS102" s="216"/>
      <c r="UYT102" s="216"/>
      <c r="UYU102" s="217"/>
      <c r="UYV102" s="217"/>
      <c r="UYW102" s="224"/>
      <c r="UYX102" s="214"/>
      <c r="UYY102" s="215"/>
      <c r="UYZ102" s="216"/>
      <c r="UZA102" s="216"/>
      <c r="UZB102" s="216"/>
      <c r="UZC102" s="216"/>
      <c r="UZD102" s="217"/>
      <c r="UZE102" s="217"/>
      <c r="UZF102" s="224"/>
      <c r="UZG102" s="214"/>
      <c r="UZH102" s="215"/>
      <c r="UZI102" s="216"/>
      <c r="UZJ102" s="216"/>
      <c r="UZK102" s="216"/>
      <c r="UZL102" s="216"/>
      <c r="UZM102" s="217"/>
      <c r="UZN102" s="217"/>
      <c r="UZO102" s="224"/>
      <c r="UZP102" s="214"/>
      <c r="UZQ102" s="215"/>
      <c r="UZR102" s="216"/>
      <c r="UZS102" s="216"/>
      <c r="UZT102" s="216"/>
      <c r="UZU102" s="216"/>
      <c r="UZV102" s="217"/>
      <c r="UZW102" s="217"/>
      <c r="UZX102" s="224"/>
      <c r="UZY102" s="214"/>
      <c r="UZZ102" s="215"/>
      <c r="VAA102" s="216"/>
      <c r="VAB102" s="216"/>
      <c r="VAC102" s="216"/>
      <c r="VAD102" s="216"/>
      <c r="VAE102" s="217"/>
      <c r="VAF102" s="217"/>
      <c r="VAG102" s="224"/>
      <c r="VAH102" s="214"/>
      <c r="VAI102" s="215"/>
      <c r="VAJ102" s="216"/>
      <c r="VAK102" s="216"/>
      <c r="VAL102" s="216"/>
      <c r="VAM102" s="216"/>
      <c r="VAN102" s="217"/>
      <c r="VAO102" s="217"/>
      <c r="VAP102" s="224"/>
      <c r="VAQ102" s="214"/>
      <c r="VAR102" s="215"/>
      <c r="VAS102" s="216"/>
      <c r="VAT102" s="216"/>
      <c r="VAU102" s="216"/>
      <c r="VAV102" s="216"/>
      <c r="VAW102" s="217"/>
      <c r="VAX102" s="217"/>
      <c r="VAY102" s="224"/>
      <c r="VAZ102" s="214"/>
      <c r="VBA102" s="215"/>
      <c r="VBB102" s="216"/>
      <c r="VBC102" s="216"/>
      <c r="VBD102" s="216"/>
      <c r="VBE102" s="216"/>
      <c r="VBF102" s="217"/>
      <c r="VBG102" s="217"/>
      <c r="VBH102" s="224"/>
      <c r="VBI102" s="214"/>
      <c r="VBJ102" s="215"/>
      <c r="VBK102" s="216"/>
      <c r="VBL102" s="216"/>
      <c r="VBM102" s="216"/>
      <c r="VBN102" s="216"/>
      <c r="VBO102" s="217"/>
      <c r="VBP102" s="217"/>
      <c r="VBQ102" s="224"/>
      <c r="VBR102" s="214"/>
      <c r="VBS102" s="215"/>
      <c r="VBT102" s="216"/>
      <c r="VBU102" s="216"/>
      <c r="VBV102" s="216"/>
      <c r="VBW102" s="216"/>
      <c r="VBX102" s="217"/>
      <c r="VBY102" s="217"/>
      <c r="VBZ102" s="224"/>
      <c r="VCA102" s="214"/>
      <c r="VCB102" s="215"/>
      <c r="VCC102" s="216"/>
      <c r="VCD102" s="216"/>
      <c r="VCE102" s="216"/>
      <c r="VCF102" s="216"/>
      <c r="VCG102" s="217"/>
      <c r="VCH102" s="217"/>
      <c r="VCI102" s="224"/>
      <c r="VCJ102" s="214"/>
      <c r="VCK102" s="215"/>
      <c r="VCL102" s="216"/>
      <c r="VCM102" s="216"/>
      <c r="VCN102" s="216"/>
      <c r="VCO102" s="216"/>
      <c r="VCP102" s="217"/>
      <c r="VCQ102" s="217"/>
      <c r="VCR102" s="224"/>
      <c r="VCS102" s="214"/>
      <c r="VCT102" s="215"/>
      <c r="VCU102" s="216"/>
      <c r="VCV102" s="216"/>
      <c r="VCW102" s="216"/>
      <c r="VCX102" s="216"/>
      <c r="VCY102" s="217"/>
      <c r="VCZ102" s="217"/>
      <c r="VDA102" s="224"/>
      <c r="VDB102" s="214"/>
      <c r="VDC102" s="215"/>
      <c r="VDD102" s="216"/>
      <c r="VDE102" s="216"/>
      <c r="VDF102" s="216"/>
      <c r="VDG102" s="216"/>
      <c r="VDH102" s="217"/>
      <c r="VDI102" s="217"/>
      <c r="VDJ102" s="224"/>
      <c r="VDK102" s="214"/>
      <c r="VDL102" s="215"/>
      <c r="VDM102" s="216"/>
      <c r="VDN102" s="216"/>
      <c r="VDO102" s="216"/>
      <c r="VDP102" s="216"/>
      <c r="VDQ102" s="217"/>
      <c r="VDR102" s="217"/>
      <c r="VDS102" s="224"/>
      <c r="VDT102" s="214"/>
      <c r="VDU102" s="215"/>
      <c r="VDV102" s="216"/>
      <c r="VDW102" s="216"/>
      <c r="VDX102" s="216"/>
      <c r="VDY102" s="216"/>
      <c r="VDZ102" s="217"/>
      <c r="VEA102" s="217"/>
      <c r="VEB102" s="224"/>
      <c r="VEC102" s="214"/>
      <c r="VED102" s="215"/>
      <c r="VEE102" s="216"/>
      <c r="VEF102" s="216"/>
      <c r="VEG102" s="216"/>
      <c r="VEH102" s="216"/>
      <c r="VEI102" s="217"/>
      <c r="VEJ102" s="217"/>
      <c r="VEK102" s="224"/>
      <c r="VEL102" s="214"/>
      <c r="VEM102" s="215"/>
      <c r="VEN102" s="216"/>
      <c r="VEO102" s="216"/>
      <c r="VEP102" s="216"/>
      <c r="VEQ102" s="216"/>
      <c r="VER102" s="217"/>
      <c r="VES102" s="217"/>
      <c r="VET102" s="224"/>
      <c r="VEU102" s="214"/>
      <c r="VEV102" s="215"/>
      <c r="VEW102" s="216"/>
      <c r="VEX102" s="216"/>
      <c r="VEY102" s="216"/>
      <c r="VEZ102" s="216"/>
      <c r="VFA102" s="217"/>
      <c r="VFB102" s="217"/>
      <c r="VFC102" s="224"/>
      <c r="VFD102" s="214"/>
      <c r="VFE102" s="215"/>
      <c r="VFF102" s="216"/>
      <c r="VFG102" s="216"/>
      <c r="VFH102" s="216"/>
      <c r="VFI102" s="216"/>
      <c r="VFJ102" s="217"/>
      <c r="VFK102" s="217"/>
      <c r="VFL102" s="224"/>
      <c r="VFM102" s="214"/>
      <c r="VFN102" s="215"/>
      <c r="VFO102" s="216"/>
      <c r="VFP102" s="216"/>
      <c r="VFQ102" s="216"/>
      <c r="VFR102" s="216"/>
      <c r="VFS102" s="217"/>
      <c r="VFT102" s="217"/>
      <c r="VFU102" s="224"/>
      <c r="VFV102" s="214"/>
      <c r="VFW102" s="215"/>
      <c r="VFX102" s="216"/>
      <c r="VFY102" s="216"/>
      <c r="VFZ102" s="216"/>
      <c r="VGA102" s="216"/>
      <c r="VGB102" s="217"/>
      <c r="VGC102" s="217"/>
      <c r="VGD102" s="224"/>
      <c r="VGE102" s="214"/>
      <c r="VGF102" s="215"/>
      <c r="VGG102" s="216"/>
      <c r="VGH102" s="216"/>
      <c r="VGI102" s="216"/>
      <c r="VGJ102" s="216"/>
      <c r="VGK102" s="217"/>
      <c r="VGL102" s="217"/>
      <c r="VGM102" s="224"/>
      <c r="VGN102" s="214"/>
      <c r="VGO102" s="215"/>
      <c r="VGP102" s="216"/>
      <c r="VGQ102" s="216"/>
      <c r="VGR102" s="216"/>
      <c r="VGS102" s="216"/>
      <c r="VGT102" s="217"/>
      <c r="VGU102" s="217"/>
      <c r="VGV102" s="224"/>
      <c r="VGW102" s="214"/>
      <c r="VGX102" s="215"/>
      <c r="VGY102" s="216"/>
      <c r="VGZ102" s="216"/>
      <c r="VHA102" s="216"/>
      <c r="VHB102" s="216"/>
      <c r="VHC102" s="217"/>
      <c r="VHD102" s="217"/>
      <c r="VHE102" s="224"/>
      <c r="VHF102" s="214"/>
      <c r="VHG102" s="215"/>
      <c r="VHH102" s="216"/>
      <c r="VHI102" s="216"/>
      <c r="VHJ102" s="216"/>
      <c r="VHK102" s="216"/>
      <c r="VHL102" s="217"/>
      <c r="VHM102" s="217"/>
      <c r="VHN102" s="224"/>
      <c r="VHO102" s="214"/>
      <c r="VHP102" s="215"/>
      <c r="VHQ102" s="216"/>
      <c r="VHR102" s="216"/>
      <c r="VHS102" s="216"/>
      <c r="VHT102" s="216"/>
      <c r="VHU102" s="217"/>
      <c r="VHV102" s="217"/>
      <c r="VHW102" s="224"/>
      <c r="VHX102" s="214"/>
      <c r="VHY102" s="215"/>
      <c r="VHZ102" s="216"/>
      <c r="VIA102" s="216"/>
      <c r="VIB102" s="216"/>
      <c r="VIC102" s="216"/>
      <c r="VID102" s="217"/>
      <c r="VIE102" s="217"/>
      <c r="VIF102" s="224"/>
      <c r="VIG102" s="214"/>
      <c r="VIH102" s="215"/>
      <c r="VII102" s="216"/>
      <c r="VIJ102" s="216"/>
      <c r="VIK102" s="216"/>
      <c r="VIL102" s="216"/>
      <c r="VIM102" s="217"/>
      <c r="VIN102" s="217"/>
      <c r="VIO102" s="224"/>
      <c r="VIP102" s="214"/>
      <c r="VIQ102" s="215"/>
      <c r="VIR102" s="216"/>
      <c r="VIS102" s="216"/>
      <c r="VIT102" s="216"/>
      <c r="VIU102" s="216"/>
      <c r="VIV102" s="217"/>
      <c r="VIW102" s="217"/>
      <c r="VIX102" s="224"/>
      <c r="VIY102" s="214"/>
      <c r="VIZ102" s="215"/>
      <c r="VJA102" s="216"/>
      <c r="VJB102" s="216"/>
      <c r="VJC102" s="216"/>
      <c r="VJD102" s="216"/>
      <c r="VJE102" s="217"/>
      <c r="VJF102" s="217"/>
      <c r="VJG102" s="224"/>
      <c r="VJH102" s="214"/>
      <c r="VJI102" s="215"/>
      <c r="VJJ102" s="216"/>
      <c r="VJK102" s="216"/>
      <c r="VJL102" s="216"/>
      <c r="VJM102" s="216"/>
      <c r="VJN102" s="217"/>
      <c r="VJO102" s="217"/>
      <c r="VJP102" s="224"/>
      <c r="VJQ102" s="214"/>
      <c r="VJR102" s="215"/>
      <c r="VJS102" s="216"/>
      <c r="VJT102" s="216"/>
      <c r="VJU102" s="216"/>
      <c r="VJV102" s="216"/>
      <c r="VJW102" s="217"/>
      <c r="VJX102" s="217"/>
      <c r="VJY102" s="224"/>
      <c r="VJZ102" s="214"/>
      <c r="VKA102" s="215"/>
      <c r="VKB102" s="216"/>
      <c r="VKC102" s="216"/>
      <c r="VKD102" s="216"/>
      <c r="VKE102" s="216"/>
      <c r="VKF102" s="217"/>
      <c r="VKG102" s="217"/>
      <c r="VKH102" s="224"/>
      <c r="VKI102" s="214"/>
      <c r="VKJ102" s="215"/>
      <c r="VKK102" s="216"/>
      <c r="VKL102" s="216"/>
      <c r="VKM102" s="216"/>
      <c r="VKN102" s="216"/>
      <c r="VKO102" s="217"/>
      <c r="VKP102" s="217"/>
      <c r="VKQ102" s="224"/>
      <c r="VKR102" s="214"/>
      <c r="VKS102" s="215"/>
      <c r="VKT102" s="216"/>
      <c r="VKU102" s="216"/>
      <c r="VKV102" s="216"/>
      <c r="VKW102" s="216"/>
      <c r="VKX102" s="217"/>
      <c r="VKY102" s="217"/>
      <c r="VKZ102" s="224"/>
      <c r="VLA102" s="214"/>
      <c r="VLB102" s="215"/>
      <c r="VLC102" s="216"/>
      <c r="VLD102" s="216"/>
      <c r="VLE102" s="216"/>
      <c r="VLF102" s="216"/>
      <c r="VLG102" s="217"/>
      <c r="VLH102" s="217"/>
      <c r="VLI102" s="224"/>
      <c r="VLJ102" s="214"/>
      <c r="VLK102" s="215"/>
      <c r="VLL102" s="216"/>
      <c r="VLM102" s="216"/>
      <c r="VLN102" s="216"/>
      <c r="VLO102" s="216"/>
      <c r="VLP102" s="217"/>
      <c r="VLQ102" s="217"/>
      <c r="VLR102" s="224"/>
      <c r="VLS102" s="214"/>
      <c r="VLT102" s="215"/>
      <c r="VLU102" s="216"/>
      <c r="VLV102" s="216"/>
      <c r="VLW102" s="216"/>
      <c r="VLX102" s="216"/>
      <c r="VLY102" s="217"/>
      <c r="VLZ102" s="217"/>
      <c r="VMA102" s="224"/>
      <c r="VMB102" s="214"/>
      <c r="VMC102" s="215"/>
      <c r="VMD102" s="216"/>
      <c r="VME102" s="216"/>
      <c r="VMF102" s="216"/>
      <c r="VMG102" s="216"/>
      <c r="VMH102" s="217"/>
      <c r="VMI102" s="217"/>
      <c r="VMJ102" s="224"/>
      <c r="VMK102" s="214"/>
      <c r="VML102" s="215"/>
      <c r="VMM102" s="216"/>
      <c r="VMN102" s="216"/>
      <c r="VMO102" s="216"/>
      <c r="VMP102" s="216"/>
      <c r="VMQ102" s="217"/>
      <c r="VMR102" s="217"/>
      <c r="VMS102" s="224"/>
      <c r="VMT102" s="214"/>
      <c r="VMU102" s="215"/>
      <c r="VMV102" s="216"/>
      <c r="VMW102" s="216"/>
      <c r="VMX102" s="216"/>
      <c r="VMY102" s="216"/>
      <c r="VMZ102" s="217"/>
      <c r="VNA102" s="217"/>
      <c r="VNB102" s="224"/>
      <c r="VNC102" s="214"/>
      <c r="VND102" s="215"/>
      <c r="VNE102" s="216"/>
      <c r="VNF102" s="216"/>
      <c r="VNG102" s="216"/>
      <c r="VNH102" s="216"/>
      <c r="VNI102" s="217"/>
      <c r="VNJ102" s="217"/>
      <c r="VNK102" s="224"/>
      <c r="VNL102" s="214"/>
      <c r="VNM102" s="215"/>
      <c r="VNN102" s="216"/>
      <c r="VNO102" s="216"/>
      <c r="VNP102" s="216"/>
      <c r="VNQ102" s="216"/>
      <c r="VNR102" s="217"/>
      <c r="VNS102" s="217"/>
      <c r="VNT102" s="224"/>
      <c r="VNU102" s="214"/>
      <c r="VNV102" s="215"/>
      <c r="VNW102" s="216"/>
      <c r="VNX102" s="216"/>
      <c r="VNY102" s="216"/>
      <c r="VNZ102" s="216"/>
      <c r="VOA102" s="217"/>
      <c r="VOB102" s="217"/>
      <c r="VOC102" s="224"/>
      <c r="VOD102" s="214"/>
      <c r="VOE102" s="215"/>
      <c r="VOF102" s="216"/>
      <c r="VOG102" s="216"/>
      <c r="VOH102" s="216"/>
      <c r="VOI102" s="216"/>
      <c r="VOJ102" s="217"/>
      <c r="VOK102" s="217"/>
      <c r="VOL102" s="224"/>
      <c r="VOM102" s="214"/>
      <c r="VON102" s="215"/>
      <c r="VOO102" s="216"/>
      <c r="VOP102" s="216"/>
      <c r="VOQ102" s="216"/>
      <c r="VOR102" s="216"/>
      <c r="VOS102" s="217"/>
      <c r="VOT102" s="217"/>
      <c r="VOU102" s="224"/>
      <c r="VOV102" s="214"/>
      <c r="VOW102" s="215"/>
      <c r="VOX102" s="216"/>
      <c r="VOY102" s="216"/>
      <c r="VOZ102" s="216"/>
      <c r="VPA102" s="216"/>
      <c r="VPB102" s="217"/>
      <c r="VPC102" s="217"/>
      <c r="VPD102" s="224"/>
      <c r="VPE102" s="214"/>
      <c r="VPF102" s="215"/>
      <c r="VPG102" s="216"/>
      <c r="VPH102" s="216"/>
      <c r="VPI102" s="216"/>
      <c r="VPJ102" s="216"/>
      <c r="VPK102" s="217"/>
      <c r="VPL102" s="217"/>
      <c r="VPM102" s="224"/>
      <c r="VPN102" s="214"/>
      <c r="VPO102" s="215"/>
      <c r="VPP102" s="216"/>
      <c r="VPQ102" s="216"/>
      <c r="VPR102" s="216"/>
      <c r="VPS102" s="216"/>
      <c r="VPT102" s="217"/>
      <c r="VPU102" s="217"/>
      <c r="VPV102" s="224"/>
      <c r="VPW102" s="214"/>
      <c r="VPX102" s="215"/>
      <c r="VPY102" s="216"/>
      <c r="VPZ102" s="216"/>
      <c r="VQA102" s="216"/>
      <c r="VQB102" s="216"/>
      <c r="VQC102" s="217"/>
      <c r="VQD102" s="217"/>
      <c r="VQE102" s="224"/>
      <c r="VQF102" s="214"/>
      <c r="VQG102" s="215"/>
      <c r="VQH102" s="216"/>
      <c r="VQI102" s="216"/>
      <c r="VQJ102" s="216"/>
      <c r="VQK102" s="216"/>
      <c r="VQL102" s="217"/>
      <c r="VQM102" s="217"/>
      <c r="VQN102" s="224"/>
      <c r="VQO102" s="214"/>
      <c r="VQP102" s="215"/>
      <c r="VQQ102" s="216"/>
      <c r="VQR102" s="216"/>
      <c r="VQS102" s="216"/>
      <c r="VQT102" s="216"/>
      <c r="VQU102" s="217"/>
      <c r="VQV102" s="217"/>
      <c r="VQW102" s="224"/>
      <c r="VQX102" s="214"/>
      <c r="VQY102" s="215"/>
      <c r="VQZ102" s="216"/>
      <c r="VRA102" s="216"/>
      <c r="VRB102" s="216"/>
      <c r="VRC102" s="216"/>
      <c r="VRD102" s="217"/>
      <c r="VRE102" s="217"/>
      <c r="VRF102" s="224"/>
      <c r="VRG102" s="214"/>
      <c r="VRH102" s="215"/>
      <c r="VRI102" s="216"/>
      <c r="VRJ102" s="216"/>
      <c r="VRK102" s="216"/>
      <c r="VRL102" s="216"/>
      <c r="VRM102" s="217"/>
      <c r="VRN102" s="217"/>
      <c r="VRO102" s="224"/>
      <c r="VRP102" s="214"/>
      <c r="VRQ102" s="215"/>
      <c r="VRR102" s="216"/>
      <c r="VRS102" s="216"/>
      <c r="VRT102" s="216"/>
      <c r="VRU102" s="216"/>
      <c r="VRV102" s="217"/>
      <c r="VRW102" s="217"/>
      <c r="VRX102" s="224"/>
      <c r="VRY102" s="214"/>
      <c r="VRZ102" s="215"/>
      <c r="VSA102" s="216"/>
      <c r="VSB102" s="216"/>
      <c r="VSC102" s="216"/>
      <c r="VSD102" s="216"/>
      <c r="VSE102" s="217"/>
      <c r="VSF102" s="217"/>
      <c r="VSG102" s="224"/>
      <c r="VSH102" s="214"/>
      <c r="VSI102" s="215"/>
      <c r="VSJ102" s="216"/>
      <c r="VSK102" s="216"/>
      <c r="VSL102" s="216"/>
      <c r="VSM102" s="216"/>
      <c r="VSN102" s="217"/>
      <c r="VSO102" s="217"/>
      <c r="VSP102" s="224"/>
      <c r="VSQ102" s="214"/>
      <c r="VSR102" s="215"/>
      <c r="VSS102" s="216"/>
      <c r="VST102" s="216"/>
      <c r="VSU102" s="216"/>
      <c r="VSV102" s="216"/>
      <c r="VSW102" s="217"/>
      <c r="VSX102" s="217"/>
      <c r="VSY102" s="224"/>
      <c r="VSZ102" s="214"/>
      <c r="VTA102" s="215"/>
      <c r="VTB102" s="216"/>
      <c r="VTC102" s="216"/>
      <c r="VTD102" s="216"/>
      <c r="VTE102" s="216"/>
      <c r="VTF102" s="217"/>
      <c r="VTG102" s="217"/>
      <c r="VTH102" s="224"/>
      <c r="VTI102" s="214"/>
      <c r="VTJ102" s="215"/>
      <c r="VTK102" s="216"/>
      <c r="VTL102" s="216"/>
      <c r="VTM102" s="216"/>
      <c r="VTN102" s="216"/>
      <c r="VTO102" s="217"/>
      <c r="VTP102" s="217"/>
      <c r="VTQ102" s="224"/>
      <c r="VTR102" s="214"/>
      <c r="VTS102" s="215"/>
      <c r="VTT102" s="216"/>
      <c r="VTU102" s="216"/>
      <c r="VTV102" s="216"/>
      <c r="VTW102" s="216"/>
      <c r="VTX102" s="217"/>
      <c r="VTY102" s="217"/>
      <c r="VTZ102" s="224"/>
      <c r="VUA102" s="214"/>
      <c r="VUB102" s="215"/>
      <c r="VUC102" s="216"/>
      <c r="VUD102" s="216"/>
      <c r="VUE102" s="216"/>
      <c r="VUF102" s="216"/>
      <c r="VUG102" s="217"/>
      <c r="VUH102" s="217"/>
      <c r="VUI102" s="224"/>
      <c r="VUJ102" s="214"/>
      <c r="VUK102" s="215"/>
      <c r="VUL102" s="216"/>
      <c r="VUM102" s="216"/>
      <c r="VUN102" s="216"/>
      <c r="VUO102" s="216"/>
      <c r="VUP102" s="217"/>
      <c r="VUQ102" s="217"/>
      <c r="VUR102" s="224"/>
      <c r="VUS102" s="214"/>
      <c r="VUT102" s="215"/>
      <c r="VUU102" s="216"/>
      <c r="VUV102" s="216"/>
      <c r="VUW102" s="216"/>
      <c r="VUX102" s="216"/>
      <c r="VUY102" s="217"/>
      <c r="VUZ102" s="217"/>
      <c r="VVA102" s="224"/>
      <c r="VVB102" s="214"/>
      <c r="VVC102" s="215"/>
      <c r="VVD102" s="216"/>
      <c r="VVE102" s="216"/>
      <c r="VVF102" s="216"/>
      <c r="VVG102" s="216"/>
      <c r="VVH102" s="217"/>
      <c r="VVI102" s="217"/>
      <c r="VVJ102" s="224"/>
      <c r="VVK102" s="214"/>
      <c r="VVL102" s="215"/>
      <c r="VVM102" s="216"/>
      <c r="VVN102" s="216"/>
      <c r="VVO102" s="216"/>
      <c r="VVP102" s="216"/>
      <c r="VVQ102" s="217"/>
      <c r="VVR102" s="217"/>
      <c r="VVS102" s="224"/>
      <c r="VVT102" s="214"/>
      <c r="VVU102" s="215"/>
      <c r="VVV102" s="216"/>
      <c r="VVW102" s="216"/>
      <c r="VVX102" s="216"/>
      <c r="VVY102" s="216"/>
      <c r="VVZ102" s="217"/>
      <c r="VWA102" s="217"/>
      <c r="VWB102" s="224"/>
      <c r="VWC102" s="214"/>
      <c r="VWD102" s="215"/>
      <c r="VWE102" s="216"/>
      <c r="VWF102" s="216"/>
      <c r="VWG102" s="216"/>
      <c r="VWH102" s="216"/>
      <c r="VWI102" s="217"/>
      <c r="VWJ102" s="217"/>
      <c r="VWK102" s="224"/>
      <c r="VWL102" s="214"/>
      <c r="VWM102" s="215"/>
      <c r="VWN102" s="216"/>
      <c r="VWO102" s="216"/>
      <c r="VWP102" s="216"/>
      <c r="VWQ102" s="216"/>
      <c r="VWR102" s="217"/>
      <c r="VWS102" s="217"/>
      <c r="VWT102" s="224"/>
      <c r="VWU102" s="214"/>
      <c r="VWV102" s="215"/>
      <c r="VWW102" s="216"/>
      <c r="VWX102" s="216"/>
      <c r="VWY102" s="216"/>
      <c r="VWZ102" s="216"/>
      <c r="VXA102" s="217"/>
      <c r="VXB102" s="217"/>
      <c r="VXC102" s="224"/>
      <c r="VXD102" s="214"/>
      <c r="VXE102" s="215"/>
      <c r="VXF102" s="216"/>
      <c r="VXG102" s="216"/>
      <c r="VXH102" s="216"/>
      <c r="VXI102" s="216"/>
      <c r="VXJ102" s="217"/>
      <c r="VXK102" s="217"/>
      <c r="VXL102" s="224"/>
      <c r="VXM102" s="214"/>
      <c r="VXN102" s="215"/>
      <c r="VXO102" s="216"/>
      <c r="VXP102" s="216"/>
      <c r="VXQ102" s="216"/>
      <c r="VXR102" s="216"/>
      <c r="VXS102" s="217"/>
      <c r="VXT102" s="217"/>
      <c r="VXU102" s="224"/>
      <c r="VXV102" s="214"/>
      <c r="VXW102" s="215"/>
      <c r="VXX102" s="216"/>
      <c r="VXY102" s="216"/>
      <c r="VXZ102" s="216"/>
      <c r="VYA102" s="216"/>
      <c r="VYB102" s="217"/>
      <c r="VYC102" s="217"/>
      <c r="VYD102" s="224"/>
      <c r="VYE102" s="214"/>
      <c r="VYF102" s="215"/>
      <c r="VYG102" s="216"/>
      <c r="VYH102" s="216"/>
      <c r="VYI102" s="216"/>
      <c r="VYJ102" s="216"/>
      <c r="VYK102" s="217"/>
      <c r="VYL102" s="217"/>
      <c r="VYM102" s="224"/>
      <c r="VYN102" s="214"/>
      <c r="VYO102" s="215"/>
      <c r="VYP102" s="216"/>
      <c r="VYQ102" s="216"/>
      <c r="VYR102" s="216"/>
      <c r="VYS102" s="216"/>
      <c r="VYT102" s="217"/>
      <c r="VYU102" s="217"/>
      <c r="VYV102" s="224"/>
      <c r="VYW102" s="214"/>
      <c r="VYX102" s="215"/>
      <c r="VYY102" s="216"/>
      <c r="VYZ102" s="216"/>
      <c r="VZA102" s="216"/>
      <c r="VZB102" s="216"/>
      <c r="VZC102" s="217"/>
      <c r="VZD102" s="217"/>
      <c r="VZE102" s="224"/>
      <c r="VZF102" s="214"/>
      <c r="VZG102" s="215"/>
      <c r="VZH102" s="216"/>
      <c r="VZI102" s="216"/>
      <c r="VZJ102" s="216"/>
      <c r="VZK102" s="216"/>
      <c r="VZL102" s="217"/>
      <c r="VZM102" s="217"/>
      <c r="VZN102" s="224"/>
      <c r="VZO102" s="214"/>
      <c r="VZP102" s="215"/>
      <c r="VZQ102" s="216"/>
      <c r="VZR102" s="216"/>
      <c r="VZS102" s="216"/>
      <c r="VZT102" s="216"/>
      <c r="VZU102" s="217"/>
      <c r="VZV102" s="217"/>
      <c r="VZW102" s="224"/>
      <c r="VZX102" s="214"/>
      <c r="VZY102" s="215"/>
      <c r="VZZ102" s="216"/>
      <c r="WAA102" s="216"/>
      <c r="WAB102" s="216"/>
      <c r="WAC102" s="216"/>
      <c r="WAD102" s="217"/>
      <c r="WAE102" s="217"/>
      <c r="WAF102" s="224"/>
      <c r="WAG102" s="214"/>
      <c r="WAH102" s="215"/>
      <c r="WAI102" s="216"/>
      <c r="WAJ102" s="216"/>
      <c r="WAK102" s="216"/>
      <c r="WAL102" s="216"/>
      <c r="WAM102" s="217"/>
      <c r="WAN102" s="217"/>
      <c r="WAO102" s="224"/>
      <c r="WAP102" s="214"/>
      <c r="WAQ102" s="215"/>
      <c r="WAR102" s="216"/>
      <c r="WAS102" s="216"/>
      <c r="WAT102" s="216"/>
      <c r="WAU102" s="216"/>
      <c r="WAV102" s="217"/>
      <c r="WAW102" s="217"/>
      <c r="WAX102" s="224"/>
      <c r="WAY102" s="214"/>
      <c r="WAZ102" s="215"/>
      <c r="WBA102" s="216"/>
      <c r="WBB102" s="216"/>
      <c r="WBC102" s="216"/>
      <c r="WBD102" s="216"/>
      <c r="WBE102" s="217"/>
      <c r="WBF102" s="217"/>
      <c r="WBG102" s="224"/>
      <c r="WBH102" s="214"/>
      <c r="WBI102" s="215"/>
      <c r="WBJ102" s="216"/>
      <c r="WBK102" s="216"/>
      <c r="WBL102" s="216"/>
      <c r="WBM102" s="216"/>
      <c r="WBN102" s="217"/>
      <c r="WBO102" s="217"/>
      <c r="WBP102" s="224"/>
      <c r="WBQ102" s="214"/>
      <c r="WBR102" s="215"/>
      <c r="WBS102" s="216"/>
      <c r="WBT102" s="216"/>
      <c r="WBU102" s="216"/>
      <c r="WBV102" s="216"/>
      <c r="WBW102" s="217"/>
      <c r="WBX102" s="217"/>
      <c r="WBY102" s="224"/>
      <c r="WBZ102" s="214"/>
      <c r="WCA102" s="215"/>
      <c r="WCB102" s="216"/>
      <c r="WCC102" s="216"/>
      <c r="WCD102" s="216"/>
      <c r="WCE102" s="216"/>
      <c r="WCF102" s="217"/>
      <c r="WCG102" s="217"/>
      <c r="WCH102" s="224"/>
      <c r="WCI102" s="214"/>
      <c r="WCJ102" s="215"/>
      <c r="WCK102" s="216"/>
      <c r="WCL102" s="216"/>
      <c r="WCM102" s="216"/>
      <c r="WCN102" s="216"/>
      <c r="WCO102" s="217"/>
      <c r="WCP102" s="217"/>
      <c r="WCQ102" s="224"/>
      <c r="WCR102" s="214"/>
      <c r="WCS102" s="215"/>
      <c r="WCT102" s="216"/>
      <c r="WCU102" s="216"/>
      <c r="WCV102" s="216"/>
      <c r="WCW102" s="216"/>
      <c r="WCX102" s="217"/>
      <c r="WCY102" s="217"/>
      <c r="WCZ102" s="224"/>
      <c r="WDA102" s="214"/>
      <c r="WDB102" s="215"/>
      <c r="WDC102" s="216"/>
      <c r="WDD102" s="216"/>
      <c r="WDE102" s="216"/>
      <c r="WDF102" s="216"/>
      <c r="WDG102" s="217"/>
      <c r="WDH102" s="217"/>
      <c r="WDI102" s="224"/>
      <c r="WDJ102" s="214"/>
      <c r="WDK102" s="215"/>
      <c r="WDL102" s="216"/>
      <c r="WDM102" s="216"/>
      <c r="WDN102" s="216"/>
      <c r="WDO102" s="216"/>
      <c r="WDP102" s="217"/>
      <c r="WDQ102" s="217"/>
      <c r="WDR102" s="224"/>
      <c r="WDS102" s="214"/>
      <c r="WDT102" s="215"/>
      <c r="WDU102" s="216"/>
      <c r="WDV102" s="216"/>
      <c r="WDW102" s="216"/>
      <c r="WDX102" s="216"/>
      <c r="WDY102" s="217"/>
      <c r="WDZ102" s="217"/>
      <c r="WEA102" s="224"/>
      <c r="WEB102" s="214"/>
      <c r="WEC102" s="215"/>
      <c r="WED102" s="216"/>
      <c r="WEE102" s="216"/>
      <c r="WEF102" s="216"/>
      <c r="WEG102" s="216"/>
      <c r="WEH102" s="217"/>
      <c r="WEI102" s="217"/>
      <c r="WEJ102" s="224"/>
      <c r="WEK102" s="214"/>
      <c r="WEL102" s="215"/>
      <c r="WEM102" s="216"/>
      <c r="WEN102" s="216"/>
      <c r="WEO102" s="216"/>
      <c r="WEP102" s="216"/>
      <c r="WEQ102" s="217"/>
      <c r="WER102" s="217"/>
      <c r="WES102" s="224"/>
      <c r="WET102" s="214"/>
      <c r="WEU102" s="215"/>
      <c r="WEV102" s="216"/>
      <c r="WEW102" s="216"/>
      <c r="WEX102" s="216"/>
      <c r="WEY102" s="216"/>
      <c r="WEZ102" s="217"/>
      <c r="WFA102" s="217"/>
      <c r="WFB102" s="224"/>
      <c r="WFC102" s="214"/>
      <c r="WFD102" s="215"/>
      <c r="WFE102" s="216"/>
      <c r="WFF102" s="216"/>
      <c r="WFG102" s="216"/>
      <c r="WFH102" s="216"/>
      <c r="WFI102" s="217"/>
      <c r="WFJ102" s="217"/>
      <c r="WFK102" s="224"/>
      <c r="WFL102" s="214"/>
      <c r="WFM102" s="215"/>
      <c r="WFN102" s="216"/>
      <c r="WFO102" s="216"/>
      <c r="WFP102" s="216"/>
      <c r="WFQ102" s="216"/>
      <c r="WFR102" s="217"/>
      <c r="WFS102" s="217"/>
      <c r="WFT102" s="224"/>
      <c r="WFU102" s="214"/>
      <c r="WFV102" s="215"/>
      <c r="WFW102" s="216"/>
      <c r="WFX102" s="216"/>
      <c r="WFY102" s="216"/>
      <c r="WFZ102" s="216"/>
      <c r="WGA102" s="217"/>
      <c r="WGB102" s="217"/>
      <c r="WGC102" s="224"/>
      <c r="WGD102" s="214"/>
      <c r="WGE102" s="215"/>
      <c r="WGF102" s="216"/>
      <c r="WGG102" s="216"/>
      <c r="WGH102" s="216"/>
      <c r="WGI102" s="216"/>
      <c r="WGJ102" s="217"/>
      <c r="WGK102" s="217"/>
      <c r="WGL102" s="224"/>
      <c r="WGM102" s="214"/>
      <c r="WGN102" s="215"/>
      <c r="WGO102" s="216"/>
      <c r="WGP102" s="216"/>
      <c r="WGQ102" s="216"/>
      <c r="WGR102" s="216"/>
      <c r="WGS102" s="217"/>
      <c r="WGT102" s="217"/>
      <c r="WGU102" s="224"/>
      <c r="WGV102" s="214"/>
      <c r="WGW102" s="215"/>
      <c r="WGX102" s="216"/>
      <c r="WGY102" s="216"/>
      <c r="WGZ102" s="216"/>
      <c r="WHA102" s="216"/>
      <c r="WHB102" s="217"/>
      <c r="WHC102" s="217"/>
      <c r="WHD102" s="224"/>
      <c r="WHE102" s="214"/>
      <c r="WHF102" s="215"/>
      <c r="WHG102" s="216"/>
      <c r="WHH102" s="216"/>
      <c r="WHI102" s="216"/>
      <c r="WHJ102" s="216"/>
      <c r="WHK102" s="217"/>
      <c r="WHL102" s="217"/>
      <c r="WHM102" s="224"/>
      <c r="WHN102" s="214"/>
      <c r="WHO102" s="215"/>
      <c r="WHP102" s="216"/>
      <c r="WHQ102" s="216"/>
      <c r="WHR102" s="216"/>
      <c r="WHS102" s="216"/>
      <c r="WHT102" s="217"/>
      <c r="WHU102" s="217"/>
      <c r="WHV102" s="224"/>
      <c r="WHW102" s="214"/>
      <c r="WHX102" s="215"/>
      <c r="WHY102" s="216"/>
      <c r="WHZ102" s="216"/>
      <c r="WIA102" s="216"/>
      <c r="WIB102" s="216"/>
      <c r="WIC102" s="217"/>
      <c r="WID102" s="217"/>
      <c r="WIE102" s="224"/>
      <c r="WIF102" s="214"/>
      <c r="WIG102" s="215"/>
      <c r="WIH102" s="216"/>
      <c r="WII102" s="216"/>
      <c r="WIJ102" s="216"/>
      <c r="WIK102" s="216"/>
      <c r="WIL102" s="217"/>
      <c r="WIM102" s="217"/>
      <c r="WIN102" s="224"/>
      <c r="WIO102" s="214"/>
      <c r="WIP102" s="215"/>
      <c r="WIQ102" s="216"/>
      <c r="WIR102" s="216"/>
      <c r="WIS102" s="216"/>
      <c r="WIT102" s="216"/>
      <c r="WIU102" s="217"/>
      <c r="WIV102" s="217"/>
      <c r="WIW102" s="224"/>
      <c r="WIX102" s="214"/>
      <c r="WIY102" s="215"/>
      <c r="WIZ102" s="216"/>
      <c r="WJA102" s="216"/>
      <c r="WJB102" s="216"/>
      <c r="WJC102" s="216"/>
      <c r="WJD102" s="217"/>
      <c r="WJE102" s="217"/>
      <c r="WJF102" s="224"/>
      <c r="WJG102" s="214"/>
      <c r="WJH102" s="215"/>
      <c r="WJI102" s="216"/>
      <c r="WJJ102" s="216"/>
      <c r="WJK102" s="216"/>
      <c r="WJL102" s="216"/>
      <c r="WJM102" s="217"/>
      <c r="WJN102" s="217"/>
      <c r="WJO102" s="224"/>
      <c r="WJP102" s="214"/>
      <c r="WJQ102" s="215"/>
      <c r="WJR102" s="216"/>
      <c r="WJS102" s="216"/>
      <c r="WJT102" s="216"/>
      <c r="WJU102" s="216"/>
      <c r="WJV102" s="217"/>
      <c r="WJW102" s="217"/>
      <c r="WJX102" s="224"/>
      <c r="WJY102" s="214"/>
      <c r="WJZ102" s="215"/>
      <c r="WKA102" s="216"/>
      <c r="WKB102" s="216"/>
      <c r="WKC102" s="216"/>
      <c r="WKD102" s="216"/>
      <c r="WKE102" s="217"/>
      <c r="WKF102" s="217"/>
      <c r="WKG102" s="224"/>
      <c r="WKH102" s="214"/>
      <c r="WKI102" s="215"/>
      <c r="WKJ102" s="216"/>
      <c r="WKK102" s="216"/>
      <c r="WKL102" s="216"/>
      <c r="WKM102" s="216"/>
      <c r="WKN102" s="217"/>
      <c r="WKO102" s="217"/>
      <c r="WKP102" s="224"/>
      <c r="WKQ102" s="214"/>
      <c r="WKR102" s="215"/>
      <c r="WKS102" s="216"/>
      <c r="WKT102" s="216"/>
      <c r="WKU102" s="216"/>
      <c r="WKV102" s="216"/>
      <c r="WKW102" s="217"/>
      <c r="WKX102" s="217"/>
      <c r="WKY102" s="224"/>
      <c r="WKZ102" s="214"/>
      <c r="WLA102" s="215"/>
      <c r="WLB102" s="216"/>
      <c r="WLC102" s="216"/>
      <c r="WLD102" s="216"/>
      <c r="WLE102" s="216"/>
      <c r="WLF102" s="217"/>
      <c r="WLG102" s="217"/>
      <c r="WLH102" s="224"/>
      <c r="WLI102" s="214"/>
      <c r="WLJ102" s="215"/>
      <c r="WLK102" s="216"/>
      <c r="WLL102" s="216"/>
      <c r="WLM102" s="216"/>
      <c r="WLN102" s="216"/>
      <c r="WLO102" s="217"/>
      <c r="WLP102" s="217"/>
      <c r="WLQ102" s="224"/>
      <c r="WLR102" s="214"/>
      <c r="WLS102" s="215"/>
      <c r="WLT102" s="216"/>
      <c r="WLU102" s="216"/>
      <c r="WLV102" s="216"/>
      <c r="WLW102" s="216"/>
      <c r="WLX102" s="217"/>
      <c r="WLY102" s="217"/>
      <c r="WLZ102" s="224"/>
      <c r="WMA102" s="214"/>
      <c r="WMB102" s="215"/>
      <c r="WMC102" s="216"/>
      <c r="WMD102" s="216"/>
      <c r="WME102" s="216"/>
      <c r="WMF102" s="216"/>
      <c r="WMG102" s="217"/>
      <c r="WMH102" s="217"/>
      <c r="WMI102" s="224"/>
      <c r="WMJ102" s="214"/>
      <c r="WMK102" s="215"/>
      <c r="WML102" s="216"/>
      <c r="WMM102" s="216"/>
      <c r="WMN102" s="216"/>
      <c r="WMO102" s="216"/>
      <c r="WMP102" s="217"/>
      <c r="WMQ102" s="217"/>
      <c r="WMR102" s="224"/>
      <c r="WMS102" s="214"/>
      <c r="WMT102" s="215"/>
      <c r="WMU102" s="216"/>
      <c r="WMV102" s="216"/>
      <c r="WMW102" s="216"/>
      <c r="WMX102" s="216"/>
      <c r="WMY102" s="217"/>
      <c r="WMZ102" s="217"/>
      <c r="WNA102" s="224"/>
      <c r="WNB102" s="214"/>
      <c r="WNC102" s="215"/>
      <c r="WND102" s="216"/>
      <c r="WNE102" s="216"/>
      <c r="WNF102" s="216"/>
      <c r="WNG102" s="216"/>
      <c r="WNH102" s="217"/>
      <c r="WNI102" s="217"/>
      <c r="WNJ102" s="224"/>
      <c r="WNK102" s="214"/>
      <c r="WNL102" s="215"/>
      <c r="WNM102" s="216"/>
      <c r="WNN102" s="216"/>
      <c r="WNO102" s="216"/>
      <c r="WNP102" s="216"/>
      <c r="WNQ102" s="217"/>
      <c r="WNR102" s="217"/>
      <c r="WNS102" s="224"/>
      <c r="WNT102" s="214"/>
      <c r="WNU102" s="215"/>
      <c r="WNV102" s="216"/>
      <c r="WNW102" s="216"/>
      <c r="WNX102" s="216"/>
      <c r="WNY102" s="216"/>
      <c r="WNZ102" s="217"/>
      <c r="WOA102" s="217"/>
      <c r="WOB102" s="224"/>
      <c r="WOC102" s="214"/>
      <c r="WOD102" s="215"/>
      <c r="WOE102" s="216"/>
      <c r="WOF102" s="216"/>
      <c r="WOG102" s="216"/>
      <c r="WOH102" s="216"/>
      <c r="WOI102" s="217"/>
      <c r="WOJ102" s="217"/>
      <c r="WOK102" s="224"/>
      <c r="WOL102" s="214"/>
      <c r="WOM102" s="215"/>
      <c r="WON102" s="216"/>
      <c r="WOO102" s="216"/>
      <c r="WOP102" s="216"/>
      <c r="WOQ102" s="216"/>
      <c r="WOR102" s="217"/>
      <c r="WOS102" s="217"/>
      <c r="WOT102" s="224"/>
      <c r="WOU102" s="214"/>
      <c r="WOV102" s="215"/>
      <c r="WOW102" s="216"/>
      <c r="WOX102" s="216"/>
      <c r="WOY102" s="216"/>
      <c r="WOZ102" s="216"/>
      <c r="WPA102" s="217"/>
      <c r="WPB102" s="217"/>
      <c r="WPC102" s="224"/>
      <c r="WPD102" s="214"/>
      <c r="WPE102" s="215"/>
      <c r="WPF102" s="216"/>
      <c r="WPG102" s="216"/>
      <c r="WPH102" s="216"/>
      <c r="WPI102" s="216"/>
      <c r="WPJ102" s="217"/>
      <c r="WPK102" s="217"/>
      <c r="WPL102" s="224"/>
      <c r="WPM102" s="214"/>
      <c r="WPN102" s="215"/>
      <c r="WPO102" s="216"/>
      <c r="WPP102" s="216"/>
      <c r="WPQ102" s="216"/>
      <c r="WPR102" s="216"/>
      <c r="WPS102" s="217"/>
      <c r="WPT102" s="217"/>
      <c r="WPU102" s="224"/>
      <c r="WPV102" s="214"/>
      <c r="WPW102" s="215"/>
      <c r="WPX102" s="216"/>
      <c r="WPY102" s="216"/>
      <c r="WPZ102" s="216"/>
      <c r="WQA102" s="216"/>
      <c r="WQB102" s="217"/>
      <c r="WQC102" s="217"/>
      <c r="WQD102" s="224"/>
      <c r="WQE102" s="214"/>
      <c r="WQF102" s="215"/>
      <c r="WQG102" s="216"/>
      <c r="WQH102" s="216"/>
      <c r="WQI102" s="216"/>
      <c r="WQJ102" s="216"/>
      <c r="WQK102" s="217"/>
      <c r="WQL102" s="217"/>
      <c r="WQM102" s="224"/>
      <c r="WQN102" s="214"/>
      <c r="WQO102" s="215"/>
      <c r="WQP102" s="216"/>
      <c r="WQQ102" s="216"/>
      <c r="WQR102" s="216"/>
      <c r="WQS102" s="216"/>
      <c r="WQT102" s="217"/>
      <c r="WQU102" s="217"/>
      <c r="WQV102" s="224"/>
      <c r="WQW102" s="214"/>
      <c r="WQX102" s="215"/>
      <c r="WQY102" s="216"/>
      <c r="WQZ102" s="216"/>
      <c r="WRA102" s="216"/>
      <c r="WRB102" s="216"/>
      <c r="WRC102" s="217"/>
      <c r="WRD102" s="217"/>
      <c r="WRE102" s="224"/>
      <c r="WRF102" s="214"/>
      <c r="WRG102" s="215"/>
      <c r="WRH102" s="216"/>
      <c r="WRI102" s="216"/>
      <c r="WRJ102" s="216"/>
      <c r="WRK102" s="216"/>
      <c r="WRL102" s="217"/>
      <c r="WRM102" s="217"/>
      <c r="WRN102" s="224"/>
      <c r="WRO102" s="214"/>
      <c r="WRP102" s="215"/>
      <c r="WRQ102" s="216"/>
      <c r="WRR102" s="216"/>
      <c r="WRS102" s="216"/>
      <c r="WRT102" s="216"/>
      <c r="WRU102" s="217"/>
      <c r="WRV102" s="217"/>
      <c r="WRW102" s="224"/>
      <c r="WRX102" s="214"/>
      <c r="WRY102" s="215"/>
      <c r="WRZ102" s="216"/>
      <c r="WSA102" s="216"/>
      <c r="WSB102" s="216"/>
      <c r="WSC102" s="216"/>
      <c r="WSD102" s="217"/>
      <c r="WSE102" s="217"/>
      <c r="WSF102" s="224"/>
      <c r="WSG102" s="214"/>
      <c r="WSH102" s="215"/>
      <c r="WSI102" s="216"/>
      <c r="WSJ102" s="216"/>
      <c r="WSK102" s="216"/>
      <c r="WSL102" s="216"/>
      <c r="WSM102" s="217"/>
      <c r="WSN102" s="217"/>
      <c r="WSO102" s="224"/>
      <c r="WSP102" s="214"/>
      <c r="WSQ102" s="215"/>
      <c r="WSR102" s="216"/>
      <c r="WSS102" s="216"/>
      <c r="WST102" s="216"/>
      <c r="WSU102" s="216"/>
      <c r="WSV102" s="217"/>
      <c r="WSW102" s="217"/>
      <c r="WSX102" s="224"/>
      <c r="WSY102" s="214"/>
      <c r="WSZ102" s="215"/>
      <c r="WTA102" s="216"/>
      <c r="WTB102" s="216"/>
      <c r="WTC102" s="216"/>
      <c r="WTD102" s="216"/>
      <c r="WTE102" s="217"/>
      <c r="WTF102" s="217"/>
      <c r="WTG102" s="224"/>
      <c r="WTH102" s="214"/>
      <c r="WTI102" s="215"/>
      <c r="WTJ102" s="216"/>
      <c r="WTK102" s="216"/>
      <c r="WTL102" s="216"/>
      <c r="WTM102" s="216"/>
      <c r="WTN102" s="217"/>
      <c r="WTO102" s="217"/>
      <c r="WTP102" s="224"/>
      <c r="WTQ102" s="214"/>
      <c r="WTR102" s="215"/>
      <c r="WTS102" s="216"/>
      <c r="WTT102" s="216"/>
      <c r="WTU102" s="216"/>
      <c r="WTV102" s="216"/>
      <c r="WTW102" s="217"/>
      <c r="WTX102" s="217"/>
      <c r="WTY102" s="224"/>
      <c r="WTZ102" s="214"/>
      <c r="WUA102" s="215"/>
      <c r="WUB102" s="216"/>
      <c r="WUC102" s="216"/>
      <c r="WUD102" s="216"/>
      <c r="WUE102" s="216"/>
      <c r="WUF102" s="217"/>
      <c r="WUG102" s="217"/>
      <c r="WUH102" s="224"/>
      <c r="WUI102" s="214"/>
      <c r="WUJ102" s="215"/>
      <c r="WUK102" s="216"/>
      <c r="WUL102" s="216"/>
      <c r="WUM102" s="216"/>
      <c r="WUN102" s="216"/>
      <c r="WUO102" s="217"/>
      <c r="WUP102" s="217"/>
      <c r="WUQ102" s="224"/>
      <c r="WUR102" s="214"/>
      <c r="WUS102" s="215"/>
      <c r="WUT102" s="216"/>
      <c r="WUU102" s="216"/>
      <c r="WUV102" s="216"/>
      <c r="WUW102" s="216"/>
      <c r="WUX102" s="217"/>
      <c r="WUY102" s="217"/>
      <c r="WUZ102" s="224"/>
      <c r="WVA102" s="214"/>
      <c r="WVB102" s="215"/>
      <c r="WVC102" s="216"/>
      <c r="WVD102" s="216"/>
      <c r="WVE102" s="216"/>
      <c r="WVF102" s="216"/>
      <c r="WVG102" s="217"/>
      <c r="WVH102" s="217"/>
      <c r="WVI102" s="224"/>
      <c r="WVJ102" s="214"/>
      <c r="WVK102" s="215"/>
      <c r="WVL102" s="216"/>
      <c r="WVM102" s="216"/>
      <c r="WVN102" s="216"/>
      <c r="WVO102" s="216"/>
      <c r="WVP102" s="217"/>
      <c r="WVQ102" s="217"/>
      <c r="WVR102" s="224"/>
      <c r="WVS102" s="214"/>
      <c r="WVT102" s="215"/>
      <c r="WVU102" s="216"/>
      <c r="WVV102" s="216"/>
      <c r="WVW102" s="216"/>
      <c r="WVX102" s="216"/>
      <c r="WVY102" s="217"/>
      <c r="WVZ102" s="217"/>
      <c r="WWA102" s="224"/>
      <c r="WWB102" s="214"/>
      <c r="WWC102" s="215"/>
      <c r="WWD102" s="216"/>
      <c r="WWE102" s="216"/>
      <c r="WWF102" s="216"/>
      <c r="WWG102" s="216"/>
      <c r="WWH102" s="217"/>
      <c r="WWI102" s="217"/>
      <c r="WWJ102" s="224"/>
      <c r="WWK102" s="214"/>
      <c r="WWL102" s="215"/>
      <c r="WWM102" s="216"/>
      <c r="WWN102" s="216"/>
      <c r="WWO102" s="216"/>
      <c r="WWP102" s="216"/>
      <c r="WWQ102" s="217"/>
      <c r="WWR102" s="217"/>
      <c r="WWS102" s="224"/>
      <c r="WWT102" s="214"/>
      <c r="WWU102" s="215"/>
      <c r="WWV102" s="216"/>
      <c r="WWW102" s="216"/>
      <c r="WWX102" s="216"/>
      <c r="WWY102" s="216"/>
      <c r="WWZ102" s="217"/>
      <c r="WXA102" s="217"/>
      <c r="WXB102" s="224"/>
      <c r="WXC102" s="214"/>
      <c r="WXD102" s="215"/>
      <c r="WXE102" s="216"/>
      <c r="WXF102" s="216"/>
      <c r="WXG102" s="216"/>
      <c r="WXH102" s="216"/>
      <c r="WXI102" s="217"/>
      <c r="WXJ102" s="217"/>
      <c r="WXK102" s="224"/>
      <c r="WXL102" s="214"/>
      <c r="WXM102" s="215"/>
      <c r="WXN102" s="216"/>
      <c r="WXO102" s="216"/>
      <c r="WXP102" s="216"/>
      <c r="WXQ102" s="216"/>
      <c r="WXR102" s="217"/>
      <c r="WXS102" s="217"/>
      <c r="WXT102" s="224"/>
      <c r="WXU102" s="214"/>
      <c r="WXV102" s="215"/>
      <c r="WXW102" s="216"/>
      <c r="WXX102" s="216"/>
      <c r="WXY102" s="216"/>
      <c r="WXZ102" s="216"/>
      <c r="WYA102" s="217"/>
      <c r="WYB102" s="217"/>
      <c r="WYC102" s="224"/>
      <c r="WYD102" s="214"/>
      <c r="WYE102" s="215"/>
      <c r="WYF102" s="216"/>
      <c r="WYG102" s="216"/>
      <c r="WYH102" s="216"/>
      <c r="WYI102" s="216"/>
      <c r="WYJ102" s="217"/>
      <c r="WYK102" s="217"/>
      <c r="WYL102" s="224"/>
      <c r="WYM102" s="214"/>
      <c r="WYN102" s="215"/>
      <c r="WYO102" s="216"/>
      <c r="WYP102" s="216"/>
      <c r="WYQ102" s="216"/>
      <c r="WYR102" s="216"/>
      <c r="WYS102" s="217"/>
      <c r="WYT102" s="217"/>
      <c r="WYU102" s="224"/>
      <c r="WYV102" s="214"/>
      <c r="WYW102" s="215"/>
      <c r="WYX102" s="216"/>
      <c r="WYY102" s="216"/>
      <c r="WYZ102" s="216"/>
      <c r="WZA102" s="216"/>
      <c r="WZB102" s="217"/>
      <c r="WZC102" s="217"/>
      <c r="WZD102" s="224"/>
      <c r="WZE102" s="214"/>
      <c r="WZF102" s="215"/>
      <c r="WZG102" s="216"/>
      <c r="WZH102" s="216"/>
      <c r="WZI102" s="216"/>
      <c r="WZJ102" s="216"/>
      <c r="WZK102" s="217"/>
      <c r="WZL102" s="217"/>
      <c r="WZM102" s="224"/>
      <c r="WZN102" s="214"/>
      <c r="WZO102" s="215"/>
      <c r="WZP102" s="216"/>
      <c r="WZQ102" s="216"/>
      <c r="WZR102" s="216"/>
      <c r="WZS102" s="216"/>
      <c r="WZT102" s="217"/>
      <c r="WZU102" s="217"/>
      <c r="WZV102" s="224"/>
      <c r="WZW102" s="214"/>
      <c r="WZX102" s="215"/>
      <c r="WZY102" s="216"/>
      <c r="WZZ102" s="216"/>
      <c r="XAA102" s="216"/>
      <c r="XAB102" s="216"/>
      <c r="XAC102" s="217"/>
      <c r="XAD102" s="217"/>
      <c r="XAE102" s="224"/>
      <c r="XAF102" s="214"/>
      <c r="XAG102" s="215"/>
      <c r="XAH102" s="216"/>
      <c r="XAI102" s="216"/>
      <c r="XAJ102" s="216"/>
      <c r="XAK102" s="216"/>
      <c r="XAL102" s="217"/>
      <c r="XAM102" s="217"/>
      <c r="XAN102" s="224"/>
      <c r="XAO102" s="214"/>
      <c r="XAP102" s="215"/>
      <c r="XAQ102" s="216"/>
      <c r="XAR102" s="216"/>
      <c r="XAS102" s="216"/>
      <c r="XAT102" s="216"/>
      <c r="XAU102" s="217"/>
      <c r="XAV102" s="217"/>
      <c r="XAW102" s="224"/>
      <c r="XAX102" s="214"/>
      <c r="XAY102" s="215"/>
      <c r="XAZ102" s="216"/>
      <c r="XBA102" s="216"/>
      <c r="XBB102" s="216"/>
      <c r="XBC102" s="216"/>
      <c r="XBD102" s="217"/>
      <c r="XBE102" s="217"/>
      <c r="XBF102" s="224"/>
      <c r="XBG102" s="214"/>
      <c r="XBH102" s="215"/>
      <c r="XBI102" s="216"/>
      <c r="XBJ102" s="216"/>
      <c r="XBK102" s="216"/>
      <c r="XBL102" s="216"/>
      <c r="XBM102" s="217"/>
      <c r="XBN102" s="217"/>
      <c r="XBO102" s="224"/>
      <c r="XBP102" s="214"/>
      <c r="XBQ102" s="215"/>
      <c r="XBR102" s="216"/>
      <c r="XBS102" s="216"/>
      <c r="XBT102" s="216"/>
      <c r="XBU102" s="216"/>
      <c r="XBV102" s="217"/>
      <c r="XBW102" s="217"/>
      <c r="XBX102" s="224"/>
      <c r="XBY102" s="214"/>
      <c r="XBZ102" s="215"/>
      <c r="XCA102" s="216"/>
      <c r="XCB102" s="216"/>
      <c r="XCC102" s="216"/>
      <c r="XCD102" s="216"/>
      <c r="XCE102" s="217"/>
      <c r="XCF102" s="217"/>
      <c r="XCG102" s="224"/>
      <c r="XCH102" s="214"/>
      <c r="XCI102" s="215"/>
      <c r="XCJ102" s="216"/>
      <c r="XCK102" s="216"/>
      <c r="XCL102" s="216"/>
      <c r="XCM102" s="216"/>
      <c r="XCN102" s="217"/>
      <c r="XCO102" s="217"/>
      <c r="XCP102" s="224"/>
      <c r="XCQ102" s="214"/>
      <c r="XCR102" s="215"/>
      <c r="XCS102" s="216"/>
      <c r="XCT102" s="216"/>
      <c r="XCU102" s="216"/>
      <c r="XCV102" s="216"/>
      <c r="XCW102" s="217"/>
      <c r="XCX102" s="217"/>
      <c r="XCY102" s="224"/>
      <c r="XCZ102" s="214"/>
      <c r="XDA102" s="215"/>
      <c r="XDB102" s="216"/>
      <c r="XDC102" s="216"/>
      <c r="XDD102" s="216"/>
      <c r="XDE102" s="216"/>
      <c r="XDF102" s="217"/>
      <c r="XDG102" s="217"/>
      <c r="XDH102" s="224"/>
      <c r="XDI102" s="214"/>
      <c r="XDJ102" s="215"/>
      <c r="XDK102" s="216"/>
      <c r="XDL102" s="216"/>
      <c r="XDM102" s="216"/>
      <c r="XDN102" s="216"/>
      <c r="XDO102" s="217"/>
      <c r="XDP102" s="217"/>
      <c r="XDQ102" s="224"/>
      <c r="XDR102" s="214"/>
      <c r="XDS102" s="215"/>
      <c r="XDT102" s="216"/>
      <c r="XDU102" s="216"/>
      <c r="XDV102" s="216"/>
      <c r="XDW102" s="216"/>
      <c r="XDX102" s="217"/>
      <c r="XDY102" s="217"/>
      <c r="XDZ102" s="224"/>
      <c r="XEA102" s="214"/>
      <c r="XEB102" s="215"/>
      <c r="XEC102" s="216"/>
      <c r="XED102" s="216"/>
      <c r="XEE102" s="216"/>
      <c r="XEF102" s="216"/>
      <c r="XEG102" s="217"/>
      <c r="XEH102" s="217"/>
      <c r="XEI102" s="224"/>
      <c r="XEJ102" s="214"/>
      <c r="XEK102" s="215"/>
      <c r="XEL102" s="216"/>
      <c r="XEM102" s="216"/>
      <c r="XEN102" s="216"/>
      <c r="XEO102" s="216"/>
      <c r="XEP102" s="217"/>
      <c r="XEQ102" s="217"/>
      <c r="XER102" s="224"/>
      <c r="XES102" s="214"/>
      <c r="XET102" s="215"/>
      <c r="XEU102" s="216"/>
      <c r="XEV102" s="216"/>
      <c r="XEW102" s="216"/>
      <c r="XEX102" s="216"/>
      <c r="XEY102" s="217"/>
      <c r="XEZ102" s="217"/>
      <c r="XFA102" s="224"/>
      <c r="XFB102" s="214"/>
      <c r="XFC102" s="215"/>
      <c r="XFD102" s="216"/>
    </row>
    <row r="103" spans="1:16384" s="5" customFormat="1">
      <c r="A103" s="232"/>
      <c r="B103" s="19" t="s">
        <v>33</v>
      </c>
      <c r="C103" s="23" t="s">
        <v>11</v>
      </c>
      <c r="D103" s="2"/>
      <c r="E103" s="2"/>
      <c r="F103" s="2"/>
      <c r="G103" s="2"/>
      <c r="H103" s="204"/>
      <c r="I103" s="204"/>
    </row>
    <row r="104" spans="1:16384" s="5" customFormat="1">
      <c r="A104" s="232"/>
      <c r="B104" s="18"/>
      <c r="C104" s="24"/>
      <c r="D104" s="2"/>
      <c r="E104" s="2"/>
      <c r="F104" s="2"/>
      <c r="G104" s="2"/>
      <c r="H104" s="204"/>
      <c r="I104" s="204"/>
    </row>
    <row r="105" spans="1:16384" s="5" customFormat="1">
      <c r="A105" s="232"/>
      <c r="B105" s="19" t="s">
        <v>34</v>
      </c>
      <c r="C105" s="23" t="s">
        <v>11</v>
      </c>
      <c r="D105" s="2"/>
      <c r="E105" s="2"/>
      <c r="F105" s="2"/>
      <c r="G105" s="2"/>
      <c r="H105" s="204"/>
      <c r="I105" s="204"/>
    </row>
    <row r="106" spans="1:16384" s="5" customFormat="1">
      <c r="A106" s="232"/>
      <c r="B106" s="18"/>
      <c r="C106" s="24"/>
      <c r="D106" s="2"/>
      <c r="E106" s="2"/>
      <c r="F106" s="2"/>
      <c r="G106" s="2"/>
      <c r="H106" s="204"/>
      <c r="I106" s="204"/>
    </row>
    <row r="107" spans="1:16384" s="5" customFormat="1" ht="27.6">
      <c r="A107" s="232"/>
      <c r="B107" s="19" t="s">
        <v>35</v>
      </c>
      <c r="C107" s="23" t="s">
        <v>11</v>
      </c>
      <c r="D107" s="2"/>
      <c r="E107" s="2"/>
      <c r="F107" s="2"/>
      <c r="G107" s="2"/>
      <c r="H107" s="204"/>
      <c r="I107" s="204"/>
    </row>
    <row r="108" spans="1:16384" s="5" customFormat="1">
      <c r="A108" s="232"/>
      <c r="B108" s="18"/>
      <c r="C108" s="24"/>
      <c r="D108" s="2"/>
      <c r="E108" s="2"/>
      <c r="F108" s="2"/>
      <c r="G108" s="2"/>
      <c r="H108" s="204"/>
      <c r="I108" s="204"/>
    </row>
    <row r="109" spans="1:16384" s="5" customFormat="1" ht="27.6">
      <c r="A109" s="232"/>
      <c r="B109" s="19" t="s">
        <v>314</v>
      </c>
      <c r="C109" s="23" t="s">
        <v>11</v>
      </c>
      <c r="D109" s="2"/>
      <c r="E109" s="2"/>
      <c r="F109" s="2"/>
      <c r="G109" s="2"/>
      <c r="H109" s="204"/>
      <c r="I109" s="204"/>
    </row>
    <row r="110" spans="1:16384" s="5" customFormat="1">
      <c r="A110" s="232"/>
      <c r="B110" s="18"/>
      <c r="C110" s="24"/>
      <c r="D110" s="2"/>
      <c r="E110" s="2"/>
      <c r="F110" s="2"/>
      <c r="G110" s="2"/>
      <c r="H110" s="204"/>
      <c r="I110" s="204"/>
    </row>
    <row r="111" spans="1:16384" s="5" customFormat="1">
      <c r="A111" s="232"/>
      <c r="B111" s="19" t="s">
        <v>36</v>
      </c>
      <c r="C111" s="23" t="s">
        <v>11</v>
      </c>
      <c r="D111" s="2"/>
      <c r="E111" s="2"/>
      <c r="F111" s="2"/>
      <c r="G111" s="2"/>
      <c r="H111" s="204"/>
      <c r="I111" s="204"/>
    </row>
    <row r="112" spans="1:16384" s="5" customFormat="1">
      <c r="A112" s="232"/>
      <c r="B112" s="18"/>
      <c r="C112" s="24"/>
      <c r="D112" s="2"/>
      <c r="E112" s="2"/>
      <c r="F112" s="2"/>
      <c r="G112" s="2"/>
      <c r="H112" s="204"/>
      <c r="I112" s="204"/>
    </row>
    <row r="113" spans="1:16384" s="5" customFormat="1" ht="55.2">
      <c r="A113" s="232">
        <v>25</v>
      </c>
      <c r="B113" s="18" t="s">
        <v>313</v>
      </c>
      <c r="C113" s="24" t="s">
        <v>5</v>
      </c>
      <c r="D113" s="209">
        <f>D117</f>
        <v>12.728447999999998</v>
      </c>
      <c r="E113" s="209">
        <f>E101</f>
        <v>21.273120000000002</v>
      </c>
      <c r="F113" s="2">
        <f>F101</f>
        <v>64.5</v>
      </c>
      <c r="G113" s="209">
        <f>SUM(D113:F113)</f>
        <v>98.501567999999992</v>
      </c>
      <c r="H113" s="204"/>
      <c r="I113" s="204">
        <f t="shared" si="1"/>
        <v>0</v>
      </c>
    </row>
    <row r="114" spans="1:16384" s="5" customFormat="1">
      <c r="A114" s="232"/>
      <c r="B114" s="18"/>
      <c r="C114" s="24"/>
      <c r="D114" s="2"/>
      <c r="E114" s="2"/>
      <c r="F114" s="2"/>
      <c r="G114" s="209"/>
      <c r="H114" s="204"/>
      <c r="I114" s="204"/>
    </row>
    <row r="115" spans="1:16384" s="5" customFormat="1">
      <c r="A115" s="232"/>
      <c r="B115" s="19" t="s">
        <v>8</v>
      </c>
      <c r="C115" s="23" t="s">
        <v>11</v>
      </c>
      <c r="D115" s="2"/>
      <c r="E115" s="2"/>
      <c r="F115" s="2"/>
      <c r="G115" s="209"/>
      <c r="H115" s="204"/>
      <c r="I115" s="204"/>
    </row>
    <row r="116" spans="1:16384" s="5" customFormat="1">
      <c r="A116" s="232"/>
      <c r="B116" s="18"/>
      <c r="C116" s="24"/>
      <c r="D116" s="2"/>
      <c r="E116" s="2"/>
      <c r="F116" s="2"/>
      <c r="G116" s="209"/>
      <c r="H116" s="204"/>
      <c r="I116" s="204"/>
    </row>
    <row r="117" spans="1:16384" s="5" customFormat="1">
      <c r="A117" s="232">
        <v>26</v>
      </c>
      <c r="B117" s="18" t="s">
        <v>60</v>
      </c>
      <c r="C117" s="24" t="s">
        <v>5</v>
      </c>
      <c r="D117" s="209">
        <f>D101</f>
        <v>12.728447999999998</v>
      </c>
      <c r="E117" s="209">
        <f>E113</f>
        <v>21.273120000000002</v>
      </c>
      <c r="F117" s="2">
        <f>F113</f>
        <v>64.5</v>
      </c>
      <c r="G117" s="209">
        <f>SUM(D117:F117)</f>
        <v>98.501567999999992</v>
      </c>
      <c r="H117" s="204"/>
      <c r="I117" s="204">
        <f t="shared" si="1"/>
        <v>0</v>
      </c>
    </row>
    <row r="118" spans="1:16384" s="5" customFormat="1">
      <c r="A118" s="232"/>
      <c r="B118" s="18"/>
      <c r="C118" s="24"/>
      <c r="D118" s="2"/>
      <c r="E118" s="2"/>
      <c r="F118" s="2"/>
      <c r="G118" s="2"/>
      <c r="H118" s="204"/>
      <c r="I118" s="204"/>
    </row>
    <row r="119" spans="1:16384" s="5" customFormat="1">
      <c r="A119" s="232"/>
      <c r="B119" s="19" t="s">
        <v>37</v>
      </c>
      <c r="C119" s="23" t="s">
        <v>11</v>
      </c>
      <c r="D119" s="2"/>
      <c r="E119" s="2"/>
      <c r="F119" s="2"/>
      <c r="G119" s="2"/>
      <c r="H119" s="204"/>
      <c r="I119" s="204"/>
    </row>
    <row r="120" spans="1:16384" s="5" customFormat="1">
      <c r="A120" s="232"/>
      <c r="B120" s="18"/>
      <c r="C120" s="24"/>
      <c r="D120" s="2"/>
      <c r="E120" s="2"/>
      <c r="F120" s="2"/>
      <c r="G120" s="2"/>
      <c r="H120" s="204"/>
      <c r="I120" s="204"/>
    </row>
    <row r="121" spans="1:16384" s="5" customFormat="1">
      <c r="A121" s="232"/>
      <c r="B121" s="19" t="s">
        <v>38</v>
      </c>
      <c r="C121" s="23" t="s">
        <v>11</v>
      </c>
      <c r="D121" s="2"/>
      <c r="E121" s="2"/>
      <c r="F121" s="2"/>
      <c r="G121" s="2"/>
      <c r="H121" s="204"/>
      <c r="I121" s="204"/>
    </row>
    <row r="122" spans="1:16384" s="5" customFormat="1">
      <c r="A122" s="232"/>
      <c r="B122" s="18"/>
      <c r="C122" s="24"/>
      <c r="D122" s="2"/>
      <c r="E122" s="2"/>
      <c r="F122" s="2"/>
      <c r="G122" s="2"/>
      <c r="H122" s="204"/>
      <c r="I122" s="204"/>
    </row>
    <row r="123" spans="1:16384" s="5" customFormat="1">
      <c r="A123" s="232">
        <v>27</v>
      </c>
      <c r="B123" s="18" t="s">
        <v>84</v>
      </c>
      <c r="C123" s="24" t="s">
        <v>6</v>
      </c>
      <c r="D123" s="2">
        <f>D63</f>
        <v>9.2799999999999994</v>
      </c>
      <c r="E123" s="2">
        <f>E95</f>
        <v>9.48</v>
      </c>
      <c r="F123" s="2">
        <f>F85</f>
        <v>21.5</v>
      </c>
      <c r="G123" s="2">
        <f>SUM(D123:F123)</f>
        <v>40.26</v>
      </c>
      <c r="H123" s="204"/>
      <c r="I123" s="204">
        <f t="shared" si="1"/>
        <v>0</v>
      </c>
    </row>
    <row r="124" spans="1:16384" s="5" customFormat="1">
      <c r="A124" s="233"/>
      <c r="B124" s="214"/>
      <c r="C124" s="215"/>
      <c r="D124" s="216"/>
      <c r="E124" s="216"/>
      <c r="F124" s="216"/>
      <c r="G124" s="216"/>
      <c r="H124" s="222"/>
      <c r="I124" s="222"/>
      <c r="J124" s="224"/>
      <c r="K124" s="214"/>
      <c r="L124" s="215"/>
      <c r="M124" s="216"/>
      <c r="N124" s="216"/>
      <c r="O124" s="216"/>
      <c r="P124" s="216"/>
      <c r="Q124" s="217"/>
      <c r="R124" s="217"/>
      <c r="S124" s="224"/>
      <c r="T124" s="214"/>
      <c r="U124" s="215"/>
      <c r="V124" s="216"/>
      <c r="W124" s="216"/>
      <c r="X124" s="216"/>
      <c r="Y124" s="216"/>
      <c r="Z124" s="217"/>
      <c r="AA124" s="217"/>
      <c r="AB124" s="224"/>
      <c r="AC124" s="214"/>
      <c r="AD124" s="215"/>
      <c r="AE124" s="216"/>
      <c r="AF124" s="216"/>
      <c r="AG124" s="216"/>
      <c r="AH124" s="216"/>
      <c r="AI124" s="217"/>
      <c r="AJ124" s="217"/>
      <c r="AK124" s="224"/>
      <c r="AL124" s="214"/>
      <c r="AM124" s="215"/>
      <c r="AN124" s="216"/>
      <c r="AO124" s="216"/>
      <c r="AP124" s="216"/>
      <c r="AQ124" s="216"/>
      <c r="AR124" s="217"/>
      <c r="AS124" s="217"/>
      <c r="AT124" s="224"/>
      <c r="AU124" s="214"/>
      <c r="AV124" s="215"/>
      <c r="AW124" s="216"/>
      <c r="AX124" s="216"/>
      <c r="AY124" s="216"/>
      <c r="AZ124" s="216"/>
      <c r="BA124" s="217"/>
      <c r="BB124" s="217"/>
      <c r="BC124" s="224"/>
      <c r="BD124" s="214"/>
      <c r="BE124" s="215"/>
      <c r="BF124" s="216"/>
      <c r="BG124" s="216"/>
      <c r="BH124" s="216"/>
      <c r="BI124" s="216"/>
      <c r="BJ124" s="217"/>
      <c r="BK124" s="217"/>
      <c r="BL124" s="224"/>
      <c r="BM124" s="214"/>
      <c r="BN124" s="215"/>
      <c r="BO124" s="216"/>
      <c r="BP124" s="216"/>
      <c r="BQ124" s="216"/>
      <c r="BR124" s="216"/>
      <c r="BS124" s="217"/>
      <c r="BT124" s="217"/>
      <c r="BU124" s="224"/>
      <c r="BV124" s="214"/>
      <c r="BW124" s="215"/>
      <c r="BX124" s="216"/>
      <c r="BY124" s="216"/>
      <c r="BZ124" s="216"/>
      <c r="CA124" s="216"/>
      <c r="CB124" s="217"/>
      <c r="CC124" s="217"/>
      <c r="CD124" s="224"/>
      <c r="CE124" s="214"/>
      <c r="CF124" s="215"/>
      <c r="CG124" s="216"/>
      <c r="CH124" s="216"/>
      <c r="CI124" s="216"/>
      <c r="CJ124" s="216"/>
      <c r="CK124" s="217"/>
      <c r="CL124" s="217"/>
      <c r="CM124" s="224"/>
      <c r="CN124" s="214"/>
      <c r="CO124" s="215"/>
      <c r="CP124" s="216"/>
      <c r="CQ124" s="216"/>
      <c r="CR124" s="216"/>
      <c r="CS124" s="216"/>
      <c r="CT124" s="217"/>
      <c r="CU124" s="217"/>
      <c r="CV124" s="224"/>
      <c r="CW124" s="214"/>
      <c r="CX124" s="215"/>
      <c r="CY124" s="216"/>
      <c r="CZ124" s="216"/>
      <c r="DA124" s="216"/>
      <c r="DB124" s="216"/>
      <c r="DC124" s="217"/>
      <c r="DD124" s="217"/>
      <c r="DE124" s="224"/>
      <c r="DF124" s="214"/>
      <c r="DG124" s="215"/>
      <c r="DH124" s="216"/>
      <c r="DI124" s="216"/>
      <c r="DJ124" s="216"/>
      <c r="DK124" s="216"/>
      <c r="DL124" s="217"/>
      <c r="DM124" s="217"/>
      <c r="DN124" s="224"/>
      <c r="DO124" s="214"/>
      <c r="DP124" s="215"/>
      <c r="DQ124" s="216"/>
      <c r="DR124" s="216"/>
      <c r="DS124" s="216"/>
      <c r="DT124" s="216"/>
      <c r="DU124" s="217"/>
      <c r="DV124" s="217"/>
      <c r="DW124" s="224"/>
      <c r="DX124" s="214"/>
      <c r="DY124" s="215"/>
      <c r="DZ124" s="216"/>
      <c r="EA124" s="216"/>
      <c r="EB124" s="216"/>
      <c r="EC124" s="216"/>
      <c r="ED124" s="217"/>
      <c r="EE124" s="217"/>
      <c r="EF124" s="224"/>
      <c r="EG124" s="214"/>
      <c r="EH124" s="215"/>
      <c r="EI124" s="216"/>
      <c r="EJ124" s="216"/>
      <c r="EK124" s="216"/>
      <c r="EL124" s="216"/>
      <c r="EM124" s="217"/>
      <c r="EN124" s="217"/>
      <c r="EO124" s="224"/>
      <c r="EP124" s="214"/>
      <c r="EQ124" s="215"/>
      <c r="ER124" s="216"/>
      <c r="ES124" s="216"/>
      <c r="ET124" s="216"/>
      <c r="EU124" s="216"/>
      <c r="EV124" s="217"/>
      <c r="EW124" s="217"/>
      <c r="EX124" s="224"/>
      <c r="EY124" s="214"/>
      <c r="EZ124" s="215"/>
      <c r="FA124" s="216"/>
      <c r="FB124" s="216"/>
      <c r="FC124" s="216"/>
      <c r="FD124" s="216"/>
      <c r="FE124" s="217"/>
      <c r="FF124" s="217"/>
      <c r="FG124" s="224"/>
      <c r="FH124" s="214"/>
      <c r="FI124" s="215"/>
      <c r="FJ124" s="216"/>
      <c r="FK124" s="216"/>
      <c r="FL124" s="216"/>
      <c r="FM124" s="216"/>
      <c r="FN124" s="217"/>
      <c r="FO124" s="217"/>
      <c r="FP124" s="224"/>
      <c r="FQ124" s="214"/>
      <c r="FR124" s="215"/>
      <c r="FS124" s="216"/>
      <c r="FT124" s="216"/>
      <c r="FU124" s="216"/>
      <c r="FV124" s="216"/>
      <c r="FW124" s="217"/>
      <c r="FX124" s="217"/>
      <c r="FY124" s="224"/>
      <c r="FZ124" s="214"/>
      <c r="GA124" s="215"/>
      <c r="GB124" s="216"/>
      <c r="GC124" s="216"/>
      <c r="GD124" s="216"/>
      <c r="GE124" s="216"/>
      <c r="GF124" s="217"/>
      <c r="GG124" s="217"/>
      <c r="GH124" s="224"/>
      <c r="GI124" s="214"/>
      <c r="GJ124" s="215"/>
      <c r="GK124" s="216"/>
      <c r="GL124" s="216"/>
      <c r="GM124" s="216"/>
      <c r="GN124" s="216"/>
      <c r="GO124" s="217"/>
      <c r="GP124" s="217"/>
      <c r="GQ124" s="224"/>
      <c r="GR124" s="214"/>
      <c r="GS124" s="215"/>
      <c r="GT124" s="216"/>
      <c r="GU124" s="216"/>
      <c r="GV124" s="216"/>
      <c r="GW124" s="216"/>
      <c r="GX124" s="217"/>
      <c r="GY124" s="217"/>
      <c r="GZ124" s="224"/>
      <c r="HA124" s="214"/>
      <c r="HB124" s="215"/>
      <c r="HC124" s="216"/>
      <c r="HD124" s="216"/>
      <c r="HE124" s="216"/>
      <c r="HF124" s="216"/>
      <c r="HG124" s="217"/>
      <c r="HH124" s="217"/>
      <c r="HI124" s="224"/>
      <c r="HJ124" s="214"/>
      <c r="HK124" s="215"/>
      <c r="HL124" s="216"/>
      <c r="HM124" s="216"/>
      <c r="HN124" s="216"/>
      <c r="HO124" s="216"/>
      <c r="HP124" s="217"/>
      <c r="HQ124" s="217"/>
      <c r="HR124" s="224"/>
      <c r="HS124" s="214"/>
      <c r="HT124" s="215"/>
      <c r="HU124" s="216"/>
      <c r="HV124" s="216"/>
      <c r="HW124" s="216"/>
      <c r="HX124" s="216"/>
      <c r="HY124" s="217"/>
      <c r="HZ124" s="217"/>
      <c r="IA124" s="224"/>
      <c r="IB124" s="214"/>
      <c r="IC124" s="215"/>
      <c r="ID124" s="216"/>
      <c r="IE124" s="216"/>
      <c r="IF124" s="216"/>
      <c r="IG124" s="216"/>
      <c r="IH124" s="217"/>
      <c r="II124" s="217"/>
      <c r="IJ124" s="224"/>
      <c r="IK124" s="214"/>
      <c r="IL124" s="215"/>
      <c r="IM124" s="216"/>
      <c r="IN124" s="216"/>
      <c r="IO124" s="216"/>
      <c r="IP124" s="216"/>
      <c r="IQ124" s="217"/>
      <c r="IR124" s="217"/>
      <c r="IS124" s="224"/>
      <c r="IT124" s="214"/>
      <c r="IU124" s="215"/>
      <c r="IV124" s="216"/>
      <c r="IW124" s="216"/>
      <c r="IX124" s="216"/>
      <c r="IY124" s="216"/>
      <c r="IZ124" s="217"/>
      <c r="JA124" s="217"/>
      <c r="JB124" s="224"/>
      <c r="JC124" s="214"/>
      <c r="JD124" s="215"/>
      <c r="JE124" s="216"/>
      <c r="JF124" s="216"/>
      <c r="JG124" s="216"/>
      <c r="JH124" s="216"/>
      <c r="JI124" s="217"/>
      <c r="JJ124" s="217"/>
      <c r="JK124" s="224"/>
      <c r="JL124" s="214"/>
      <c r="JM124" s="215"/>
      <c r="JN124" s="216"/>
      <c r="JO124" s="216"/>
      <c r="JP124" s="216"/>
      <c r="JQ124" s="216"/>
      <c r="JR124" s="217"/>
      <c r="JS124" s="217"/>
      <c r="JT124" s="224"/>
      <c r="JU124" s="214"/>
      <c r="JV124" s="215"/>
      <c r="JW124" s="216"/>
      <c r="JX124" s="216"/>
      <c r="JY124" s="216"/>
      <c r="JZ124" s="216"/>
      <c r="KA124" s="217"/>
      <c r="KB124" s="217"/>
      <c r="KC124" s="224"/>
      <c r="KD124" s="214"/>
      <c r="KE124" s="215"/>
      <c r="KF124" s="216"/>
      <c r="KG124" s="216"/>
      <c r="KH124" s="216"/>
      <c r="KI124" s="216"/>
      <c r="KJ124" s="217"/>
      <c r="KK124" s="217"/>
      <c r="KL124" s="224"/>
      <c r="KM124" s="214"/>
      <c r="KN124" s="215"/>
      <c r="KO124" s="216"/>
      <c r="KP124" s="216"/>
      <c r="KQ124" s="216"/>
      <c r="KR124" s="216"/>
      <c r="KS124" s="217"/>
      <c r="KT124" s="217"/>
      <c r="KU124" s="224"/>
      <c r="KV124" s="214"/>
      <c r="KW124" s="215"/>
      <c r="KX124" s="216"/>
      <c r="KY124" s="216"/>
      <c r="KZ124" s="216"/>
      <c r="LA124" s="216"/>
      <c r="LB124" s="217"/>
      <c r="LC124" s="217"/>
      <c r="LD124" s="224"/>
      <c r="LE124" s="214"/>
      <c r="LF124" s="215"/>
      <c r="LG124" s="216"/>
      <c r="LH124" s="216"/>
      <c r="LI124" s="216"/>
      <c r="LJ124" s="216"/>
      <c r="LK124" s="217"/>
      <c r="LL124" s="217"/>
      <c r="LM124" s="224"/>
      <c r="LN124" s="214"/>
      <c r="LO124" s="215"/>
      <c r="LP124" s="216"/>
      <c r="LQ124" s="216"/>
      <c r="LR124" s="216"/>
      <c r="LS124" s="216"/>
      <c r="LT124" s="217"/>
      <c r="LU124" s="217"/>
      <c r="LV124" s="224"/>
      <c r="LW124" s="214"/>
      <c r="LX124" s="215"/>
      <c r="LY124" s="216"/>
      <c r="LZ124" s="216"/>
      <c r="MA124" s="216"/>
      <c r="MB124" s="216"/>
      <c r="MC124" s="217"/>
      <c r="MD124" s="217"/>
      <c r="ME124" s="224"/>
      <c r="MF124" s="214"/>
      <c r="MG124" s="215"/>
      <c r="MH124" s="216"/>
      <c r="MI124" s="216"/>
      <c r="MJ124" s="216"/>
      <c r="MK124" s="216"/>
      <c r="ML124" s="217"/>
      <c r="MM124" s="217"/>
      <c r="MN124" s="224"/>
      <c r="MO124" s="214"/>
      <c r="MP124" s="215"/>
      <c r="MQ124" s="216"/>
      <c r="MR124" s="216"/>
      <c r="MS124" s="216"/>
      <c r="MT124" s="216"/>
      <c r="MU124" s="217"/>
      <c r="MV124" s="217"/>
      <c r="MW124" s="224"/>
      <c r="MX124" s="214"/>
      <c r="MY124" s="215"/>
      <c r="MZ124" s="216"/>
      <c r="NA124" s="216"/>
      <c r="NB124" s="216"/>
      <c r="NC124" s="216"/>
      <c r="ND124" s="217"/>
      <c r="NE124" s="217"/>
      <c r="NF124" s="224"/>
      <c r="NG124" s="214"/>
      <c r="NH124" s="215"/>
      <c r="NI124" s="216"/>
      <c r="NJ124" s="216"/>
      <c r="NK124" s="216"/>
      <c r="NL124" s="216"/>
      <c r="NM124" s="217"/>
      <c r="NN124" s="217"/>
      <c r="NO124" s="224"/>
      <c r="NP124" s="214"/>
      <c r="NQ124" s="215"/>
      <c r="NR124" s="216"/>
      <c r="NS124" s="216"/>
      <c r="NT124" s="216"/>
      <c r="NU124" s="216"/>
      <c r="NV124" s="217"/>
      <c r="NW124" s="217"/>
      <c r="NX124" s="224"/>
      <c r="NY124" s="214"/>
      <c r="NZ124" s="215"/>
      <c r="OA124" s="216"/>
      <c r="OB124" s="216"/>
      <c r="OC124" s="216"/>
      <c r="OD124" s="216"/>
      <c r="OE124" s="217"/>
      <c r="OF124" s="217"/>
      <c r="OG124" s="224"/>
      <c r="OH124" s="214"/>
      <c r="OI124" s="215"/>
      <c r="OJ124" s="216"/>
      <c r="OK124" s="216"/>
      <c r="OL124" s="216"/>
      <c r="OM124" s="216"/>
      <c r="ON124" s="217"/>
      <c r="OO124" s="217"/>
      <c r="OP124" s="224"/>
      <c r="OQ124" s="214"/>
      <c r="OR124" s="215"/>
      <c r="OS124" s="216"/>
      <c r="OT124" s="216"/>
      <c r="OU124" s="216"/>
      <c r="OV124" s="216"/>
      <c r="OW124" s="217"/>
      <c r="OX124" s="217"/>
      <c r="OY124" s="224"/>
      <c r="OZ124" s="214"/>
      <c r="PA124" s="215"/>
      <c r="PB124" s="216"/>
      <c r="PC124" s="216"/>
      <c r="PD124" s="216"/>
      <c r="PE124" s="216"/>
      <c r="PF124" s="217"/>
      <c r="PG124" s="217"/>
      <c r="PH124" s="224"/>
      <c r="PI124" s="214"/>
      <c r="PJ124" s="215"/>
      <c r="PK124" s="216"/>
      <c r="PL124" s="216"/>
      <c r="PM124" s="216"/>
      <c r="PN124" s="216"/>
      <c r="PO124" s="217"/>
      <c r="PP124" s="217"/>
      <c r="PQ124" s="224"/>
      <c r="PR124" s="214"/>
      <c r="PS124" s="215"/>
      <c r="PT124" s="216"/>
      <c r="PU124" s="216"/>
      <c r="PV124" s="216"/>
      <c r="PW124" s="216"/>
      <c r="PX124" s="217"/>
      <c r="PY124" s="217"/>
      <c r="PZ124" s="224"/>
      <c r="QA124" s="214"/>
      <c r="QB124" s="215"/>
      <c r="QC124" s="216"/>
      <c r="QD124" s="216"/>
      <c r="QE124" s="216"/>
      <c r="QF124" s="216"/>
      <c r="QG124" s="217"/>
      <c r="QH124" s="217"/>
      <c r="QI124" s="224"/>
      <c r="QJ124" s="214"/>
      <c r="QK124" s="215"/>
      <c r="QL124" s="216"/>
      <c r="QM124" s="216"/>
      <c r="QN124" s="216"/>
      <c r="QO124" s="216"/>
      <c r="QP124" s="217"/>
      <c r="QQ124" s="217"/>
      <c r="QR124" s="224"/>
      <c r="QS124" s="214"/>
      <c r="QT124" s="215"/>
      <c r="QU124" s="216"/>
      <c r="QV124" s="216"/>
      <c r="QW124" s="216"/>
      <c r="QX124" s="216"/>
      <c r="QY124" s="217"/>
      <c r="QZ124" s="217"/>
      <c r="RA124" s="224"/>
      <c r="RB124" s="214"/>
      <c r="RC124" s="215"/>
      <c r="RD124" s="216"/>
      <c r="RE124" s="216"/>
      <c r="RF124" s="216"/>
      <c r="RG124" s="216"/>
      <c r="RH124" s="217"/>
      <c r="RI124" s="217"/>
      <c r="RJ124" s="224"/>
      <c r="RK124" s="214"/>
      <c r="RL124" s="215"/>
      <c r="RM124" s="216"/>
      <c r="RN124" s="216"/>
      <c r="RO124" s="216"/>
      <c r="RP124" s="216"/>
      <c r="RQ124" s="217"/>
      <c r="RR124" s="217"/>
      <c r="RS124" s="224"/>
      <c r="RT124" s="214"/>
      <c r="RU124" s="215"/>
      <c r="RV124" s="216"/>
      <c r="RW124" s="216"/>
      <c r="RX124" s="216"/>
      <c r="RY124" s="216"/>
      <c r="RZ124" s="217"/>
      <c r="SA124" s="217"/>
      <c r="SB124" s="224"/>
      <c r="SC124" s="214"/>
      <c r="SD124" s="215"/>
      <c r="SE124" s="216"/>
      <c r="SF124" s="216"/>
      <c r="SG124" s="216"/>
      <c r="SH124" s="216"/>
      <c r="SI124" s="217"/>
      <c r="SJ124" s="217"/>
      <c r="SK124" s="224"/>
      <c r="SL124" s="214"/>
      <c r="SM124" s="215"/>
      <c r="SN124" s="216"/>
      <c r="SO124" s="216"/>
      <c r="SP124" s="216"/>
      <c r="SQ124" s="216"/>
      <c r="SR124" s="217"/>
      <c r="SS124" s="217"/>
      <c r="ST124" s="224"/>
      <c r="SU124" s="214"/>
      <c r="SV124" s="215"/>
      <c r="SW124" s="216"/>
      <c r="SX124" s="216"/>
      <c r="SY124" s="216"/>
      <c r="SZ124" s="216"/>
      <c r="TA124" s="217"/>
      <c r="TB124" s="217"/>
      <c r="TC124" s="224"/>
      <c r="TD124" s="214"/>
      <c r="TE124" s="215"/>
      <c r="TF124" s="216"/>
      <c r="TG124" s="216"/>
      <c r="TH124" s="216"/>
      <c r="TI124" s="216"/>
      <c r="TJ124" s="217"/>
      <c r="TK124" s="217"/>
      <c r="TL124" s="224"/>
      <c r="TM124" s="214"/>
      <c r="TN124" s="215"/>
      <c r="TO124" s="216"/>
      <c r="TP124" s="216"/>
      <c r="TQ124" s="216"/>
      <c r="TR124" s="216"/>
      <c r="TS124" s="217"/>
      <c r="TT124" s="217"/>
      <c r="TU124" s="224"/>
      <c r="TV124" s="214"/>
      <c r="TW124" s="215"/>
      <c r="TX124" s="216"/>
      <c r="TY124" s="216"/>
      <c r="TZ124" s="216"/>
      <c r="UA124" s="216"/>
      <c r="UB124" s="217"/>
      <c r="UC124" s="217"/>
      <c r="UD124" s="224"/>
      <c r="UE124" s="214"/>
      <c r="UF124" s="215"/>
      <c r="UG124" s="216"/>
      <c r="UH124" s="216"/>
      <c r="UI124" s="216"/>
      <c r="UJ124" s="216"/>
      <c r="UK124" s="217"/>
      <c r="UL124" s="217"/>
      <c r="UM124" s="224"/>
      <c r="UN124" s="214"/>
      <c r="UO124" s="215"/>
      <c r="UP124" s="216"/>
      <c r="UQ124" s="216"/>
      <c r="UR124" s="216"/>
      <c r="US124" s="216"/>
      <c r="UT124" s="217"/>
      <c r="UU124" s="217"/>
      <c r="UV124" s="224"/>
      <c r="UW124" s="214"/>
      <c r="UX124" s="215"/>
      <c r="UY124" s="216"/>
      <c r="UZ124" s="216"/>
      <c r="VA124" s="216"/>
      <c r="VB124" s="216"/>
      <c r="VC124" s="217"/>
      <c r="VD124" s="217"/>
      <c r="VE124" s="224"/>
      <c r="VF124" s="214"/>
      <c r="VG124" s="215"/>
      <c r="VH124" s="216"/>
      <c r="VI124" s="216"/>
      <c r="VJ124" s="216"/>
      <c r="VK124" s="216"/>
      <c r="VL124" s="217"/>
      <c r="VM124" s="217"/>
      <c r="VN124" s="224"/>
      <c r="VO124" s="214"/>
      <c r="VP124" s="215"/>
      <c r="VQ124" s="216"/>
      <c r="VR124" s="216"/>
      <c r="VS124" s="216"/>
      <c r="VT124" s="216"/>
      <c r="VU124" s="217"/>
      <c r="VV124" s="217"/>
      <c r="VW124" s="224"/>
      <c r="VX124" s="214"/>
      <c r="VY124" s="215"/>
      <c r="VZ124" s="216"/>
      <c r="WA124" s="216"/>
      <c r="WB124" s="216"/>
      <c r="WC124" s="216"/>
      <c r="WD124" s="217"/>
      <c r="WE124" s="217"/>
      <c r="WF124" s="224"/>
      <c r="WG124" s="214"/>
      <c r="WH124" s="215"/>
      <c r="WI124" s="216"/>
      <c r="WJ124" s="216"/>
      <c r="WK124" s="216"/>
      <c r="WL124" s="216"/>
      <c r="WM124" s="217"/>
      <c r="WN124" s="217"/>
      <c r="WO124" s="224"/>
      <c r="WP124" s="214"/>
      <c r="WQ124" s="215"/>
      <c r="WR124" s="216"/>
      <c r="WS124" s="216"/>
      <c r="WT124" s="216"/>
      <c r="WU124" s="216"/>
      <c r="WV124" s="217"/>
      <c r="WW124" s="217"/>
      <c r="WX124" s="224"/>
      <c r="WY124" s="214"/>
      <c r="WZ124" s="215"/>
      <c r="XA124" s="216"/>
      <c r="XB124" s="216"/>
      <c r="XC124" s="216"/>
      <c r="XD124" s="216"/>
      <c r="XE124" s="217"/>
      <c r="XF124" s="217"/>
      <c r="XG124" s="224"/>
      <c r="XH124" s="214"/>
      <c r="XI124" s="215"/>
      <c r="XJ124" s="216"/>
      <c r="XK124" s="216"/>
      <c r="XL124" s="216"/>
      <c r="XM124" s="216"/>
      <c r="XN124" s="217"/>
      <c r="XO124" s="217"/>
      <c r="XP124" s="224"/>
      <c r="XQ124" s="214"/>
      <c r="XR124" s="215"/>
      <c r="XS124" s="216"/>
      <c r="XT124" s="216"/>
      <c r="XU124" s="216"/>
      <c r="XV124" s="216"/>
      <c r="XW124" s="217"/>
      <c r="XX124" s="217"/>
      <c r="XY124" s="224"/>
      <c r="XZ124" s="214"/>
      <c r="YA124" s="215"/>
      <c r="YB124" s="216"/>
      <c r="YC124" s="216"/>
      <c r="YD124" s="216"/>
      <c r="YE124" s="216"/>
      <c r="YF124" s="217"/>
      <c r="YG124" s="217"/>
      <c r="YH124" s="224"/>
      <c r="YI124" s="214"/>
      <c r="YJ124" s="215"/>
      <c r="YK124" s="216"/>
      <c r="YL124" s="216"/>
      <c r="YM124" s="216"/>
      <c r="YN124" s="216"/>
      <c r="YO124" s="217"/>
      <c r="YP124" s="217"/>
      <c r="YQ124" s="224"/>
      <c r="YR124" s="214"/>
      <c r="YS124" s="215"/>
      <c r="YT124" s="216"/>
      <c r="YU124" s="216"/>
      <c r="YV124" s="216"/>
      <c r="YW124" s="216"/>
      <c r="YX124" s="217"/>
      <c r="YY124" s="217"/>
      <c r="YZ124" s="224"/>
      <c r="ZA124" s="214"/>
      <c r="ZB124" s="215"/>
      <c r="ZC124" s="216"/>
      <c r="ZD124" s="216"/>
      <c r="ZE124" s="216"/>
      <c r="ZF124" s="216"/>
      <c r="ZG124" s="217"/>
      <c r="ZH124" s="217"/>
      <c r="ZI124" s="224"/>
      <c r="ZJ124" s="214"/>
      <c r="ZK124" s="215"/>
      <c r="ZL124" s="216"/>
      <c r="ZM124" s="216"/>
      <c r="ZN124" s="216"/>
      <c r="ZO124" s="216"/>
      <c r="ZP124" s="217"/>
      <c r="ZQ124" s="217"/>
      <c r="ZR124" s="224"/>
      <c r="ZS124" s="214"/>
      <c r="ZT124" s="215"/>
      <c r="ZU124" s="216"/>
      <c r="ZV124" s="216"/>
      <c r="ZW124" s="216"/>
      <c r="ZX124" s="216"/>
      <c r="ZY124" s="217"/>
      <c r="ZZ124" s="217"/>
      <c r="AAA124" s="224"/>
      <c r="AAB124" s="214"/>
      <c r="AAC124" s="215"/>
      <c r="AAD124" s="216"/>
      <c r="AAE124" s="216"/>
      <c r="AAF124" s="216"/>
      <c r="AAG124" s="216"/>
      <c r="AAH124" s="217"/>
      <c r="AAI124" s="217"/>
      <c r="AAJ124" s="224"/>
      <c r="AAK124" s="214"/>
      <c r="AAL124" s="215"/>
      <c r="AAM124" s="216"/>
      <c r="AAN124" s="216"/>
      <c r="AAO124" s="216"/>
      <c r="AAP124" s="216"/>
      <c r="AAQ124" s="217"/>
      <c r="AAR124" s="217"/>
      <c r="AAS124" s="224"/>
      <c r="AAT124" s="214"/>
      <c r="AAU124" s="215"/>
      <c r="AAV124" s="216"/>
      <c r="AAW124" s="216"/>
      <c r="AAX124" s="216"/>
      <c r="AAY124" s="216"/>
      <c r="AAZ124" s="217"/>
      <c r="ABA124" s="217"/>
      <c r="ABB124" s="224"/>
      <c r="ABC124" s="214"/>
      <c r="ABD124" s="215"/>
      <c r="ABE124" s="216"/>
      <c r="ABF124" s="216"/>
      <c r="ABG124" s="216"/>
      <c r="ABH124" s="216"/>
      <c r="ABI124" s="217"/>
      <c r="ABJ124" s="217"/>
      <c r="ABK124" s="224"/>
      <c r="ABL124" s="214"/>
      <c r="ABM124" s="215"/>
      <c r="ABN124" s="216"/>
      <c r="ABO124" s="216"/>
      <c r="ABP124" s="216"/>
      <c r="ABQ124" s="216"/>
      <c r="ABR124" s="217"/>
      <c r="ABS124" s="217"/>
      <c r="ABT124" s="224"/>
      <c r="ABU124" s="214"/>
      <c r="ABV124" s="215"/>
      <c r="ABW124" s="216"/>
      <c r="ABX124" s="216"/>
      <c r="ABY124" s="216"/>
      <c r="ABZ124" s="216"/>
      <c r="ACA124" s="217"/>
      <c r="ACB124" s="217"/>
      <c r="ACC124" s="224"/>
      <c r="ACD124" s="214"/>
      <c r="ACE124" s="215"/>
      <c r="ACF124" s="216"/>
      <c r="ACG124" s="216"/>
      <c r="ACH124" s="216"/>
      <c r="ACI124" s="216"/>
      <c r="ACJ124" s="217"/>
      <c r="ACK124" s="217"/>
      <c r="ACL124" s="224"/>
      <c r="ACM124" s="214"/>
      <c r="ACN124" s="215"/>
      <c r="ACO124" s="216"/>
      <c r="ACP124" s="216"/>
      <c r="ACQ124" s="216"/>
      <c r="ACR124" s="216"/>
      <c r="ACS124" s="217"/>
      <c r="ACT124" s="217"/>
      <c r="ACU124" s="224"/>
      <c r="ACV124" s="214"/>
      <c r="ACW124" s="215"/>
      <c r="ACX124" s="216"/>
      <c r="ACY124" s="216"/>
      <c r="ACZ124" s="216"/>
      <c r="ADA124" s="216"/>
      <c r="ADB124" s="217"/>
      <c r="ADC124" s="217"/>
      <c r="ADD124" s="224"/>
      <c r="ADE124" s="214"/>
      <c r="ADF124" s="215"/>
      <c r="ADG124" s="216"/>
      <c r="ADH124" s="216"/>
      <c r="ADI124" s="216"/>
      <c r="ADJ124" s="216"/>
      <c r="ADK124" s="217"/>
      <c r="ADL124" s="217"/>
      <c r="ADM124" s="224"/>
      <c r="ADN124" s="214"/>
      <c r="ADO124" s="215"/>
      <c r="ADP124" s="216"/>
      <c r="ADQ124" s="216"/>
      <c r="ADR124" s="216"/>
      <c r="ADS124" s="216"/>
      <c r="ADT124" s="217"/>
      <c r="ADU124" s="217"/>
      <c r="ADV124" s="224"/>
      <c r="ADW124" s="214"/>
      <c r="ADX124" s="215"/>
      <c r="ADY124" s="216"/>
      <c r="ADZ124" s="216"/>
      <c r="AEA124" s="216"/>
      <c r="AEB124" s="216"/>
      <c r="AEC124" s="217"/>
      <c r="AED124" s="217"/>
      <c r="AEE124" s="224"/>
      <c r="AEF124" s="214"/>
      <c r="AEG124" s="215"/>
      <c r="AEH124" s="216"/>
      <c r="AEI124" s="216"/>
      <c r="AEJ124" s="216"/>
      <c r="AEK124" s="216"/>
      <c r="AEL124" s="217"/>
      <c r="AEM124" s="217"/>
      <c r="AEN124" s="224"/>
      <c r="AEO124" s="214"/>
      <c r="AEP124" s="215"/>
      <c r="AEQ124" s="216"/>
      <c r="AER124" s="216"/>
      <c r="AES124" s="216"/>
      <c r="AET124" s="216"/>
      <c r="AEU124" s="217"/>
      <c r="AEV124" s="217"/>
      <c r="AEW124" s="224"/>
      <c r="AEX124" s="214"/>
      <c r="AEY124" s="215"/>
      <c r="AEZ124" s="216"/>
      <c r="AFA124" s="216"/>
      <c r="AFB124" s="216"/>
      <c r="AFC124" s="216"/>
      <c r="AFD124" s="217"/>
      <c r="AFE124" s="217"/>
      <c r="AFF124" s="224"/>
      <c r="AFG124" s="214"/>
      <c r="AFH124" s="215"/>
      <c r="AFI124" s="216"/>
      <c r="AFJ124" s="216"/>
      <c r="AFK124" s="216"/>
      <c r="AFL124" s="216"/>
      <c r="AFM124" s="217"/>
      <c r="AFN124" s="217"/>
      <c r="AFO124" s="224"/>
      <c r="AFP124" s="214"/>
      <c r="AFQ124" s="215"/>
      <c r="AFR124" s="216"/>
      <c r="AFS124" s="216"/>
      <c r="AFT124" s="216"/>
      <c r="AFU124" s="216"/>
      <c r="AFV124" s="217"/>
      <c r="AFW124" s="217"/>
      <c r="AFX124" s="224"/>
      <c r="AFY124" s="214"/>
      <c r="AFZ124" s="215"/>
      <c r="AGA124" s="216"/>
      <c r="AGB124" s="216"/>
      <c r="AGC124" s="216"/>
      <c r="AGD124" s="216"/>
      <c r="AGE124" s="217"/>
      <c r="AGF124" s="217"/>
      <c r="AGG124" s="224"/>
      <c r="AGH124" s="214"/>
      <c r="AGI124" s="215"/>
      <c r="AGJ124" s="216"/>
      <c r="AGK124" s="216"/>
      <c r="AGL124" s="216"/>
      <c r="AGM124" s="216"/>
      <c r="AGN124" s="217"/>
      <c r="AGO124" s="217"/>
      <c r="AGP124" s="224"/>
      <c r="AGQ124" s="214"/>
      <c r="AGR124" s="215"/>
      <c r="AGS124" s="216"/>
      <c r="AGT124" s="216"/>
      <c r="AGU124" s="216"/>
      <c r="AGV124" s="216"/>
      <c r="AGW124" s="217"/>
      <c r="AGX124" s="217"/>
      <c r="AGY124" s="224"/>
      <c r="AGZ124" s="214"/>
      <c r="AHA124" s="215"/>
      <c r="AHB124" s="216"/>
      <c r="AHC124" s="216"/>
      <c r="AHD124" s="216"/>
      <c r="AHE124" s="216"/>
      <c r="AHF124" s="217"/>
      <c r="AHG124" s="217"/>
      <c r="AHH124" s="224"/>
      <c r="AHI124" s="214"/>
      <c r="AHJ124" s="215"/>
      <c r="AHK124" s="216"/>
      <c r="AHL124" s="216"/>
      <c r="AHM124" s="216"/>
      <c r="AHN124" s="216"/>
      <c r="AHO124" s="217"/>
      <c r="AHP124" s="217"/>
      <c r="AHQ124" s="224"/>
      <c r="AHR124" s="214"/>
      <c r="AHS124" s="215"/>
      <c r="AHT124" s="216"/>
      <c r="AHU124" s="216"/>
      <c r="AHV124" s="216"/>
      <c r="AHW124" s="216"/>
      <c r="AHX124" s="217"/>
      <c r="AHY124" s="217"/>
      <c r="AHZ124" s="224"/>
      <c r="AIA124" s="214"/>
      <c r="AIB124" s="215"/>
      <c r="AIC124" s="216"/>
      <c r="AID124" s="216"/>
      <c r="AIE124" s="216"/>
      <c r="AIF124" s="216"/>
      <c r="AIG124" s="217"/>
      <c r="AIH124" s="217"/>
      <c r="AII124" s="224"/>
      <c r="AIJ124" s="214"/>
      <c r="AIK124" s="215"/>
      <c r="AIL124" s="216"/>
      <c r="AIM124" s="216"/>
      <c r="AIN124" s="216"/>
      <c r="AIO124" s="216"/>
      <c r="AIP124" s="217"/>
      <c r="AIQ124" s="217"/>
      <c r="AIR124" s="224"/>
      <c r="AIS124" s="214"/>
      <c r="AIT124" s="215"/>
      <c r="AIU124" s="216"/>
      <c r="AIV124" s="216"/>
      <c r="AIW124" s="216"/>
      <c r="AIX124" s="216"/>
      <c r="AIY124" s="217"/>
      <c r="AIZ124" s="217"/>
      <c r="AJA124" s="224"/>
      <c r="AJB124" s="214"/>
      <c r="AJC124" s="215"/>
      <c r="AJD124" s="216"/>
      <c r="AJE124" s="216"/>
      <c r="AJF124" s="216"/>
      <c r="AJG124" s="216"/>
      <c r="AJH124" s="217"/>
      <c r="AJI124" s="217"/>
      <c r="AJJ124" s="224"/>
      <c r="AJK124" s="214"/>
      <c r="AJL124" s="215"/>
      <c r="AJM124" s="216"/>
      <c r="AJN124" s="216"/>
      <c r="AJO124" s="216"/>
      <c r="AJP124" s="216"/>
      <c r="AJQ124" s="217"/>
      <c r="AJR124" s="217"/>
      <c r="AJS124" s="224"/>
      <c r="AJT124" s="214"/>
      <c r="AJU124" s="215"/>
      <c r="AJV124" s="216"/>
      <c r="AJW124" s="216"/>
      <c r="AJX124" s="216"/>
      <c r="AJY124" s="216"/>
      <c r="AJZ124" s="217"/>
      <c r="AKA124" s="217"/>
      <c r="AKB124" s="224"/>
      <c r="AKC124" s="214"/>
      <c r="AKD124" s="215"/>
      <c r="AKE124" s="216"/>
      <c r="AKF124" s="216"/>
      <c r="AKG124" s="216"/>
      <c r="AKH124" s="216"/>
      <c r="AKI124" s="217"/>
      <c r="AKJ124" s="217"/>
      <c r="AKK124" s="224"/>
      <c r="AKL124" s="214"/>
      <c r="AKM124" s="215"/>
      <c r="AKN124" s="216"/>
      <c r="AKO124" s="216"/>
      <c r="AKP124" s="216"/>
      <c r="AKQ124" s="216"/>
      <c r="AKR124" s="217"/>
      <c r="AKS124" s="217"/>
      <c r="AKT124" s="224"/>
      <c r="AKU124" s="214"/>
      <c r="AKV124" s="215"/>
      <c r="AKW124" s="216"/>
      <c r="AKX124" s="216"/>
      <c r="AKY124" s="216"/>
      <c r="AKZ124" s="216"/>
      <c r="ALA124" s="217"/>
      <c r="ALB124" s="217"/>
      <c r="ALC124" s="224"/>
      <c r="ALD124" s="214"/>
      <c r="ALE124" s="215"/>
      <c r="ALF124" s="216"/>
      <c r="ALG124" s="216"/>
      <c r="ALH124" s="216"/>
      <c r="ALI124" s="216"/>
      <c r="ALJ124" s="217"/>
      <c r="ALK124" s="217"/>
      <c r="ALL124" s="224"/>
      <c r="ALM124" s="214"/>
      <c r="ALN124" s="215"/>
      <c r="ALO124" s="216"/>
      <c r="ALP124" s="216"/>
      <c r="ALQ124" s="216"/>
      <c r="ALR124" s="216"/>
      <c r="ALS124" s="217"/>
      <c r="ALT124" s="217"/>
      <c r="ALU124" s="224"/>
      <c r="ALV124" s="214"/>
      <c r="ALW124" s="215"/>
      <c r="ALX124" s="216"/>
      <c r="ALY124" s="216"/>
      <c r="ALZ124" s="216"/>
      <c r="AMA124" s="216"/>
      <c r="AMB124" s="217"/>
      <c r="AMC124" s="217"/>
      <c r="AMD124" s="224"/>
      <c r="AME124" s="214"/>
      <c r="AMF124" s="215"/>
      <c r="AMG124" s="216"/>
      <c r="AMH124" s="216"/>
      <c r="AMI124" s="216"/>
      <c r="AMJ124" s="216"/>
      <c r="AMK124" s="217"/>
      <c r="AML124" s="217"/>
      <c r="AMM124" s="224"/>
      <c r="AMN124" s="214"/>
      <c r="AMO124" s="215"/>
      <c r="AMP124" s="216"/>
      <c r="AMQ124" s="216"/>
      <c r="AMR124" s="216"/>
      <c r="AMS124" s="216"/>
      <c r="AMT124" s="217"/>
      <c r="AMU124" s="217"/>
      <c r="AMV124" s="224"/>
      <c r="AMW124" s="214"/>
      <c r="AMX124" s="215"/>
      <c r="AMY124" s="216"/>
      <c r="AMZ124" s="216"/>
      <c r="ANA124" s="216"/>
      <c r="ANB124" s="216"/>
      <c r="ANC124" s="217"/>
      <c r="AND124" s="217"/>
      <c r="ANE124" s="224"/>
      <c r="ANF124" s="214"/>
      <c r="ANG124" s="215"/>
      <c r="ANH124" s="216"/>
      <c r="ANI124" s="216"/>
      <c r="ANJ124" s="216"/>
      <c r="ANK124" s="216"/>
      <c r="ANL124" s="217"/>
      <c r="ANM124" s="217"/>
      <c r="ANN124" s="224"/>
      <c r="ANO124" s="214"/>
      <c r="ANP124" s="215"/>
      <c r="ANQ124" s="216"/>
      <c r="ANR124" s="216"/>
      <c r="ANS124" s="216"/>
      <c r="ANT124" s="216"/>
      <c r="ANU124" s="217"/>
      <c r="ANV124" s="217"/>
      <c r="ANW124" s="224"/>
      <c r="ANX124" s="214"/>
      <c r="ANY124" s="215"/>
      <c r="ANZ124" s="216"/>
      <c r="AOA124" s="216"/>
      <c r="AOB124" s="216"/>
      <c r="AOC124" s="216"/>
      <c r="AOD124" s="217"/>
      <c r="AOE124" s="217"/>
      <c r="AOF124" s="224"/>
      <c r="AOG124" s="214"/>
      <c r="AOH124" s="215"/>
      <c r="AOI124" s="216"/>
      <c r="AOJ124" s="216"/>
      <c r="AOK124" s="216"/>
      <c r="AOL124" s="216"/>
      <c r="AOM124" s="217"/>
      <c r="AON124" s="217"/>
      <c r="AOO124" s="224"/>
      <c r="AOP124" s="214"/>
      <c r="AOQ124" s="215"/>
      <c r="AOR124" s="216"/>
      <c r="AOS124" s="216"/>
      <c r="AOT124" s="216"/>
      <c r="AOU124" s="216"/>
      <c r="AOV124" s="217"/>
      <c r="AOW124" s="217"/>
      <c r="AOX124" s="224"/>
      <c r="AOY124" s="214"/>
      <c r="AOZ124" s="215"/>
      <c r="APA124" s="216"/>
      <c r="APB124" s="216"/>
      <c r="APC124" s="216"/>
      <c r="APD124" s="216"/>
      <c r="APE124" s="217"/>
      <c r="APF124" s="217"/>
      <c r="APG124" s="224"/>
      <c r="APH124" s="214"/>
      <c r="API124" s="215"/>
      <c r="APJ124" s="216"/>
      <c r="APK124" s="216"/>
      <c r="APL124" s="216"/>
      <c r="APM124" s="216"/>
      <c r="APN124" s="217"/>
      <c r="APO124" s="217"/>
      <c r="APP124" s="224"/>
      <c r="APQ124" s="214"/>
      <c r="APR124" s="215"/>
      <c r="APS124" s="216"/>
      <c r="APT124" s="216"/>
      <c r="APU124" s="216"/>
      <c r="APV124" s="216"/>
      <c r="APW124" s="217"/>
      <c r="APX124" s="217"/>
      <c r="APY124" s="224"/>
      <c r="APZ124" s="214"/>
      <c r="AQA124" s="215"/>
      <c r="AQB124" s="216"/>
      <c r="AQC124" s="216"/>
      <c r="AQD124" s="216"/>
      <c r="AQE124" s="216"/>
      <c r="AQF124" s="217"/>
      <c r="AQG124" s="217"/>
      <c r="AQH124" s="224"/>
      <c r="AQI124" s="214"/>
      <c r="AQJ124" s="215"/>
      <c r="AQK124" s="216"/>
      <c r="AQL124" s="216"/>
      <c r="AQM124" s="216"/>
      <c r="AQN124" s="216"/>
      <c r="AQO124" s="217"/>
      <c r="AQP124" s="217"/>
      <c r="AQQ124" s="224"/>
      <c r="AQR124" s="214"/>
      <c r="AQS124" s="215"/>
      <c r="AQT124" s="216"/>
      <c r="AQU124" s="216"/>
      <c r="AQV124" s="216"/>
      <c r="AQW124" s="216"/>
      <c r="AQX124" s="217"/>
      <c r="AQY124" s="217"/>
      <c r="AQZ124" s="224"/>
      <c r="ARA124" s="214"/>
      <c r="ARB124" s="215"/>
      <c r="ARC124" s="216"/>
      <c r="ARD124" s="216"/>
      <c r="ARE124" s="216"/>
      <c r="ARF124" s="216"/>
      <c r="ARG124" s="217"/>
      <c r="ARH124" s="217"/>
      <c r="ARI124" s="224"/>
      <c r="ARJ124" s="214"/>
      <c r="ARK124" s="215"/>
      <c r="ARL124" s="216"/>
      <c r="ARM124" s="216"/>
      <c r="ARN124" s="216"/>
      <c r="ARO124" s="216"/>
      <c r="ARP124" s="217"/>
      <c r="ARQ124" s="217"/>
      <c r="ARR124" s="224"/>
      <c r="ARS124" s="214"/>
      <c r="ART124" s="215"/>
      <c r="ARU124" s="216"/>
      <c r="ARV124" s="216"/>
      <c r="ARW124" s="216"/>
      <c r="ARX124" s="216"/>
      <c r="ARY124" s="217"/>
      <c r="ARZ124" s="217"/>
      <c r="ASA124" s="224"/>
      <c r="ASB124" s="214"/>
      <c r="ASC124" s="215"/>
      <c r="ASD124" s="216"/>
      <c r="ASE124" s="216"/>
      <c r="ASF124" s="216"/>
      <c r="ASG124" s="216"/>
      <c r="ASH124" s="217"/>
      <c r="ASI124" s="217"/>
      <c r="ASJ124" s="224"/>
      <c r="ASK124" s="214"/>
      <c r="ASL124" s="215"/>
      <c r="ASM124" s="216"/>
      <c r="ASN124" s="216"/>
      <c r="ASO124" s="216"/>
      <c r="ASP124" s="216"/>
      <c r="ASQ124" s="217"/>
      <c r="ASR124" s="217"/>
      <c r="ASS124" s="224"/>
      <c r="AST124" s="214"/>
      <c r="ASU124" s="215"/>
      <c r="ASV124" s="216"/>
      <c r="ASW124" s="216"/>
      <c r="ASX124" s="216"/>
      <c r="ASY124" s="216"/>
      <c r="ASZ124" s="217"/>
      <c r="ATA124" s="217"/>
      <c r="ATB124" s="224"/>
      <c r="ATC124" s="214"/>
      <c r="ATD124" s="215"/>
      <c r="ATE124" s="216"/>
      <c r="ATF124" s="216"/>
      <c r="ATG124" s="216"/>
      <c r="ATH124" s="216"/>
      <c r="ATI124" s="217"/>
      <c r="ATJ124" s="217"/>
      <c r="ATK124" s="224"/>
      <c r="ATL124" s="214"/>
      <c r="ATM124" s="215"/>
      <c r="ATN124" s="216"/>
      <c r="ATO124" s="216"/>
      <c r="ATP124" s="216"/>
      <c r="ATQ124" s="216"/>
      <c r="ATR124" s="217"/>
      <c r="ATS124" s="217"/>
      <c r="ATT124" s="224"/>
      <c r="ATU124" s="214"/>
      <c r="ATV124" s="215"/>
      <c r="ATW124" s="216"/>
      <c r="ATX124" s="216"/>
      <c r="ATY124" s="216"/>
      <c r="ATZ124" s="216"/>
      <c r="AUA124" s="217"/>
      <c r="AUB124" s="217"/>
      <c r="AUC124" s="224"/>
      <c r="AUD124" s="214"/>
      <c r="AUE124" s="215"/>
      <c r="AUF124" s="216"/>
      <c r="AUG124" s="216"/>
      <c r="AUH124" s="216"/>
      <c r="AUI124" s="216"/>
      <c r="AUJ124" s="217"/>
      <c r="AUK124" s="217"/>
      <c r="AUL124" s="224"/>
      <c r="AUM124" s="214"/>
      <c r="AUN124" s="215"/>
      <c r="AUO124" s="216"/>
      <c r="AUP124" s="216"/>
      <c r="AUQ124" s="216"/>
      <c r="AUR124" s="216"/>
      <c r="AUS124" s="217"/>
      <c r="AUT124" s="217"/>
      <c r="AUU124" s="224"/>
      <c r="AUV124" s="214"/>
      <c r="AUW124" s="215"/>
      <c r="AUX124" s="216"/>
      <c r="AUY124" s="216"/>
      <c r="AUZ124" s="216"/>
      <c r="AVA124" s="216"/>
      <c r="AVB124" s="217"/>
      <c r="AVC124" s="217"/>
      <c r="AVD124" s="224"/>
      <c r="AVE124" s="214"/>
      <c r="AVF124" s="215"/>
      <c r="AVG124" s="216"/>
      <c r="AVH124" s="216"/>
      <c r="AVI124" s="216"/>
      <c r="AVJ124" s="216"/>
      <c r="AVK124" s="217"/>
      <c r="AVL124" s="217"/>
      <c r="AVM124" s="224"/>
      <c r="AVN124" s="214"/>
      <c r="AVO124" s="215"/>
      <c r="AVP124" s="216"/>
      <c r="AVQ124" s="216"/>
      <c r="AVR124" s="216"/>
      <c r="AVS124" s="216"/>
      <c r="AVT124" s="217"/>
      <c r="AVU124" s="217"/>
      <c r="AVV124" s="224"/>
      <c r="AVW124" s="214"/>
      <c r="AVX124" s="215"/>
      <c r="AVY124" s="216"/>
      <c r="AVZ124" s="216"/>
      <c r="AWA124" s="216"/>
      <c r="AWB124" s="216"/>
      <c r="AWC124" s="217"/>
      <c r="AWD124" s="217"/>
      <c r="AWE124" s="224"/>
      <c r="AWF124" s="214"/>
      <c r="AWG124" s="215"/>
      <c r="AWH124" s="216"/>
      <c r="AWI124" s="216"/>
      <c r="AWJ124" s="216"/>
      <c r="AWK124" s="216"/>
      <c r="AWL124" s="217"/>
      <c r="AWM124" s="217"/>
      <c r="AWN124" s="224"/>
      <c r="AWO124" s="214"/>
      <c r="AWP124" s="215"/>
      <c r="AWQ124" s="216"/>
      <c r="AWR124" s="216"/>
      <c r="AWS124" s="216"/>
      <c r="AWT124" s="216"/>
      <c r="AWU124" s="217"/>
      <c r="AWV124" s="217"/>
      <c r="AWW124" s="224"/>
      <c r="AWX124" s="214"/>
      <c r="AWY124" s="215"/>
      <c r="AWZ124" s="216"/>
      <c r="AXA124" s="216"/>
      <c r="AXB124" s="216"/>
      <c r="AXC124" s="216"/>
      <c r="AXD124" s="217"/>
      <c r="AXE124" s="217"/>
      <c r="AXF124" s="224"/>
      <c r="AXG124" s="214"/>
      <c r="AXH124" s="215"/>
      <c r="AXI124" s="216"/>
      <c r="AXJ124" s="216"/>
      <c r="AXK124" s="216"/>
      <c r="AXL124" s="216"/>
      <c r="AXM124" s="217"/>
      <c r="AXN124" s="217"/>
      <c r="AXO124" s="224"/>
      <c r="AXP124" s="214"/>
      <c r="AXQ124" s="215"/>
      <c r="AXR124" s="216"/>
      <c r="AXS124" s="216"/>
      <c r="AXT124" s="216"/>
      <c r="AXU124" s="216"/>
      <c r="AXV124" s="217"/>
      <c r="AXW124" s="217"/>
      <c r="AXX124" s="224"/>
      <c r="AXY124" s="214"/>
      <c r="AXZ124" s="215"/>
      <c r="AYA124" s="216"/>
      <c r="AYB124" s="216"/>
      <c r="AYC124" s="216"/>
      <c r="AYD124" s="216"/>
      <c r="AYE124" s="217"/>
      <c r="AYF124" s="217"/>
      <c r="AYG124" s="224"/>
      <c r="AYH124" s="214"/>
      <c r="AYI124" s="215"/>
      <c r="AYJ124" s="216"/>
      <c r="AYK124" s="216"/>
      <c r="AYL124" s="216"/>
      <c r="AYM124" s="216"/>
      <c r="AYN124" s="217"/>
      <c r="AYO124" s="217"/>
      <c r="AYP124" s="224"/>
      <c r="AYQ124" s="214"/>
      <c r="AYR124" s="215"/>
      <c r="AYS124" s="216"/>
      <c r="AYT124" s="216"/>
      <c r="AYU124" s="216"/>
      <c r="AYV124" s="216"/>
      <c r="AYW124" s="217"/>
      <c r="AYX124" s="217"/>
      <c r="AYY124" s="224"/>
      <c r="AYZ124" s="214"/>
      <c r="AZA124" s="215"/>
      <c r="AZB124" s="216"/>
      <c r="AZC124" s="216"/>
      <c r="AZD124" s="216"/>
      <c r="AZE124" s="216"/>
      <c r="AZF124" s="217"/>
      <c r="AZG124" s="217"/>
      <c r="AZH124" s="224"/>
      <c r="AZI124" s="214"/>
      <c r="AZJ124" s="215"/>
      <c r="AZK124" s="216"/>
      <c r="AZL124" s="216"/>
      <c r="AZM124" s="216"/>
      <c r="AZN124" s="216"/>
      <c r="AZO124" s="217"/>
      <c r="AZP124" s="217"/>
      <c r="AZQ124" s="224"/>
      <c r="AZR124" s="214"/>
      <c r="AZS124" s="215"/>
      <c r="AZT124" s="216"/>
      <c r="AZU124" s="216"/>
      <c r="AZV124" s="216"/>
      <c r="AZW124" s="216"/>
      <c r="AZX124" s="217"/>
      <c r="AZY124" s="217"/>
      <c r="AZZ124" s="224"/>
      <c r="BAA124" s="214"/>
      <c r="BAB124" s="215"/>
      <c r="BAC124" s="216"/>
      <c r="BAD124" s="216"/>
      <c r="BAE124" s="216"/>
      <c r="BAF124" s="216"/>
      <c r="BAG124" s="217"/>
      <c r="BAH124" s="217"/>
      <c r="BAI124" s="224"/>
      <c r="BAJ124" s="214"/>
      <c r="BAK124" s="215"/>
      <c r="BAL124" s="216"/>
      <c r="BAM124" s="216"/>
      <c r="BAN124" s="216"/>
      <c r="BAO124" s="216"/>
      <c r="BAP124" s="217"/>
      <c r="BAQ124" s="217"/>
      <c r="BAR124" s="224"/>
      <c r="BAS124" s="214"/>
      <c r="BAT124" s="215"/>
      <c r="BAU124" s="216"/>
      <c r="BAV124" s="216"/>
      <c r="BAW124" s="216"/>
      <c r="BAX124" s="216"/>
      <c r="BAY124" s="217"/>
      <c r="BAZ124" s="217"/>
      <c r="BBA124" s="224"/>
      <c r="BBB124" s="214"/>
      <c r="BBC124" s="215"/>
      <c r="BBD124" s="216"/>
      <c r="BBE124" s="216"/>
      <c r="BBF124" s="216"/>
      <c r="BBG124" s="216"/>
      <c r="BBH124" s="217"/>
      <c r="BBI124" s="217"/>
      <c r="BBJ124" s="224"/>
      <c r="BBK124" s="214"/>
      <c r="BBL124" s="215"/>
      <c r="BBM124" s="216"/>
      <c r="BBN124" s="216"/>
      <c r="BBO124" s="216"/>
      <c r="BBP124" s="216"/>
      <c r="BBQ124" s="217"/>
      <c r="BBR124" s="217"/>
      <c r="BBS124" s="224"/>
      <c r="BBT124" s="214"/>
      <c r="BBU124" s="215"/>
      <c r="BBV124" s="216"/>
      <c r="BBW124" s="216"/>
      <c r="BBX124" s="216"/>
      <c r="BBY124" s="216"/>
      <c r="BBZ124" s="217"/>
      <c r="BCA124" s="217"/>
      <c r="BCB124" s="224"/>
      <c r="BCC124" s="214"/>
      <c r="BCD124" s="215"/>
      <c r="BCE124" s="216"/>
      <c r="BCF124" s="216"/>
      <c r="BCG124" s="216"/>
      <c r="BCH124" s="216"/>
      <c r="BCI124" s="217"/>
      <c r="BCJ124" s="217"/>
      <c r="BCK124" s="224"/>
      <c r="BCL124" s="214"/>
      <c r="BCM124" s="215"/>
      <c r="BCN124" s="216"/>
      <c r="BCO124" s="216"/>
      <c r="BCP124" s="216"/>
      <c r="BCQ124" s="216"/>
      <c r="BCR124" s="217"/>
      <c r="BCS124" s="217"/>
      <c r="BCT124" s="224"/>
      <c r="BCU124" s="214"/>
      <c r="BCV124" s="215"/>
      <c r="BCW124" s="216"/>
      <c r="BCX124" s="216"/>
      <c r="BCY124" s="216"/>
      <c r="BCZ124" s="216"/>
      <c r="BDA124" s="217"/>
      <c r="BDB124" s="217"/>
      <c r="BDC124" s="224"/>
      <c r="BDD124" s="214"/>
      <c r="BDE124" s="215"/>
      <c r="BDF124" s="216"/>
      <c r="BDG124" s="216"/>
      <c r="BDH124" s="216"/>
      <c r="BDI124" s="216"/>
      <c r="BDJ124" s="217"/>
      <c r="BDK124" s="217"/>
      <c r="BDL124" s="224"/>
      <c r="BDM124" s="214"/>
      <c r="BDN124" s="215"/>
      <c r="BDO124" s="216"/>
      <c r="BDP124" s="216"/>
      <c r="BDQ124" s="216"/>
      <c r="BDR124" s="216"/>
      <c r="BDS124" s="217"/>
      <c r="BDT124" s="217"/>
      <c r="BDU124" s="224"/>
      <c r="BDV124" s="214"/>
      <c r="BDW124" s="215"/>
      <c r="BDX124" s="216"/>
      <c r="BDY124" s="216"/>
      <c r="BDZ124" s="216"/>
      <c r="BEA124" s="216"/>
      <c r="BEB124" s="217"/>
      <c r="BEC124" s="217"/>
      <c r="BED124" s="224"/>
      <c r="BEE124" s="214"/>
      <c r="BEF124" s="215"/>
      <c r="BEG124" s="216"/>
      <c r="BEH124" s="216"/>
      <c r="BEI124" s="216"/>
      <c r="BEJ124" s="216"/>
      <c r="BEK124" s="217"/>
      <c r="BEL124" s="217"/>
      <c r="BEM124" s="224"/>
      <c r="BEN124" s="214"/>
      <c r="BEO124" s="215"/>
      <c r="BEP124" s="216"/>
      <c r="BEQ124" s="216"/>
      <c r="BER124" s="216"/>
      <c r="BES124" s="216"/>
      <c r="BET124" s="217"/>
      <c r="BEU124" s="217"/>
      <c r="BEV124" s="224"/>
      <c r="BEW124" s="214"/>
      <c r="BEX124" s="215"/>
      <c r="BEY124" s="216"/>
      <c r="BEZ124" s="216"/>
      <c r="BFA124" s="216"/>
      <c r="BFB124" s="216"/>
      <c r="BFC124" s="217"/>
      <c r="BFD124" s="217"/>
      <c r="BFE124" s="224"/>
      <c r="BFF124" s="214"/>
      <c r="BFG124" s="215"/>
      <c r="BFH124" s="216"/>
      <c r="BFI124" s="216"/>
      <c r="BFJ124" s="216"/>
      <c r="BFK124" s="216"/>
      <c r="BFL124" s="217"/>
      <c r="BFM124" s="217"/>
      <c r="BFN124" s="224"/>
      <c r="BFO124" s="214"/>
      <c r="BFP124" s="215"/>
      <c r="BFQ124" s="216"/>
      <c r="BFR124" s="216"/>
      <c r="BFS124" s="216"/>
      <c r="BFT124" s="216"/>
      <c r="BFU124" s="217"/>
      <c r="BFV124" s="217"/>
      <c r="BFW124" s="224"/>
      <c r="BFX124" s="214"/>
      <c r="BFY124" s="215"/>
      <c r="BFZ124" s="216"/>
      <c r="BGA124" s="216"/>
      <c r="BGB124" s="216"/>
      <c r="BGC124" s="216"/>
      <c r="BGD124" s="217"/>
      <c r="BGE124" s="217"/>
      <c r="BGF124" s="224"/>
      <c r="BGG124" s="214"/>
      <c r="BGH124" s="215"/>
      <c r="BGI124" s="216"/>
      <c r="BGJ124" s="216"/>
      <c r="BGK124" s="216"/>
      <c r="BGL124" s="216"/>
      <c r="BGM124" s="217"/>
      <c r="BGN124" s="217"/>
      <c r="BGO124" s="224"/>
      <c r="BGP124" s="214"/>
      <c r="BGQ124" s="215"/>
      <c r="BGR124" s="216"/>
      <c r="BGS124" s="216"/>
      <c r="BGT124" s="216"/>
      <c r="BGU124" s="216"/>
      <c r="BGV124" s="217"/>
      <c r="BGW124" s="217"/>
      <c r="BGX124" s="224"/>
      <c r="BGY124" s="214"/>
      <c r="BGZ124" s="215"/>
      <c r="BHA124" s="216"/>
      <c r="BHB124" s="216"/>
      <c r="BHC124" s="216"/>
      <c r="BHD124" s="216"/>
      <c r="BHE124" s="217"/>
      <c r="BHF124" s="217"/>
      <c r="BHG124" s="224"/>
      <c r="BHH124" s="214"/>
      <c r="BHI124" s="215"/>
      <c r="BHJ124" s="216"/>
      <c r="BHK124" s="216"/>
      <c r="BHL124" s="216"/>
      <c r="BHM124" s="216"/>
      <c r="BHN124" s="217"/>
      <c r="BHO124" s="217"/>
      <c r="BHP124" s="224"/>
      <c r="BHQ124" s="214"/>
      <c r="BHR124" s="215"/>
      <c r="BHS124" s="216"/>
      <c r="BHT124" s="216"/>
      <c r="BHU124" s="216"/>
      <c r="BHV124" s="216"/>
      <c r="BHW124" s="217"/>
      <c r="BHX124" s="217"/>
      <c r="BHY124" s="224"/>
      <c r="BHZ124" s="214"/>
      <c r="BIA124" s="215"/>
      <c r="BIB124" s="216"/>
      <c r="BIC124" s="216"/>
      <c r="BID124" s="216"/>
      <c r="BIE124" s="216"/>
      <c r="BIF124" s="217"/>
      <c r="BIG124" s="217"/>
      <c r="BIH124" s="224"/>
      <c r="BII124" s="214"/>
      <c r="BIJ124" s="215"/>
      <c r="BIK124" s="216"/>
      <c r="BIL124" s="216"/>
      <c r="BIM124" s="216"/>
      <c r="BIN124" s="216"/>
      <c r="BIO124" s="217"/>
      <c r="BIP124" s="217"/>
      <c r="BIQ124" s="224"/>
      <c r="BIR124" s="214"/>
      <c r="BIS124" s="215"/>
      <c r="BIT124" s="216"/>
      <c r="BIU124" s="216"/>
      <c r="BIV124" s="216"/>
      <c r="BIW124" s="216"/>
      <c r="BIX124" s="217"/>
      <c r="BIY124" s="217"/>
      <c r="BIZ124" s="224"/>
      <c r="BJA124" s="214"/>
      <c r="BJB124" s="215"/>
      <c r="BJC124" s="216"/>
      <c r="BJD124" s="216"/>
      <c r="BJE124" s="216"/>
      <c r="BJF124" s="216"/>
      <c r="BJG124" s="217"/>
      <c r="BJH124" s="217"/>
      <c r="BJI124" s="224"/>
      <c r="BJJ124" s="214"/>
      <c r="BJK124" s="215"/>
      <c r="BJL124" s="216"/>
      <c r="BJM124" s="216"/>
      <c r="BJN124" s="216"/>
      <c r="BJO124" s="216"/>
      <c r="BJP124" s="217"/>
      <c r="BJQ124" s="217"/>
      <c r="BJR124" s="224"/>
      <c r="BJS124" s="214"/>
      <c r="BJT124" s="215"/>
      <c r="BJU124" s="216"/>
      <c r="BJV124" s="216"/>
      <c r="BJW124" s="216"/>
      <c r="BJX124" s="216"/>
      <c r="BJY124" s="217"/>
      <c r="BJZ124" s="217"/>
      <c r="BKA124" s="224"/>
      <c r="BKB124" s="214"/>
      <c r="BKC124" s="215"/>
      <c r="BKD124" s="216"/>
      <c r="BKE124" s="216"/>
      <c r="BKF124" s="216"/>
      <c r="BKG124" s="216"/>
      <c r="BKH124" s="217"/>
      <c r="BKI124" s="217"/>
      <c r="BKJ124" s="224"/>
      <c r="BKK124" s="214"/>
      <c r="BKL124" s="215"/>
      <c r="BKM124" s="216"/>
      <c r="BKN124" s="216"/>
      <c r="BKO124" s="216"/>
      <c r="BKP124" s="216"/>
      <c r="BKQ124" s="217"/>
      <c r="BKR124" s="217"/>
      <c r="BKS124" s="224"/>
      <c r="BKT124" s="214"/>
      <c r="BKU124" s="215"/>
      <c r="BKV124" s="216"/>
      <c r="BKW124" s="216"/>
      <c r="BKX124" s="216"/>
      <c r="BKY124" s="216"/>
      <c r="BKZ124" s="217"/>
      <c r="BLA124" s="217"/>
      <c r="BLB124" s="224"/>
      <c r="BLC124" s="214"/>
      <c r="BLD124" s="215"/>
      <c r="BLE124" s="216"/>
      <c r="BLF124" s="216"/>
      <c r="BLG124" s="216"/>
      <c r="BLH124" s="216"/>
      <c r="BLI124" s="217"/>
      <c r="BLJ124" s="217"/>
      <c r="BLK124" s="224"/>
      <c r="BLL124" s="214"/>
      <c r="BLM124" s="215"/>
      <c r="BLN124" s="216"/>
      <c r="BLO124" s="216"/>
      <c r="BLP124" s="216"/>
      <c r="BLQ124" s="216"/>
      <c r="BLR124" s="217"/>
      <c r="BLS124" s="217"/>
      <c r="BLT124" s="224"/>
      <c r="BLU124" s="214"/>
      <c r="BLV124" s="215"/>
      <c r="BLW124" s="216"/>
      <c r="BLX124" s="216"/>
      <c r="BLY124" s="216"/>
      <c r="BLZ124" s="216"/>
      <c r="BMA124" s="217"/>
      <c r="BMB124" s="217"/>
      <c r="BMC124" s="224"/>
      <c r="BMD124" s="214"/>
      <c r="BME124" s="215"/>
      <c r="BMF124" s="216"/>
      <c r="BMG124" s="216"/>
      <c r="BMH124" s="216"/>
      <c r="BMI124" s="216"/>
      <c r="BMJ124" s="217"/>
      <c r="BMK124" s="217"/>
      <c r="BML124" s="224"/>
      <c r="BMM124" s="214"/>
      <c r="BMN124" s="215"/>
      <c r="BMO124" s="216"/>
      <c r="BMP124" s="216"/>
      <c r="BMQ124" s="216"/>
      <c r="BMR124" s="216"/>
      <c r="BMS124" s="217"/>
      <c r="BMT124" s="217"/>
      <c r="BMU124" s="224"/>
      <c r="BMV124" s="214"/>
      <c r="BMW124" s="215"/>
      <c r="BMX124" s="216"/>
      <c r="BMY124" s="216"/>
      <c r="BMZ124" s="216"/>
      <c r="BNA124" s="216"/>
      <c r="BNB124" s="217"/>
      <c r="BNC124" s="217"/>
      <c r="BND124" s="224"/>
      <c r="BNE124" s="214"/>
      <c r="BNF124" s="215"/>
      <c r="BNG124" s="216"/>
      <c r="BNH124" s="216"/>
      <c r="BNI124" s="216"/>
      <c r="BNJ124" s="216"/>
      <c r="BNK124" s="217"/>
      <c r="BNL124" s="217"/>
      <c r="BNM124" s="224"/>
      <c r="BNN124" s="214"/>
      <c r="BNO124" s="215"/>
      <c r="BNP124" s="216"/>
      <c r="BNQ124" s="216"/>
      <c r="BNR124" s="216"/>
      <c r="BNS124" s="216"/>
      <c r="BNT124" s="217"/>
      <c r="BNU124" s="217"/>
      <c r="BNV124" s="224"/>
      <c r="BNW124" s="214"/>
      <c r="BNX124" s="215"/>
      <c r="BNY124" s="216"/>
      <c r="BNZ124" s="216"/>
      <c r="BOA124" s="216"/>
      <c r="BOB124" s="216"/>
      <c r="BOC124" s="217"/>
      <c r="BOD124" s="217"/>
      <c r="BOE124" s="224"/>
      <c r="BOF124" s="214"/>
      <c r="BOG124" s="215"/>
      <c r="BOH124" s="216"/>
      <c r="BOI124" s="216"/>
      <c r="BOJ124" s="216"/>
      <c r="BOK124" s="216"/>
      <c r="BOL124" s="217"/>
      <c r="BOM124" s="217"/>
      <c r="BON124" s="224"/>
      <c r="BOO124" s="214"/>
      <c r="BOP124" s="215"/>
      <c r="BOQ124" s="216"/>
      <c r="BOR124" s="216"/>
      <c r="BOS124" s="216"/>
      <c r="BOT124" s="216"/>
      <c r="BOU124" s="217"/>
      <c r="BOV124" s="217"/>
      <c r="BOW124" s="224"/>
      <c r="BOX124" s="214"/>
      <c r="BOY124" s="215"/>
      <c r="BOZ124" s="216"/>
      <c r="BPA124" s="216"/>
      <c r="BPB124" s="216"/>
      <c r="BPC124" s="216"/>
      <c r="BPD124" s="217"/>
      <c r="BPE124" s="217"/>
      <c r="BPF124" s="224"/>
      <c r="BPG124" s="214"/>
      <c r="BPH124" s="215"/>
      <c r="BPI124" s="216"/>
      <c r="BPJ124" s="216"/>
      <c r="BPK124" s="216"/>
      <c r="BPL124" s="216"/>
      <c r="BPM124" s="217"/>
      <c r="BPN124" s="217"/>
      <c r="BPO124" s="224"/>
      <c r="BPP124" s="214"/>
      <c r="BPQ124" s="215"/>
      <c r="BPR124" s="216"/>
      <c r="BPS124" s="216"/>
      <c r="BPT124" s="216"/>
      <c r="BPU124" s="216"/>
      <c r="BPV124" s="217"/>
      <c r="BPW124" s="217"/>
      <c r="BPX124" s="224"/>
      <c r="BPY124" s="214"/>
      <c r="BPZ124" s="215"/>
      <c r="BQA124" s="216"/>
      <c r="BQB124" s="216"/>
      <c r="BQC124" s="216"/>
      <c r="BQD124" s="216"/>
      <c r="BQE124" s="217"/>
      <c r="BQF124" s="217"/>
      <c r="BQG124" s="224"/>
      <c r="BQH124" s="214"/>
      <c r="BQI124" s="215"/>
      <c r="BQJ124" s="216"/>
      <c r="BQK124" s="216"/>
      <c r="BQL124" s="216"/>
      <c r="BQM124" s="216"/>
      <c r="BQN124" s="217"/>
      <c r="BQO124" s="217"/>
      <c r="BQP124" s="224"/>
      <c r="BQQ124" s="214"/>
      <c r="BQR124" s="215"/>
      <c r="BQS124" s="216"/>
      <c r="BQT124" s="216"/>
      <c r="BQU124" s="216"/>
      <c r="BQV124" s="216"/>
      <c r="BQW124" s="217"/>
      <c r="BQX124" s="217"/>
      <c r="BQY124" s="224"/>
      <c r="BQZ124" s="214"/>
      <c r="BRA124" s="215"/>
      <c r="BRB124" s="216"/>
      <c r="BRC124" s="216"/>
      <c r="BRD124" s="216"/>
      <c r="BRE124" s="216"/>
      <c r="BRF124" s="217"/>
      <c r="BRG124" s="217"/>
      <c r="BRH124" s="224"/>
      <c r="BRI124" s="214"/>
      <c r="BRJ124" s="215"/>
      <c r="BRK124" s="216"/>
      <c r="BRL124" s="216"/>
      <c r="BRM124" s="216"/>
      <c r="BRN124" s="216"/>
      <c r="BRO124" s="217"/>
      <c r="BRP124" s="217"/>
      <c r="BRQ124" s="224"/>
      <c r="BRR124" s="214"/>
      <c r="BRS124" s="215"/>
      <c r="BRT124" s="216"/>
      <c r="BRU124" s="216"/>
      <c r="BRV124" s="216"/>
      <c r="BRW124" s="216"/>
      <c r="BRX124" s="217"/>
      <c r="BRY124" s="217"/>
      <c r="BRZ124" s="224"/>
      <c r="BSA124" s="214"/>
      <c r="BSB124" s="215"/>
      <c r="BSC124" s="216"/>
      <c r="BSD124" s="216"/>
      <c r="BSE124" s="216"/>
      <c r="BSF124" s="216"/>
      <c r="BSG124" s="217"/>
      <c r="BSH124" s="217"/>
      <c r="BSI124" s="224"/>
      <c r="BSJ124" s="214"/>
      <c r="BSK124" s="215"/>
      <c r="BSL124" s="216"/>
      <c r="BSM124" s="216"/>
      <c r="BSN124" s="216"/>
      <c r="BSO124" s="216"/>
      <c r="BSP124" s="217"/>
      <c r="BSQ124" s="217"/>
      <c r="BSR124" s="224"/>
      <c r="BSS124" s="214"/>
      <c r="BST124" s="215"/>
      <c r="BSU124" s="216"/>
      <c r="BSV124" s="216"/>
      <c r="BSW124" s="216"/>
      <c r="BSX124" s="216"/>
      <c r="BSY124" s="217"/>
      <c r="BSZ124" s="217"/>
      <c r="BTA124" s="224"/>
      <c r="BTB124" s="214"/>
      <c r="BTC124" s="215"/>
      <c r="BTD124" s="216"/>
      <c r="BTE124" s="216"/>
      <c r="BTF124" s="216"/>
      <c r="BTG124" s="216"/>
      <c r="BTH124" s="217"/>
      <c r="BTI124" s="217"/>
      <c r="BTJ124" s="224"/>
      <c r="BTK124" s="214"/>
      <c r="BTL124" s="215"/>
      <c r="BTM124" s="216"/>
      <c r="BTN124" s="216"/>
      <c r="BTO124" s="216"/>
      <c r="BTP124" s="216"/>
      <c r="BTQ124" s="217"/>
      <c r="BTR124" s="217"/>
      <c r="BTS124" s="224"/>
      <c r="BTT124" s="214"/>
      <c r="BTU124" s="215"/>
      <c r="BTV124" s="216"/>
      <c r="BTW124" s="216"/>
      <c r="BTX124" s="216"/>
      <c r="BTY124" s="216"/>
      <c r="BTZ124" s="217"/>
      <c r="BUA124" s="217"/>
      <c r="BUB124" s="224"/>
      <c r="BUC124" s="214"/>
      <c r="BUD124" s="215"/>
      <c r="BUE124" s="216"/>
      <c r="BUF124" s="216"/>
      <c r="BUG124" s="216"/>
      <c r="BUH124" s="216"/>
      <c r="BUI124" s="217"/>
      <c r="BUJ124" s="217"/>
      <c r="BUK124" s="224"/>
      <c r="BUL124" s="214"/>
      <c r="BUM124" s="215"/>
      <c r="BUN124" s="216"/>
      <c r="BUO124" s="216"/>
      <c r="BUP124" s="216"/>
      <c r="BUQ124" s="216"/>
      <c r="BUR124" s="217"/>
      <c r="BUS124" s="217"/>
      <c r="BUT124" s="224"/>
      <c r="BUU124" s="214"/>
      <c r="BUV124" s="215"/>
      <c r="BUW124" s="216"/>
      <c r="BUX124" s="216"/>
      <c r="BUY124" s="216"/>
      <c r="BUZ124" s="216"/>
      <c r="BVA124" s="217"/>
      <c r="BVB124" s="217"/>
      <c r="BVC124" s="224"/>
      <c r="BVD124" s="214"/>
      <c r="BVE124" s="215"/>
      <c r="BVF124" s="216"/>
      <c r="BVG124" s="216"/>
      <c r="BVH124" s="216"/>
      <c r="BVI124" s="216"/>
      <c r="BVJ124" s="217"/>
      <c r="BVK124" s="217"/>
      <c r="BVL124" s="224"/>
      <c r="BVM124" s="214"/>
      <c r="BVN124" s="215"/>
      <c r="BVO124" s="216"/>
      <c r="BVP124" s="216"/>
      <c r="BVQ124" s="216"/>
      <c r="BVR124" s="216"/>
      <c r="BVS124" s="217"/>
      <c r="BVT124" s="217"/>
      <c r="BVU124" s="224"/>
      <c r="BVV124" s="214"/>
      <c r="BVW124" s="215"/>
      <c r="BVX124" s="216"/>
      <c r="BVY124" s="216"/>
      <c r="BVZ124" s="216"/>
      <c r="BWA124" s="216"/>
      <c r="BWB124" s="217"/>
      <c r="BWC124" s="217"/>
      <c r="BWD124" s="224"/>
      <c r="BWE124" s="214"/>
      <c r="BWF124" s="215"/>
      <c r="BWG124" s="216"/>
      <c r="BWH124" s="216"/>
      <c r="BWI124" s="216"/>
      <c r="BWJ124" s="216"/>
      <c r="BWK124" s="217"/>
      <c r="BWL124" s="217"/>
      <c r="BWM124" s="224"/>
      <c r="BWN124" s="214"/>
      <c r="BWO124" s="215"/>
      <c r="BWP124" s="216"/>
      <c r="BWQ124" s="216"/>
      <c r="BWR124" s="216"/>
      <c r="BWS124" s="216"/>
      <c r="BWT124" s="217"/>
      <c r="BWU124" s="217"/>
      <c r="BWV124" s="224"/>
      <c r="BWW124" s="214"/>
      <c r="BWX124" s="215"/>
      <c r="BWY124" s="216"/>
      <c r="BWZ124" s="216"/>
      <c r="BXA124" s="216"/>
      <c r="BXB124" s="216"/>
      <c r="BXC124" s="217"/>
      <c r="BXD124" s="217"/>
      <c r="BXE124" s="224"/>
      <c r="BXF124" s="214"/>
      <c r="BXG124" s="215"/>
      <c r="BXH124" s="216"/>
      <c r="BXI124" s="216"/>
      <c r="BXJ124" s="216"/>
      <c r="BXK124" s="216"/>
      <c r="BXL124" s="217"/>
      <c r="BXM124" s="217"/>
      <c r="BXN124" s="224"/>
      <c r="BXO124" s="214"/>
      <c r="BXP124" s="215"/>
      <c r="BXQ124" s="216"/>
      <c r="BXR124" s="216"/>
      <c r="BXS124" s="216"/>
      <c r="BXT124" s="216"/>
      <c r="BXU124" s="217"/>
      <c r="BXV124" s="217"/>
      <c r="BXW124" s="224"/>
      <c r="BXX124" s="214"/>
      <c r="BXY124" s="215"/>
      <c r="BXZ124" s="216"/>
      <c r="BYA124" s="216"/>
      <c r="BYB124" s="216"/>
      <c r="BYC124" s="216"/>
      <c r="BYD124" s="217"/>
      <c r="BYE124" s="217"/>
      <c r="BYF124" s="224"/>
      <c r="BYG124" s="214"/>
      <c r="BYH124" s="215"/>
      <c r="BYI124" s="216"/>
      <c r="BYJ124" s="216"/>
      <c r="BYK124" s="216"/>
      <c r="BYL124" s="216"/>
      <c r="BYM124" s="217"/>
      <c r="BYN124" s="217"/>
      <c r="BYO124" s="224"/>
      <c r="BYP124" s="214"/>
      <c r="BYQ124" s="215"/>
      <c r="BYR124" s="216"/>
      <c r="BYS124" s="216"/>
      <c r="BYT124" s="216"/>
      <c r="BYU124" s="216"/>
      <c r="BYV124" s="217"/>
      <c r="BYW124" s="217"/>
      <c r="BYX124" s="224"/>
      <c r="BYY124" s="214"/>
      <c r="BYZ124" s="215"/>
      <c r="BZA124" s="216"/>
      <c r="BZB124" s="216"/>
      <c r="BZC124" s="216"/>
      <c r="BZD124" s="216"/>
      <c r="BZE124" s="217"/>
      <c r="BZF124" s="217"/>
      <c r="BZG124" s="224"/>
      <c r="BZH124" s="214"/>
      <c r="BZI124" s="215"/>
      <c r="BZJ124" s="216"/>
      <c r="BZK124" s="216"/>
      <c r="BZL124" s="216"/>
      <c r="BZM124" s="216"/>
      <c r="BZN124" s="217"/>
      <c r="BZO124" s="217"/>
      <c r="BZP124" s="224"/>
      <c r="BZQ124" s="214"/>
      <c r="BZR124" s="215"/>
      <c r="BZS124" s="216"/>
      <c r="BZT124" s="216"/>
      <c r="BZU124" s="216"/>
      <c r="BZV124" s="216"/>
      <c r="BZW124" s="217"/>
      <c r="BZX124" s="217"/>
      <c r="BZY124" s="224"/>
      <c r="BZZ124" s="214"/>
      <c r="CAA124" s="215"/>
      <c r="CAB124" s="216"/>
      <c r="CAC124" s="216"/>
      <c r="CAD124" s="216"/>
      <c r="CAE124" s="216"/>
      <c r="CAF124" s="217"/>
      <c r="CAG124" s="217"/>
      <c r="CAH124" s="224"/>
      <c r="CAI124" s="214"/>
      <c r="CAJ124" s="215"/>
      <c r="CAK124" s="216"/>
      <c r="CAL124" s="216"/>
      <c r="CAM124" s="216"/>
      <c r="CAN124" s="216"/>
      <c r="CAO124" s="217"/>
      <c r="CAP124" s="217"/>
      <c r="CAQ124" s="224"/>
      <c r="CAR124" s="214"/>
      <c r="CAS124" s="215"/>
      <c r="CAT124" s="216"/>
      <c r="CAU124" s="216"/>
      <c r="CAV124" s="216"/>
      <c r="CAW124" s="216"/>
      <c r="CAX124" s="217"/>
      <c r="CAY124" s="217"/>
      <c r="CAZ124" s="224"/>
      <c r="CBA124" s="214"/>
      <c r="CBB124" s="215"/>
      <c r="CBC124" s="216"/>
      <c r="CBD124" s="216"/>
      <c r="CBE124" s="216"/>
      <c r="CBF124" s="216"/>
      <c r="CBG124" s="217"/>
      <c r="CBH124" s="217"/>
      <c r="CBI124" s="224"/>
      <c r="CBJ124" s="214"/>
      <c r="CBK124" s="215"/>
      <c r="CBL124" s="216"/>
      <c r="CBM124" s="216"/>
      <c r="CBN124" s="216"/>
      <c r="CBO124" s="216"/>
      <c r="CBP124" s="217"/>
      <c r="CBQ124" s="217"/>
      <c r="CBR124" s="224"/>
      <c r="CBS124" s="214"/>
      <c r="CBT124" s="215"/>
      <c r="CBU124" s="216"/>
      <c r="CBV124" s="216"/>
      <c r="CBW124" s="216"/>
      <c r="CBX124" s="216"/>
      <c r="CBY124" s="217"/>
      <c r="CBZ124" s="217"/>
      <c r="CCA124" s="224"/>
      <c r="CCB124" s="214"/>
      <c r="CCC124" s="215"/>
      <c r="CCD124" s="216"/>
      <c r="CCE124" s="216"/>
      <c r="CCF124" s="216"/>
      <c r="CCG124" s="216"/>
      <c r="CCH124" s="217"/>
      <c r="CCI124" s="217"/>
      <c r="CCJ124" s="224"/>
      <c r="CCK124" s="214"/>
      <c r="CCL124" s="215"/>
      <c r="CCM124" s="216"/>
      <c r="CCN124" s="216"/>
      <c r="CCO124" s="216"/>
      <c r="CCP124" s="216"/>
      <c r="CCQ124" s="217"/>
      <c r="CCR124" s="217"/>
      <c r="CCS124" s="224"/>
      <c r="CCT124" s="214"/>
      <c r="CCU124" s="215"/>
      <c r="CCV124" s="216"/>
      <c r="CCW124" s="216"/>
      <c r="CCX124" s="216"/>
      <c r="CCY124" s="216"/>
      <c r="CCZ124" s="217"/>
      <c r="CDA124" s="217"/>
      <c r="CDB124" s="224"/>
      <c r="CDC124" s="214"/>
      <c r="CDD124" s="215"/>
      <c r="CDE124" s="216"/>
      <c r="CDF124" s="216"/>
      <c r="CDG124" s="216"/>
      <c r="CDH124" s="216"/>
      <c r="CDI124" s="217"/>
      <c r="CDJ124" s="217"/>
      <c r="CDK124" s="224"/>
      <c r="CDL124" s="214"/>
      <c r="CDM124" s="215"/>
      <c r="CDN124" s="216"/>
      <c r="CDO124" s="216"/>
      <c r="CDP124" s="216"/>
      <c r="CDQ124" s="216"/>
      <c r="CDR124" s="217"/>
      <c r="CDS124" s="217"/>
      <c r="CDT124" s="224"/>
      <c r="CDU124" s="214"/>
      <c r="CDV124" s="215"/>
      <c r="CDW124" s="216"/>
      <c r="CDX124" s="216"/>
      <c r="CDY124" s="216"/>
      <c r="CDZ124" s="216"/>
      <c r="CEA124" s="217"/>
      <c r="CEB124" s="217"/>
      <c r="CEC124" s="224"/>
      <c r="CED124" s="214"/>
      <c r="CEE124" s="215"/>
      <c r="CEF124" s="216"/>
      <c r="CEG124" s="216"/>
      <c r="CEH124" s="216"/>
      <c r="CEI124" s="216"/>
      <c r="CEJ124" s="217"/>
      <c r="CEK124" s="217"/>
      <c r="CEL124" s="224"/>
      <c r="CEM124" s="214"/>
      <c r="CEN124" s="215"/>
      <c r="CEO124" s="216"/>
      <c r="CEP124" s="216"/>
      <c r="CEQ124" s="216"/>
      <c r="CER124" s="216"/>
      <c r="CES124" s="217"/>
      <c r="CET124" s="217"/>
      <c r="CEU124" s="224"/>
      <c r="CEV124" s="214"/>
      <c r="CEW124" s="215"/>
      <c r="CEX124" s="216"/>
      <c r="CEY124" s="216"/>
      <c r="CEZ124" s="216"/>
      <c r="CFA124" s="216"/>
      <c r="CFB124" s="217"/>
      <c r="CFC124" s="217"/>
      <c r="CFD124" s="224"/>
      <c r="CFE124" s="214"/>
      <c r="CFF124" s="215"/>
      <c r="CFG124" s="216"/>
      <c r="CFH124" s="216"/>
      <c r="CFI124" s="216"/>
      <c r="CFJ124" s="216"/>
      <c r="CFK124" s="217"/>
      <c r="CFL124" s="217"/>
      <c r="CFM124" s="224"/>
      <c r="CFN124" s="214"/>
      <c r="CFO124" s="215"/>
      <c r="CFP124" s="216"/>
      <c r="CFQ124" s="216"/>
      <c r="CFR124" s="216"/>
      <c r="CFS124" s="216"/>
      <c r="CFT124" s="217"/>
      <c r="CFU124" s="217"/>
      <c r="CFV124" s="224"/>
      <c r="CFW124" s="214"/>
      <c r="CFX124" s="215"/>
      <c r="CFY124" s="216"/>
      <c r="CFZ124" s="216"/>
      <c r="CGA124" s="216"/>
      <c r="CGB124" s="216"/>
      <c r="CGC124" s="217"/>
      <c r="CGD124" s="217"/>
      <c r="CGE124" s="224"/>
      <c r="CGF124" s="214"/>
      <c r="CGG124" s="215"/>
      <c r="CGH124" s="216"/>
      <c r="CGI124" s="216"/>
      <c r="CGJ124" s="216"/>
      <c r="CGK124" s="216"/>
      <c r="CGL124" s="217"/>
      <c r="CGM124" s="217"/>
      <c r="CGN124" s="224"/>
      <c r="CGO124" s="214"/>
      <c r="CGP124" s="215"/>
      <c r="CGQ124" s="216"/>
      <c r="CGR124" s="216"/>
      <c r="CGS124" s="216"/>
      <c r="CGT124" s="216"/>
      <c r="CGU124" s="217"/>
      <c r="CGV124" s="217"/>
      <c r="CGW124" s="224"/>
      <c r="CGX124" s="214"/>
      <c r="CGY124" s="215"/>
      <c r="CGZ124" s="216"/>
      <c r="CHA124" s="216"/>
      <c r="CHB124" s="216"/>
      <c r="CHC124" s="216"/>
      <c r="CHD124" s="217"/>
      <c r="CHE124" s="217"/>
      <c r="CHF124" s="224"/>
      <c r="CHG124" s="214"/>
      <c r="CHH124" s="215"/>
      <c r="CHI124" s="216"/>
      <c r="CHJ124" s="216"/>
      <c r="CHK124" s="216"/>
      <c r="CHL124" s="216"/>
      <c r="CHM124" s="217"/>
      <c r="CHN124" s="217"/>
      <c r="CHO124" s="224"/>
      <c r="CHP124" s="214"/>
      <c r="CHQ124" s="215"/>
      <c r="CHR124" s="216"/>
      <c r="CHS124" s="216"/>
      <c r="CHT124" s="216"/>
      <c r="CHU124" s="216"/>
      <c r="CHV124" s="217"/>
      <c r="CHW124" s="217"/>
      <c r="CHX124" s="224"/>
      <c r="CHY124" s="214"/>
      <c r="CHZ124" s="215"/>
      <c r="CIA124" s="216"/>
      <c r="CIB124" s="216"/>
      <c r="CIC124" s="216"/>
      <c r="CID124" s="216"/>
      <c r="CIE124" s="217"/>
      <c r="CIF124" s="217"/>
      <c r="CIG124" s="224"/>
      <c r="CIH124" s="214"/>
      <c r="CII124" s="215"/>
      <c r="CIJ124" s="216"/>
      <c r="CIK124" s="216"/>
      <c r="CIL124" s="216"/>
      <c r="CIM124" s="216"/>
      <c r="CIN124" s="217"/>
      <c r="CIO124" s="217"/>
      <c r="CIP124" s="224"/>
      <c r="CIQ124" s="214"/>
      <c r="CIR124" s="215"/>
      <c r="CIS124" s="216"/>
      <c r="CIT124" s="216"/>
      <c r="CIU124" s="216"/>
      <c r="CIV124" s="216"/>
      <c r="CIW124" s="217"/>
      <c r="CIX124" s="217"/>
      <c r="CIY124" s="224"/>
      <c r="CIZ124" s="214"/>
      <c r="CJA124" s="215"/>
      <c r="CJB124" s="216"/>
      <c r="CJC124" s="216"/>
      <c r="CJD124" s="216"/>
      <c r="CJE124" s="216"/>
      <c r="CJF124" s="217"/>
      <c r="CJG124" s="217"/>
      <c r="CJH124" s="224"/>
      <c r="CJI124" s="214"/>
      <c r="CJJ124" s="215"/>
      <c r="CJK124" s="216"/>
      <c r="CJL124" s="216"/>
      <c r="CJM124" s="216"/>
      <c r="CJN124" s="216"/>
      <c r="CJO124" s="217"/>
      <c r="CJP124" s="217"/>
      <c r="CJQ124" s="224"/>
      <c r="CJR124" s="214"/>
      <c r="CJS124" s="215"/>
      <c r="CJT124" s="216"/>
      <c r="CJU124" s="216"/>
      <c r="CJV124" s="216"/>
      <c r="CJW124" s="216"/>
      <c r="CJX124" s="217"/>
      <c r="CJY124" s="217"/>
      <c r="CJZ124" s="224"/>
      <c r="CKA124" s="214"/>
      <c r="CKB124" s="215"/>
      <c r="CKC124" s="216"/>
      <c r="CKD124" s="216"/>
      <c r="CKE124" s="216"/>
      <c r="CKF124" s="216"/>
      <c r="CKG124" s="217"/>
      <c r="CKH124" s="217"/>
      <c r="CKI124" s="224"/>
      <c r="CKJ124" s="214"/>
      <c r="CKK124" s="215"/>
      <c r="CKL124" s="216"/>
      <c r="CKM124" s="216"/>
      <c r="CKN124" s="216"/>
      <c r="CKO124" s="216"/>
      <c r="CKP124" s="217"/>
      <c r="CKQ124" s="217"/>
      <c r="CKR124" s="224"/>
      <c r="CKS124" s="214"/>
      <c r="CKT124" s="215"/>
      <c r="CKU124" s="216"/>
      <c r="CKV124" s="216"/>
      <c r="CKW124" s="216"/>
      <c r="CKX124" s="216"/>
      <c r="CKY124" s="217"/>
      <c r="CKZ124" s="217"/>
      <c r="CLA124" s="224"/>
      <c r="CLB124" s="214"/>
      <c r="CLC124" s="215"/>
      <c r="CLD124" s="216"/>
      <c r="CLE124" s="216"/>
      <c r="CLF124" s="216"/>
      <c r="CLG124" s="216"/>
      <c r="CLH124" s="217"/>
      <c r="CLI124" s="217"/>
      <c r="CLJ124" s="224"/>
      <c r="CLK124" s="214"/>
      <c r="CLL124" s="215"/>
      <c r="CLM124" s="216"/>
      <c r="CLN124" s="216"/>
      <c r="CLO124" s="216"/>
      <c r="CLP124" s="216"/>
      <c r="CLQ124" s="217"/>
      <c r="CLR124" s="217"/>
      <c r="CLS124" s="224"/>
      <c r="CLT124" s="214"/>
      <c r="CLU124" s="215"/>
      <c r="CLV124" s="216"/>
      <c r="CLW124" s="216"/>
      <c r="CLX124" s="216"/>
      <c r="CLY124" s="216"/>
      <c r="CLZ124" s="217"/>
      <c r="CMA124" s="217"/>
      <c r="CMB124" s="224"/>
      <c r="CMC124" s="214"/>
      <c r="CMD124" s="215"/>
      <c r="CME124" s="216"/>
      <c r="CMF124" s="216"/>
      <c r="CMG124" s="216"/>
      <c r="CMH124" s="216"/>
      <c r="CMI124" s="217"/>
      <c r="CMJ124" s="217"/>
      <c r="CMK124" s="224"/>
      <c r="CML124" s="214"/>
      <c r="CMM124" s="215"/>
      <c r="CMN124" s="216"/>
      <c r="CMO124" s="216"/>
      <c r="CMP124" s="216"/>
      <c r="CMQ124" s="216"/>
      <c r="CMR124" s="217"/>
      <c r="CMS124" s="217"/>
      <c r="CMT124" s="224"/>
      <c r="CMU124" s="214"/>
      <c r="CMV124" s="215"/>
      <c r="CMW124" s="216"/>
      <c r="CMX124" s="216"/>
      <c r="CMY124" s="216"/>
      <c r="CMZ124" s="216"/>
      <c r="CNA124" s="217"/>
      <c r="CNB124" s="217"/>
      <c r="CNC124" s="224"/>
      <c r="CND124" s="214"/>
      <c r="CNE124" s="215"/>
      <c r="CNF124" s="216"/>
      <c r="CNG124" s="216"/>
      <c r="CNH124" s="216"/>
      <c r="CNI124" s="216"/>
      <c r="CNJ124" s="217"/>
      <c r="CNK124" s="217"/>
      <c r="CNL124" s="224"/>
      <c r="CNM124" s="214"/>
      <c r="CNN124" s="215"/>
      <c r="CNO124" s="216"/>
      <c r="CNP124" s="216"/>
      <c r="CNQ124" s="216"/>
      <c r="CNR124" s="216"/>
      <c r="CNS124" s="217"/>
      <c r="CNT124" s="217"/>
      <c r="CNU124" s="224"/>
      <c r="CNV124" s="214"/>
      <c r="CNW124" s="215"/>
      <c r="CNX124" s="216"/>
      <c r="CNY124" s="216"/>
      <c r="CNZ124" s="216"/>
      <c r="COA124" s="216"/>
      <c r="COB124" s="217"/>
      <c r="COC124" s="217"/>
      <c r="COD124" s="224"/>
      <c r="COE124" s="214"/>
      <c r="COF124" s="215"/>
      <c r="COG124" s="216"/>
      <c r="COH124" s="216"/>
      <c r="COI124" s="216"/>
      <c r="COJ124" s="216"/>
      <c r="COK124" s="217"/>
      <c r="COL124" s="217"/>
      <c r="COM124" s="224"/>
      <c r="CON124" s="214"/>
      <c r="COO124" s="215"/>
      <c r="COP124" s="216"/>
      <c r="COQ124" s="216"/>
      <c r="COR124" s="216"/>
      <c r="COS124" s="216"/>
      <c r="COT124" s="217"/>
      <c r="COU124" s="217"/>
      <c r="COV124" s="224"/>
      <c r="COW124" s="214"/>
      <c r="COX124" s="215"/>
      <c r="COY124" s="216"/>
      <c r="COZ124" s="216"/>
      <c r="CPA124" s="216"/>
      <c r="CPB124" s="216"/>
      <c r="CPC124" s="217"/>
      <c r="CPD124" s="217"/>
      <c r="CPE124" s="224"/>
      <c r="CPF124" s="214"/>
      <c r="CPG124" s="215"/>
      <c r="CPH124" s="216"/>
      <c r="CPI124" s="216"/>
      <c r="CPJ124" s="216"/>
      <c r="CPK124" s="216"/>
      <c r="CPL124" s="217"/>
      <c r="CPM124" s="217"/>
      <c r="CPN124" s="224"/>
      <c r="CPO124" s="214"/>
      <c r="CPP124" s="215"/>
      <c r="CPQ124" s="216"/>
      <c r="CPR124" s="216"/>
      <c r="CPS124" s="216"/>
      <c r="CPT124" s="216"/>
      <c r="CPU124" s="217"/>
      <c r="CPV124" s="217"/>
      <c r="CPW124" s="224"/>
      <c r="CPX124" s="214"/>
      <c r="CPY124" s="215"/>
      <c r="CPZ124" s="216"/>
      <c r="CQA124" s="216"/>
      <c r="CQB124" s="216"/>
      <c r="CQC124" s="216"/>
      <c r="CQD124" s="217"/>
      <c r="CQE124" s="217"/>
      <c r="CQF124" s="224"/>
      <c r="CQG124" s="214"/>
      <c r="CQH124" s="215"/>
      <c r="CQI124" s="216"/>
      <c r="CQJ124" s="216"/>
      <c r="CQK124" s="216"/>
      <c r="CQL124" s="216"/>
      <c r="CQM124" s="217"/>
      <c r="CQN124" s="217"/>
      <c r="CQO124" s="224"/>
      <c r="CQP124" s="214"/>
      <c r="CQQ124" s="215"/>
      <c r="CQR124" s="216"/>
      <c r="CQS124" s="216"/>
      <c r="CQT124" s="216"/>
      <c r="CQU124" s="216"/>
      <c r="CQV124" s="217"/>
      <c r="CQW124" s="217"/>
      <c r="CQX124" s="224"/>
      <c r="CQY124" s="214"/>
      <c r="CQZ124" s="215"/>
      <c r="CRA124" s="216"/>
      <c r="CRB124" s="216"/>
      <c r="CRC124" s="216"/>
      <c r="CRD124" s="216"/>
      <c r="CRE124" s="217"/>
      <c r="CRF124" s="217"/>
      <c r="CRG124" s="224"/>
      <c r="CRH124" s="214"/>
      <c r="CRI124" s="215"/>
      <c r="CRJ124" s="216"/>
      <c r="CRK124" s="216"/>
      <c r="CRL124" s="216"/>
      <c r="CRM124" s="216"/>
      <c r="CRN124" s="217"/>
      <c r="CRO124" s="217"/>
      <c r="CRP124" s="224"/>
      <c r="CRQ124" s="214"/>
      <c r="CRR124" s="215"/>
      <c r="CRS124" s="216"/>
      <c r="CRT124" s="216"/>
      <c r="CRU124" s="216"/>
      <c r="CRV124" s="216"/>
      <c r="CRW124" s="217"/>
      <c r="CRX124" s="217"/>
      <c r="CRY124" s="224"/>
      <c r="CRZ124" s="214"/>
      <c r="CSA124" s="215"/>
      <c r="CSB124" s="216"/>
      <c r="CSC124" s="216"/>
      <c r="CSD124" s="216"/>
      <c r="CSE124" s="216"/>
      <c r="CSF124" s="217"/>
      <c r="CSG124" s="217"/>
      <c r="CSH124" s="224"/>
      <c r="CSI124" s="214"/>
      <c r="CSJ124" s="215"/>
      <c r="CSK124" s="216"/>
      <c r="CSL124" s="216"/>
      <c r="CSM124" s="216"/>
      <c r="CSN124" s="216"/>
      <c r="CSO124" s="217"/>
      <c r="CSP124" s="217"/>
      <c r="CSQ124" s="224"/>
      <c r="CSR124" s="214"/>
      <c r="CSS124" s="215"/>
      <c r="CST124" s="216"/>
      <c r="CSU124" s="216"/>
      <c r="CSV124" s="216"/>
      <c r="CSW124" s="216"/>
      <c r="CSX124" s="217"/>
      <c r="CSY124" s="217"/>
      <c r="CSZ124" s="224"/>
      <c r="CTA124" s="214"/>
      <c r="CTB124" s="215"/>
      <c r="CTC124" s="216"/>
      <c r="CTD124" s="216"/>
      <c r="CTE124" s="216"/>
      <c r="CTF124" s="216"/>
      <c r="CTG124" s="217"/>
      <c r="CTH124" s="217"/>
      <c r="CTI124" s="224"/>
      <c r="CTJ124" s="214"/>
      <c r="CTK124" s="215"/>
      <c r="CTL124" s="216"/>
      <c r="CTM124" s="216"/>
      <c r="CTN124" s="216"/>
      <c r="CTO124" s="216"/>
      <c r="CTP124" s="217"/>
      <c r="CTQ124" s="217"/>
      <c r="CTR124" s="224"/>
      <c r="CTS124" s="214"/>
      <c r="CTT124" s="215"/>
      <c r="CTU124" s="216"/>
      <c r="CTV124" s="216"/>
      <c r="CTW124" s="216"/>
      <c r="CTX124" s="216"/>
      <c r="CTY124" s="217"/>
      <c r="CTZ124" s="217"/>
      <c r="CUA124" s="224"/>
      <c r="CUB124" s="214"/>
      <c r="CUC124" s="215"/>
      <c r="CUD124" s="216"/>
      <c r="CUE124" s="216"/>
      <c r="CUF124" s="216"/>
      <c r="CUG124" s="216"/>
      <c r="CUH124" s="217"/>
      <c r="CUI124" s="217"/>
      <c r="CUJ124" s="224"/>
      <c r="CUK124" s="214"/>
      <c r="CUL124" s="215"/>
      <c r="CUM124" s="216"/>
      <c r="CUN124" s="216"/>
      <c r="CUO124" s="216"/>
      <c r="CUP124" s="216"/>
      <c r="CUQ124" s="217"/>
      <c r="CUR124" s="217"/>
      <c r="CUS124" s="224"/>
      <c r="CUT124" s="214"/>
      <c r="CUU124" s="215"/>
      <c r="CUV124" s="216"/>
      <c r="CUW124" s="216"/>
      <c r="CUX124" s="216"/>
      <c r="CUY124" s="216"/>
      <c r="CUZ124" s="217"/>
      <c r="CVA124" s="217"/>
      <c r="CVB124" s="224"/>
      <c r="CVC124" s="214"/>
      <c r="CVD124" s="215"/>
      <c r="CVE124" s="216"/>
      <c r="CVF124" s="216"/>
      <c r="CVG124" s="216"/>
      <c r="CVH124" s="216"/>
      <c r="CVI124" s="217"/>
      <c r="CVJ124" s="217"/>
      <c r="CVK124" s="224"/>
      <c r="CVL124" s="214"/>
      <c r="CVM124" s="215"/>
      <c r="CVN124" s="216"/>
      <c r="CVO124" s="216"/>
      <c r="CVP124" s="216"/>
      <c r="CVQ124" s="216"/>
      <c r="CVR124" s="217"/>
      <c r="CVS124" s="217"/>
      <c r="CVT124" s="224"/>
      <c r="CVU124" s="214"/>
      <c r="CVV124" s="215"/>
      <c r="CVW124" s="216"/>
      <c r="CVX124" s="216"/>
      <c r="CVY124" s="216"/>
      <c r="CVZ124" s="216"/>
      <c r="CWA124" s="217"/>
      <c r="CWB124" s="217"/>
      <c r="CWC124" s="224"/>
      <c r="CWD124" s="214"/>
      <c r="CWE124" s="215"/>
      <c r="CWF124" s="216"/>
      <c r="CWG124" s="216"/>
      <c r="CWH124" s="216"/>
      <c r="CWI124" s="216"/>
      <c r="CWJ124" s="217"/>
      <c r="CWK124" s="217"/>
      <c r="CWL124" s="224"/>
      <c r="CWM124" s="214"/>
      <c r="CWN124" s="215"/>
      <c r="CWO124" s="216"/>
      <c r="CWP124" s="216"/>
      <c r="CWQ124" s="216"/>
      <c r="CWR124" s="216"/>
      <c r="CWS124" s="217"/>
      <c r="CWT124" s="217"/>
      <c r="CWU124" s="224"/>
      <c r="CWV124" s="214"/>
      <c r="CWW124" s="215"/>
      <c r="CWX124" s="216"/>
      <c r="CWY124" s="216"/>
      <c r="CWZ124" s="216"/>
      <c r="CXA124" s="216"/>
      <c r="CXB124" s="217"/>
      <c r="CXC124" s="217"/>
      <c r="CXD124" s="224"/>
      <c r="CXE124" s="214"/>
      <c r="CXF124" s="215"/>
      <c r="CXG124" s="216"/>
      <c r="CXH124" s="216"/>
      <c r="CXI124" s="216"/>
      <c r="CXJ124" s="216"/>
      <c r="CXK124" s="217"/>
      <c r="CXL124" s="217"/>
      <c r="CXM124" s="224"/>
      <c r="CXN124" s="214"/>
      <c r="CXO124" s="215"/>
      <c r="CXP124" s="216"/>
      <c r="CXQ124" s="216"/>
      <c r="CXR124" s="216"/>
      <c r="CXS124" s="216"/>
      <c r="CXT124" s="217"/>
      <c r="CXU124" s="217"/>
      <c r="CXV124" s="224"/>
      <c r="CXW124" s="214"/>
      <c r="CXX124" s="215"/>
      <c r="CXY124" s="216"/>
      <c r="CXZ124" s="216"/>
      <c r="CYA124" s="216"/>
      <c r="CYB124" s="216"/>
      <c r="CYC124" s="217"/>
      <c r="CYD124" s="217"/>
      <c r="CYE124" s="224"/>
      <c r="CYF124" s="214"/>
      <c r="CYG124" s="215"/>
      <c r="CYH124" s="216"/>
      <c r="CYI124" s="216"/>
      <c r="CYJ124" s="216"/>
      <c r="CYK124" s="216"/>
      <c r="CYL124" s="217"/>
      <c r="CYM124" s="217"/>
      <c r="CYN124" s="224"/>
      <c r="CYO124" s="214"/>
      <c r="CYP124" s="215"/>
      <c r="CYQ124" s="216"/>
      <c r="CYR124" s="216"/>
      <c r="CYS124" s="216"/>
      <c r="CYT124" s="216"/>
      <c r="CYU124" s="217"/>
      <c r="CYV124" s="217"/>
      <c r="CYW124" s="224"/>
      <c r="CYX124" s="214"/>
      <c r="CYY124" s="215"/>
      <c r="CYZ124" s="216"/>
      <c r="CZA124" s="216"/>
      <c r="CZB124" s="216"/>
      <c r="CZC124" s="216"/>
      <c r="CZD124" s="217"/>
      <c r="CZE124" s="217"/>
      <c r="CZF124" s="224"/>
      <c r="CZG124" s="214"/>
      <c r="CZH124" s="215"/>
      <c r="CZI124" s="216"/>
      <c r="CZJ124" s="216"/>
      <c r="CZK124" s="216"/>
      <c r="CZL124" s="216"/>
      <c r="CZM124" s="217"/>
      <c r="CZN124" s="217"/>
      <c r="CZO124" s="224"/>
      <c r="CZP124" s="214"/>
      <c r="CZQ124" s="215"/>
      <c r="CZR124" s="216"/>
      <c r="CZS124" s="216"/>
      <c r="CZT124" s="216"/>
      <c r="CZU124" s="216"/>
      <c r="CZV124" s="217"/>
      <c r="CZW124" s="217"/>
      <c r="CZX124" s="224"/>
      <c r="CZY124" s="214"/>
      <c r="CZZ124" s="215"/>
      <c r="DAA124" s="216"/>
      <c r="DAB124" s="216"/>
      <c r="DAC124" s="216"/>
      <c r="DAD124" s="216"/>
      <c r="DAE124" s="217"/>
      <c r="DAF124" s="217"/>
      <c r="DAG124" s="224"/>
      <c r="DAH124" s="214"/>
      <c r="DAI124" s="215"/>
      <c r="DAJ124" s="216"/>
      <c r="DAK124" s="216"/>
      <c r="DAL124" s="216"/>
      <c r="DAM124" s="216"/>
      <c r="DAN124" s="217"/>
      <c r="DAO124" s="217"/>
      <c r="DAP124" s="224"/>
      <c r="DAQ124" s="214"/>
      <c r="DAR124" s="215"/>
      <c r="DAS124" s="216"/>
      <c r="DAT124" s="216"/>
      <c r="DAU124" s="216"/>
      <c r="DAV124" s="216"/>
      <c r="DAW124" s="217"/>
      <c r="DAX124" s="217"/>
      <c r="DAY124" s="224"/>
      <c r="DAZ124" s="214"/>
      <c r="DBA124" s="215"/>
      <c r="DBB124" s="216"/>
      <c r="DBC124" s="216"/>
      <c r="DBD124" s="216"/>
      <c r="DBE124" s="216"/>
      <c r="DBF124" s="217"/>
      <c r="DBG124" s="217"/>
      <c r="DBH124" s="224"/>
      <c r="DBI124" s="214"/>
      <c r="DBJ124" s="215"/>
      <c r="DBK124" s="216"/>
      <c r="DBL124" s="216"/>
      <c r="DBM124" s="216"/>
      <c r="DBN124" s="216"/>
      <c r="DBO124" s="217"/>
      <c r="DBP124" s="217"/>
      <c r="DBQ124" s="224"/>
      <c r="DBR124" s="214"/>
      <c r="DBS124" s="215"/>
      <c r="DBT124" s="216"/>
      <c r="DBU124" s="216"/>
      <c r="DBV124" s="216"/>
      <c r="DBW124" s="216"/>
      <c r="DBX124" s="217"/>
      <c r="DBY124" s="217"/>
      <c r="DBZ124" s="224"/>
      <c r="DCA124" s="214"/>
      <c r="DCB124" s="215"/>
      <c r="DCC124" s="216"/>
      <c r="DCD124" s="216"/>
      <c r="DCE124" s="216"/>
      <c r="DCF124" s="216"/>
      <c r="DCG124" s="217"/>
      <c r="DCH124" s="217"/>
      <c r="DCI124" s="224"/>
      <c r="DCJ124" s="214"/>
      <c r="DCK124" s="215"/>
      <c r="DCL124" s="216"/>
      <c r="DCM124" s="216"/>
      <c r="DCN124" s="216"/>
      <c r="DCO124" s="216"/>
      <c r="DCP124" s="217"/>
      <c r="DCQ124" s="217"/>
      <c r="DCR124" s="224"/>
      <c r="DCS124" s="214"/>
      <c r="DCT124" s="215"/>
      <c r="DCU124" s="216"/>
      <c r="DCV124" s="216"/>
      <c r="DCW124" s="216"/>
      <c r="DCX124" s="216"/>
      <c r="DCY124" s="217"/>
      <c r="DCZ124" s="217"/>
      <c r="DDA124" s="224"/>
      <c r="DDB124" s="214"/>
      <c r="DDC124" s="215"/>
      <c r="DDD124" s="216"/>
      <c r="DDE124" s="216"/>
      <c r="DDF124" s="216"/>
      <c r="DDG124" s="216"/>
      <c r="DDH124" s="217"/>
      <c r="DDI124" s="217"/>
      <c r="DDJ124" s="224"/>
      <c r="DDK124" s="214"/>
      <c r="DDL124" s="215"/>
      <c r="DDM124" s="216"/>
      <c r="DDN124" s="216"/>
      <c r="DDO124" s="216"/>
      <c r="DDP124" s="216"/>
      <c r="DDQ124" s="217"/>
      <c r="DDR124" s="217"/>
      <c r="DDS124" s="224"/>
      <c r="DDT124" s="214"/>
      <c r="DDU124" s="215"/>
      <c r="DDV124" s="216"/>
      <c r="DDW124" s="216"/>
      <c r="DDX124" s="216"/>
      <c r="DDY124" s="216"/>
      <c r="DDZ124" s="217"/>
      <c r="DEA124" s="217"/>
      <c r="DEB124" s="224"/>
      <c r="DEC124" s="214"/>
      <c r="DED124" s="215"/>
      <c r="DEE124" s="216"/>
      <c r="DEF124" s="216"/>
      <c r="DEG124" s="216"/>
      <c r="DEH124" s="216"/>
      <c r="DEI124" s="217"/>
      <c r="DEJ124" s="217"/>
      <c r="DEK124" s="224"/>
      <c r="DEL124" s="214"/>
      <c r="DEM124" s="215"/>
      <c r="DEN124" s="216"/>
      <c r="DEO124" s="216"/>
      <c r="DEP124" s="216"/>
      <c r="DEQ124" s="216"/>
      <c r="DER124" s="217"/>
      <c r="DES124" s="217"/>
      <c r="DET124" s="224"/>
      <c r="DEU124" s="214"/>
      <c r="DEV124" s="215"/>
      <c r="DEW124" s="216"/>
      <c r="DEX124" s="216"/>
      <c r="DEY124" s="216"/>
      <c r="DEZ124" s="216"/>
      <c r="DFA124" s="217"/>
      <c r="DFB124" s="217"/>
      <c r="DFC124" s="224"/>
      <c r="DFD124" s="214"/>
      <c r="DFE124" s="215"/>
      <c r="DFF124" s="216"/>
      <c r="DFG124" s="216"/>
      <c r="DFH124" s="216"/>
      <c r="DFI124" s="216"/>
      <c r="DFJ124" s="217"/>
      <c r="DFK124" s="217"/>
      <c r="DFL124" s="224"/>
      <c r="DFM124" s="214"/>
      <c r="DFN124" s="215"/>
      <c r="DFO124" s="216"/>
      <c r="DFP124" s="216"/>
      <c r="DFQ124" s="216"/>
      <c r="DFR124" s="216"/>
      <c r="DFS124" s="217"/>
      <c r="DFT124" s="217"/>
      <c r="DFU124" s="224"/>
      <c r="DFV124" s="214"/>
      <c r="DFW124" s="215"/>
      <c r="DFX124" s="216"/>
      <c r="DFY124" s="216"/>
      <c r="DFZ124" s="216"/>
      <c r="DGA124" s="216"/>
      <c r="DGB124" s="217"/>
      <c r="DGC124" s="217"/>
      <c r="DGD124" s="224"/>
      <c r="DGE124" s="214"/>
      <c r="DGF124" s="215"/>
      <c r="DGG124" s="216"/>
      <c r="DGH124" s="216"/>
      <c r="DGI124" s="216"/>
      <c r="DGJ124" s="216"/>
      <c r="DGK124" s="217"/>
      <c r="DGL124" s="217"/>
      <c r="DGM124" s="224"/>
      <c r="DGN124" s="214"/>
      <c r="DGO124" s="215"/>
      <c r="DGP124" s="216"/>
      <c r="DGQ124" s="216"/>
      <c r="DGR124" s="216"/>
      <c r="DGS124" s="216"/>
      <c r="DGT124" s="217"/>
      <c r="DGU124" s="217"/>
      <c r="DGV124" s="224"/>
      <c r="DGW124" s="214"/>
      <c r="DGX124" s="215"/>
      <c r="DGY124" s="216"/>
      <c r="DGZ124" s="216"/>
      <c r="DHA124" s="216"/>
      <c r="DHB124" s="216"/>
      <c r="DHC124" s="217"/>
      <c r="DHD124" s="217"/>
      <c r="DHE124" s="224"/>
      <c r="DHF124" s="214"/>
      <c r="DHG124" s="215"/>
      <c r="DHH124" s="216"/>
      <c r="DHI124" s="216"/>
      <c r="DHJ124" s="216"/>
      <c r="DHK124" s="216"/>
      <c r="DHL124" s="217"/>
      <c r="DHM124" s="217"/>
      <c r="DHN124" s="224"/>
      <c r="DHO124" s="214"/>
      <c r="DHP124" s="215"/>
      <c r="DHQ124" s="216"/>
      <c r="DHR124" s="216"/>
      <c r="DHS124" s="216"/>
      <c r="DHT124" s="216"/>
      <c r="DHU124" s="217"/>
      <c r="DHV124" s="217"/>
      <c r="DHW124" s="224"/>
      <c r="DHX124" s="214"/>
      <c r="DHY124" s="215"/>
      <c r="DHZ124" s="216"/>
      <c r="DIA124" s="216"/>
      <c r="DIB124" s="216"/>
      <c r="DIC124" s="216"/>
      <c r="DID124" s="217"/>
      <c r="DIE124" s="217"/>
      <c r="DIF124" s="224"/>
      <c r="DIG124" s="214"/>
      <c r="DIH124" s="215"/>
      <c r="DII124" s="216"/>
      <c r="DIJ124" s="216"/>
      <c r="DIK124" s="216"/>
      <c r="DIL124" s="216"/>
      <c r="DIM124" s="217"/>
      <c r="DIN124" s="217"/>
      <c r="DIO124" s="224"/>
      <c r="DIP124" s="214"/>
      <c r="DIQ124" s="215"/>
      <c r="DIR124" s="216"/>
      <c r="DIS124" s="216"/>
      <c r="DIT124" s="216"/>
      <c r="DIU124" s="216"/>
      <c r="DIV124" s="217"/>
      <c r="DIW124" s="217"/>
      <c r="DIX124" s="224"/>
      <c r="DIY124" s="214"/>
      <c r="DIZ124" s="215"/>
      <c r="DJA124" s="216"/>
      <c r="DJB124" s="216"/>
      <c r="DJC124" s="216"/>
      <c r="DJD124" s="216"/>
      <c r="DJE124" s="217"/>
      <c r="DJF124" s="217"/>
      <c r="DJG124" s="224"/>
      <c r="DJH124" s="214"/>
      <c r="DJI124" s="215"/>
      <c r="DJJ124" s="216"/>
      <c r="DJK124" s="216"/>
      <c r="DJL124" s="216"/>
      <c r="DJM124" s="216"/>
      <c r="DJN124" s="217"/>
      <c r="DJO124" s="217"/>
      <c r="DJP124" s="224"/>
      <c r="DJQ124" s="214"/>
      <c r="DJR124" s="215"/>
      <c r="DJS124" s="216"/>
      <c r="DJT124" s="216"/>
      <c r="DJU124" s="216"/>
      <c r="DJV124" s="216"/>
      <c r="DJW124" s="217"/>
      <c r="DJX124" s="217"/>
      <c r="DJY124" s="224"/>
      <c r="DJZ124" s="214"/>
      <c r="DKA124" s="215"/>
      <c r="DKB124" s="216"/>
      <c r="DKC124" s="216"/>
      <c r="DKD124" s="216"/>
      <c r="DKE124" s="216"/>
      <c r="DKF124" s="217"/>
      <c r="DKG124" s="217"/>
      <c r="DKH124" s="224"/>
      <c r="DKI124" s="214"/>
      <c r="DKJ124" s="215"/>
      <c r="DKK124" s="216"/>
      <c r="DKL124" s="216"/>
      <c r="DKM124" s="216"/>
      <c r="DKN124" s="216"/>
      <c r="DKO124" s="217"/>
      <c r="DKP124" s="217"/>
      <c r="DKQ124" s="224"/>
      <c r="DKR124" s="214"/>
      <c r="DKS124" s="215"/>
      <c r="DKT124" s="216"/>
      <c r="DKU124" s="216"/>
      <c r="DKV124" s="216"/>
      <c r="DKW124" s="216"/>
      <c r="DKX124" s="217"/>
      <c r="DKY124" s="217"/>
      <c r="DKZ124" s="224"/>
      <c r="DLA124" s="214"/>
      <c r="DLB124" s="215"/>
      <c r="DLC124" s="216"/>
      <c r="DLD124" s="216"/>
      <c r="DLE124" s="216"/>
      <c r="DLF124" s="216"/>
      <c r="DLG124" s="217"/>
      <c r="DLH124" s="217"/>
      <c r="DLI124" s="224"/>
      <c r="DLJ124" s="214"/>
      <c r="DLK124" s="215"/>
      <c r="DLL124" s="216"/>
      <c r="DLM124" s="216"/>
      <c r="DLN124" s="216"/>
      <c r="DLO124" s="216"/>
      <c r="DLP124" s="217"/>
      <c r="DLQ124" s="217"/>
      <c r="DLR124" s="224"/>
      <c r="DLS124" s="214"/>
      <c r="DLT124" s="215"/>
      <c r="DLU124" s="216"/>
      <c r="DLV124" s="216"/>
      <c r="DLW124" s="216"/>
      <c r="DLX124" s="216"/>
      <c r="DLY124" s="217"/>
      <c r="DLZ124" s="217"/>
      <c r="DMA124" s="224"/>
      <c r="DMB124" s="214"/>
      <c r="DMC124" s="215"/>
      <c r="DMD124" s="216"/>
      <c r="DME124" s="216"/>
      <c r="DMF124" s="216"/>
      <c r="DMG124" s="216"/>
      <c r="DMH124" s="217"/>
      <c r="DMI124" s="217"/>
      <c r="DMJ124" s="224"/>
      <c r="DMK124" s="214"/>
      <c r="DML124" s="215"/>
      <c r="DMM124" s="216"/>
      <c r="DMN124" s="216"/>
      <c r="DMO124" s="216"/>
      <c r="DMP124" s="216"/>
      <c r="DMQ124" s="217"/>
      <c r="DMR124" s="217"/>
      <c r="DMS124" s="224"/>
      <c r="DMT124" s="214"/>
      <c r="DMU124" s="215"/>
      <c r="DMV124" s="216"/>
      <c r="DMW124" s="216"/>
      <c r="DMX124" s="216"/>
      <c r="DMY124" s="216"/>
      <c r="DMZ124" s="217"/>
      <c r="DNA124" s="217"/>
      <c r="DNB124" s="224"/>
      <c r="DNC124" s="214"/>
      <c r="DND124" s="215"/>
      <c r="DNE124" s="216"/>
      <c r="DNF124" s="216"/>
      <c r="DNG124" s="216"/>
      <c r="DNH124" s="216"/>
      <c r="DNI124" s="217"/>
      <c r="DNJ124" s="217"/>
      <c r="DNK124" s="224"/>
      <c r="DNL124" s="214"/>
      <c r="DNM124" s="215"/>
      <c r="DNN124" s="216"/>
      <c r="DNO124" s="216"/>
      <c r="DNP124" s="216"/>
      <c r="DNQ124" s="216"/>
      <c r="DNR124" s="217"/>
      <c r="DNS124" s="217"/>
      <c r="DNT124" s="224"/>
      <c r="DNU124" s="214"/>
      <c r="DNV124" s="215"/>
      <c r="DNW124" s="216"/>
      <c r="DNX124" s="216"/>
      <c r="DNY124" s="216"/>
      <c r="DNZ124" s="216"/>
      <c r="DOA124" s="217"/>
      <c r="DOB124" s="217"/>
      <c r="DOC124" s="224"/>
      <c r="DOD124" s="214"/>
      <c r="DOE124" s="215"/>
      <c r="DOF124" s="216"/>
      <c r="DOG124" s="216"/>
      <c r="DOH124" s="216"/>
      <c r="DOI124" s="216"/>
      <c r="DOJ124" s="217"/>
      <c r="DOK124" s="217"/>
      <c r="DOL124" s="224"/>
      <c r="DOM124" s="214"/>
      <c r="DON124" s="215"/>
      <c r="DOO124" s="216"/>
      <c r="DOP124" s="216"/>
      <c r="DOQ124" s="216"/>
      <c r="DOR124" s="216"/>
      <c r="DOS124" s="217"/>
      <c r="DOT124" s="217"/>
      <c r="DOU124" s="224"/>
      <c r="DOV124" s="214"/>
      <c r="DOW124" s="215"/>
      <c r="DOX124" s="216"/>
      <c r="DOY124" s="216"/>
      <c r="DOZ124" s="216"/>
      <c r="DPA124" s="216"/>
      <c r="DPB124" s="217"/>
      <c r="DPC124" s="217"/>
      <c r="DPD124" s="224"/>
      <c r="DPE124" s="214"/>
      <c r="DPF124" s="215"/>
      <c r="DPG124" s="216"/>
      <c r="DPH124" s="216"/>
      <c r="DPI124" s="216"/>
      <c r="DPJ124" s="216"/>
      <c r="DPK124" s="217"/>
      <c r="DPL124" s="217"/>
      <c r="DPM124" s="224"/>
      <c r="DPN124" s="214"/>
      <c r="DPO124" s="215"/>
      <c r="DPP124" s="216"/>
      <c r="DPQ124" s="216"/>
      <c r="DPR124" s="216"/>
      <c r="DPS124" s="216"/>
      <c r="DPT124" s="217"/>
      <c r="DPU124" s="217"/>
      <c r="DPV124" s="224"/>
      <c r="DPW124" s="214"/>
      <c r="DPX124" s="215"/>
      <c r="DPY124" s="216"/>
      <c r="DPZ124" s="216"/>
      <c r="DQA124" s="216"/>
      <c r="DQB124" s="216"/>
      <c r="DQC124" s="217"/>
      <c r="DQD124" s="217"/>
      <c r="DQE124" s="224"/>
      <c r="DQF124" s="214"/>
      <c r="DQG124" s="215"/>
      <c r="DQH124" s="216"/>
      <c r="DQI124" s="216"/>
      <c r="DQJ124" s="216"/>
      <c r="DQK124" s="216"/>
      <c r="DQL124" s="217"/>
      <c r="DQM124" s="217"/>
      <c r="DQN124" s="224"/>
      <c r="DQO124" s="214"/>
      <c r="DQP124" s="215"/>
      <c r="DQQ124" s="216"/>
      <c r="DQR124" s="216"/>
      <c r="DQS124" s="216"/>
      <c r="DQT124" s="216"/>
      <c r="DQU124" s="217"/>
      <c r="DQV124" s="217"/>
      <c r="DQW124" s="224"/>
      <c r="DQX124" s="214"/>
      <c r="DQY124" s="215"/>
      <c r="DQZ124" s="216"/>
      <c r="DRA124" s="216"/>
      <c r="DRB124" s="216"/>
      <c r="DRC124" s="216"/>
      <c r="DRD124" s="217"/>
      <c r="DRE124" s="217"/>
      <c r="DRF124" s="224"/>
      <c r="DRG124" s="214"/>
      <c r="DRH124" s="215"/>
      <c r="DRI124" s="216"/>
      <c r="DRJ124" s="216"/>
      <c r="DRK124" s="216"/>
      <c r="DRL124" s="216"/>
      <c r="DRM124" s="217"/>
      <c r="DRN124" s="217"/>
      <c r="DRO124" s="224"/>
      <c r="DRP124" s="214"/>
      <c r="DRQ124" s="215"/>
      <c r="DRR124" s="216"/>
      <c r="DRS124" s="216"/>
      <c r="DRT124" s="216"/>
      <c r="DRU124" s="216"/>
      <c r="DRV124" s="217"/>
      <c r="DRW124" s="217"/>
      <c r="DRX124" s="224"/>
      <c r="DRY124" s="214"/>
      <c r="DRZ124" s="215"/>
      <c r="DSA124" s="216"/>
      <c r="DSB124" s="216"/>
      <c r="DSC124" s="216"/>
      <c r="DSD124" s="216"/>
      <c r="DSE124" s="217"/>
      <c r="DSF124" s="217"/>
      <c r="DSG124" s="224"/>
      <c r="DSH124" s="214"/>
      <c r="DSI124" s="215"/>
      <c r="DSJ124" s="216"/>
      <c r="DSK124" s="216"/>
      <c r="DSL124" s="216"/>
      <c r="DSM124" s="216"/>
      <c r="DSN124" s="217"/>
      <c r="DSO124" s="217"/>
      <c r="DSP124" s="224"/>
      <c r="DSQ124" s="214"/>
      <c r="DSR124" s="215"/>
      <c r="DSS124" s="216"/>
      <c r="DST124" s="216"/>
      <c r="DSU124" s="216"/>
      <c r="DSV124" s="216"/>
      <c r="DSW124" s="217"/>
      <c r="DSX124" s="217"/>
      <c r="DSY124" s="224"/>
      <c r="DSZ124" s="214"/>
      <c r="DTA124" s="215"/>
      <c r="DTB124" s="216"/>
      <c r="DTC124" s="216"/>
      <c r="DTD124" s="216"/>
      <c r="DTE124" s="216"/>
      <c r="DTF124" s="217"/>
      <c r="DTG124" s="217"/>
      <c r="DTH124" s="224"/>
      <c r="DTI124" s="214"/>
      <c r="DTJ124" s="215"/>
      <c r="DTK124" s="216"/>
      <c r="DTL124" s="216"/>
      <c r="DTM124" s="216"/>
      <c r="DTN124" s="216"/>
      <c r="DTO124" s="217"/>
      <c r="DTP124" s="217"/>
      <c r="DTQ124" s="224"/>
      <c r="DTR124" s="214"/>
      <c r="DTS124" s="215"/>
      <c r="DTT124" s="216"/>
      <c r="DTU124" s="216"/>
      <c r="DTV124" s="216"/>
      <c r="DTW124" s="216"/>
      <c r="DTX124" s="217"/>
      <c r="DTY124" s="217"/>
      <c r="DTZ124" s="224"/>
      <c r="DUA124" s="214"/>
      <c r="DUB124" s="215"/>
      <c r="DUC124" s="216"/>
      <c r="DUD124" s="216"/>
      <c r="DUE124" s="216"/>
      <c r="DUF124" s="216"/>
      <c r="DUG124" s="217"/>
      <c r="DUH124" s="217"/>
      <c r="DUI124" s="224"/>
      <c r="DUJ124" s="214"/>
      <c r="DUK124" s="215"/>
      <c r="DUL124" s="216"/>
      <c r="DUM124" s="216"/>
      <c r="DUN124" s="216"/>
      <c r="DUO124" s="216"/>
      <c r="DUP124" s="217"/>
      <c r="DUQ124" s="217"/>
      <c r="DUR124" s="224"/>
      <c r="DUS124" s="214"/>
      <c r="DUT124" s="215"/>
      <c r="DUU124" s="216"/>
      <c r="DUV124" s="216"/>
      <c r="DUW124" s="216"/>
      <c r="DUX124" s="216"/>
      <c r="DUY124" s="217"/>
      <c r="DUZ124" s="217"/>
      <c r="DVA124" s="224"/>
      <c r="DVB124" s="214"/>
      <c r="DVC124" s="215"/>
      <c r="DVD124" s="216"/>
      <c r="DVE124" s="216"/>
      <c r="DVF124" s="216"/>
      <c r="DVG124" s="216"/>
      <c r="DVH124" s="217"/>
      <c r="DVI124" s="217"/>
      <c r="DVJ124" s="224"/>
      <c r="DVK124" s="214"/>
      <c r="DVL124" s="215"/>
      <c r="DVM124" s="216"/>
      <c r="DVN124" s="216"/>
      <c r="DVO124" s="216"/>
      <c r="DVP124" s="216"/>
      <c r="DVQ124" s="217"/>
      <c r="DVR124" s="217"/>
      <c r="DVS124" s="224"/>
      <c r="DVT124" s="214"/>
      <c r="DVU124" s="215"/>
      <c r="DVV124" s="216"/>
      <c r="DVW124" s="216"/>
      <c r="DVX124" s="216"/>
      <c r="DVY124" s="216"/>
      <c r="DVZ124" s="217"/>
      <c r="DWA124" s="217"/>
      <c r="DWB124" s="224"/>
      <c r="DWC124" s="214"/>
      <c r="DWD124" s="215"/>
      <c r="DWE124" s="216"/>
      <c r="DWF124" s="216"/>
      <c r="DWG124" s="216"/>
      <c r="DWH124" s="216"/>
      <c r="DWI124" s="217"/>
      <c r="DWJ124" s="217"/>
      <c r="DWK124" s="224"/>
      <c r="DWL124" s="214"/>
      <c r="DWM124" s="215"/>
      <c r="DWN124" s="216"/>
      <c r="DWO124" s="216"/>
      <c r="DWP124" s="216"/>
      <c r="DWQ124" s="216"/>
      <c r="DWR124" s="217"/>
      <c r="DWS124" s="217"/>
      <c r="DWT124" s="224"/>
      <c r="DWU124" s="214"/>
      <c r="DWV124" s="215"/>
      <c r="DWW124" s="216"/>
      <c r="DWX124" s="216"/>
      <c r="DWY124" s="216"/>
      <c r="DWZ124" s="216"/>
      <c r="DXA124" s="217"/>
      <c r="DXB124" s="217"/>
      <c r="DXC124" s="224"/>
      <c r="DXD124" s="214"/>
      <c r="DXE124" s="215"/>
      <c r="DXF124" s="216"/>
      <c r="DXG124" s="216"/>
      <c r="DXH124" s="216"/>
      <c r="DXI124" s="216"/>
      <c r="DXJ124" s="217"/>
      <c r="DXK124" s="217"/>
      <c r="DXL124" s="224"/>
      <c r="DXM124" s="214"/>
      <c r="DXN124" s="215"/>
      <c r="DXO124" s="216"/>
      <c r="DXP124" s="216"/>
      <c r="DXQ124" s="216"/>
      <c r="DXR124" s="216"/>
      <c r="DXS124" s="217"/>
      <c r="DXT124" s="217"/>
      <c r="DXU124" s="224"/>
      <c r="DXV124" s="214"/>
      <c r="DXW124" s="215"/>
      <c r="DXX124" s="216"/>
      <c r="DXY124" s="216"/>
      <c r="DXZ124" s="216"/>
      <c r="DYA124" s="216"/>
      <c r="DYB124" s="217"/>
      <c r="DYC124" s="217"/>
      <c r="DYD124" s="224"/>
      <c r="DYE124" s="214"/>
      <c r="DYF124" s="215"/>
      <c r="DYG124" s="216"/>
      <c r="DYH124" s="216"/>
      <c r="DYI124" s="216"/>
      <c r="DYJ124" s="216"/>
      <c r="DYK124" s="217"/>
      <c r="DYL124" s="217"/>
      <c r="DYM124" s="224"/>
      <c r="DYN124" s="214"/>
      <c r="DYO124" s="215"/>
      <c r="DYP124" s="216"/>
      <c r="DYQ124" s="216"/>
      <c r="DYR124" s="216"/>
      <c r="DYS124" s="216"/>
      <c r="DYT124" s="217"/>
      <c r="DYU124" s="217"/>
      <c r="DYV124" s="224"/>
      <c r="DYW124" s="214"/>
      <c r="DYX124" s="215"/>
      <c r="DYY124" s="216"/>
      <c r="DYZ124" s="216"/>
      <c r="DZA124" s="216"/>
      <c r="DZB124" s="216"/>
      <c r="DZC124" s="217"/>
      <c r="DZD124" s="217"/>
      <c r="DZE124" s="224"/>
      <c r="DZF124" s="214"/>
      <c r="DZG124" s="215"/>
      <c r="DZH124" s="216"/>
      <c r="DZI124" s="216"/>
      <c r="DZJ124" s="216"/>
      <c r="DZK124" s="216"/>
      <c r="DZL124" s="217"/>
      <c r="DZM124" s="217"/>
      <c r="DZN124" s="224"/>
      <c r="DZO124" s="214"/>
      <c r="DZP124" s="215"/>
      <c r="DZQ124" s="216"/>
      <c r="DZR124" s="216"/>
      <c r="DZS124" s="216"/>
      <c r="DZT124" s="216"/>
      <c r="DZU124" s="217"/>
      <c r="DZV124" s="217"/>
      <c r="DZW124" s="224"/>
      <c r="DZX124" s="214"/>
      <c r="DZY124" s="215"/>
      <c r="DZZ124" s="216"/>
      <c r="EAA124" s="216"/>
      <c r="EAB124" s="216"/>
      <c r="EAC124" s="216"/>
      <c r="EAD124" s="217"/>
      <c r="EAE124" s="217"/>
      <c r="EAF124" s="224"/>
      <c r="EAG124" s="214"/>
      <c r="EAH124" s="215"/>
      <c r="EAI124" s="216"/>
      <c r="EAJ124" s="216"/>
      <c r="EAK124" s="216"/>
      <c r="EAL124" s="216"/>
      <c r="EAM124" s="217"/>
      <c r="EAN124" s="217"/>
      <c r="EAO124" s="224"/>
      <c r="EAP124" s="214"/>
      <c r="EAQ124" s="215"/>
      <c r="EAR124" s="216"/>
      <c r="EAS124" s="216"/>
      <c r="EAT124" s="216"/>
      <c r="EAU124" s="216"/>
      <c r="EAV124" s="217"/>
      <c r="EAW124" s="217"/>
      <c r="EAX124" s="224"/>
      <c r="EAY124" s="214"/>
      <c r="EAZ124" s="215"/>
      <c r="EBA124" s="216"/>
      <c r="EBB124" s="216"/>
      <c r="EBC124" s="216"/>
      <c r="EBD124" s="216"/>
      <c r="EBE124" s="217"/>
      <c r="EBF124" s="217"/>
      <c r="EBG124" s="224"/>
      <c r="EBH124" s="214"/>
      <c r="EBI124" s="215"/>
      <c r="EBJ124" s="216"/>
      <c r="EBK124" s="216"/>
      <c r="EBL124" s="216"/>
      <c r="EBM124" s="216"/>
      <c r="EBN124" s="217"/>
      <c r="EBO124" s="217"/>
      <c r="EBP124" s="224"/>
      <c r="EBQ124" s="214"/>
      <c r="EBR124" s="215"/>
      <c r="EBS124" s="216"/>
      <c r="EBT124" s="216"/>
      <c r="EBU124" s="216"/>
      <c r="EBV124" s="216"/>
      <c r="EBW124" s="217"/>
      <c r="EBX124" s="217"/>
      <c r="EBY124" s="224"/>
      <c r="EBZ124" s="214"/>
      <c r="ECA124" s="215"/>
      <c r="ECB124" s="216"/>
      <c r="ECC124" s="216"/>
      <c r="ECD124" s="216"/>
      <c r="ECE124" s="216"/>
      <c r="ECF124" s="217"/>
      <c r="ECG124" s="217"/>
      <c r="ECH124" s="224"/>
      <c r="ECI124" s="214"/>
      <c r="ECJ124" s="215"/>
      <c r="ECK124" s="216"/>
      <c r="ECL124" s="216"/>
      <c r="ECM124" s="216"/>
      <c r="ECN124" s="216"/>
      <c r="ECO124" s="217"/>
      <c r="ECP124" s="217"/>
      <c r="ECQ124" s="224"/>
      <c r="ECR124" s="214"/>
      <c r="ECS124" s="215"/>
      <c r="ECT124" s="216"/>
      <c r="ECU124" s="216"/>
      <c r="ECV124" s="216"/>
      <c r="ECW124" s="216"/>
      <c r="ECX124" s="217"/>
      <c r="ECY124" s="217"/>
      <c r="ECZ124" s="224"/>
      <c r="EDA124" s="214"/>
      <c r="EDB124" s="215"/>
      <c r="EDC124" s="216"/>
      <c r="EDD124" s="216"/>
      <c r="EDE124" s="216"/>
      <c r="EDF124" s="216"/>
      <c r="EDG124" s="217"/>
      <c r="EDH124" s="217"/>
      <c r="EDI124" s="224"/>
      <c r="EDJ124" s="214"/>
      <c r="EDK124" s="215"/>
      <c r="EDL124" s="216"/>
      <c r="EDM124" s="216"/>
      <c r="EDN124" s="216"/>
      <c r="EDO124" s="216"/>
      <c r="EDP124" s="217"/>
      <c r="EDQ124" s="217"/>
      <c r="EDR124" s="224"/>
      <c r="EDS124" s="214"/>
      <c r="EDT124" s="215"/>
      <c r="EDU124" s="216"/>
      <c r="EDV124" s="216"/>
      <c r="EDW124" s="216"/>
      <c r="EDX124" s="216"/>
      <c r="EDY124" s="217"/>
      <c r="EDZ124" s="217"/>
      <c r="EEA124" s="224"/>
      <c r="EEB124" s="214"/>
      <c r="EEC124" s="215"/>
      <c r="EED124" s="216"/>
      <c r="EEE124" s="216"/>
      <c r="EEF124" s="216"/>
      <c r="EEG124" s="216"/>
      <c r="EEH124" s="217"/>
      <c r="EEI124" s="217"/>
      <c r="EEJ124" s="224"/>
      <c r="EEK124" s="214"/>
      <c r="EEL124" s="215"/>
      <c r="EEM124" s="216"/>
      <c r="EEN124" s="216"/>
      <c r="EEO124" s="216"/>
      <c r="EEP124" s="216"/>
      <c r="EEQ124" s="217"/>
      <c r="EER124" s="217"/>
      <c r="EES124" s="224"/>
      <c r="EET124" s="214"/>
      <c r="EEU124" s="215"/>
      <c r="EEV124" s="216"/>
      <c r="EEW124" s="216"/>
      <c r="EEX124" s="216"/>
      <c r="EEY124" s="216"/>
      <c r="EEZ124" s="217"/>
      <c r="EFA124" s="217"/>
      <c r="EFB124" s="224"/>
      <c r="EFC124" s="214"/>
      <c r="EFD124" s="215"/>
      <c r="EFE124" s="216"/>
      <c r="EFF124" s="216"/>
      <c r="EFG124" s="216"/>
      <c r="EFH124" s="216"/>
      <c r="EFI124" s="217"/>
      <c r="EFJ124" s="217"/>
      <c r="EFK124" s="224"/>
      <c r="EFL124" s="214"/>
      <c r="EFM124" s="215"/>
      <c r="EFN124" s="216"/>
      <c r="EFO124" s="216"/>
      <c r="EFP124" s="216"/>
      <c r="EFQ124" s="216"/>
      <c r="EFR124" s="217"/>
      <c r="EFS124" s="217"/>
      <c r="EFT124" s="224"/>
      <c r="EFU124" s="214"/>
      <c r="EFV124" s="215"/>
      <c r="EFW124" s="216"/>
      <c r="EFX124" s="216"/>
      <c r="EFY124" s="216"/>
      <c r="EFZ124" s="216"/>
      <c r="EGA124" s="217"/>
      <c r="EGB124" s="217"/>
      <c r="EGC124" s="224"/>
      <c r="EGD124" s="214"/>
      <c r="EGE124" s="215"/>
      <c r="EGF124" s="216"/>
      <c r="EGG124" s="216"/>
      <c r="EGH124" s="216"/>
      <c r="EGI124" s="216"/>
      <c r="EGJ124" s="217"/>
      <c r="EGK124" s="217"/>
      <c r="EGL124" s="224"/>
      <c r="EGM124" s="214"/>
      <c r="EGN124" s="215"/>
      <c r="EGO124" s="216"/>
      <c r="EGP124" s="216"/>
      <c r="EGQ124" s="216"/>
      <c r="EGR124" s="216"/>
      <c r="EGS124" s="217"/>
      <c r="EGT124" s="217"/>
      <c r="EGU124" s="224"/>
      <c r="EGV124" s="214"/>
      <c r="EGW124" s="215"/>
      <c r="EGX124" s="216"/>
      <c r="EGY124" s="216"/>
      <c r="EGZ124" s="216"/>
      <c r="EHA124" s="216"/>
      <c r="EHB124" s="217"/>
      <c r="EHC124" s="217"/>
      <c r="EHD124" s="224"/>
      <c r="EHE124" s="214"/>
      <c r="EHF124" s="215"/>
      <c r="EHG124" s="216"/>
      <c r="EHH124" s="216"/>
      <c r="EHI124" s="216"/>
      <c r="EHJ124" s="216"/>
      <c r="EHK124" s="217"/>
      <c r="EHL124" s="217"/>
      <c r="EHM124" s="224"/>
      <c r="EHN124" s="214"/>
      <c r="EHO124" s="215"/>
      <c r="EHP124" s="216"/>
      <c r="EHQ124" s="216"/>
      <c r="EHR124" s="216"/>
      <c r="EHS124" s="216"/>
      <c r="EHT124" s="217"/>
      <c r="EHU124" s="217"/>
      <c r="EHV124" s="224"/>
      <c r="EHW124" s="214"/>
      <c r="EHX124" s="215"/>
      <c r="EHY124" s="216"/>
      <c r="EHZ124" s="216"/>
      <c r="EIA124" s="216"/>
      <c r="EIB124" s="216"/>
      <c r="EIC124" s="217"/>
      <c r="EID124" s="217"/>
      <c r="EIE124" s="224"/>
      <c r="EIF124" s="214"/>
      <c r="EIG124" s="215"/>
      <c r="EIH124" s="216"/>
      <c r="EII124" s="216"/>
      <c r="EIJ124" s="216"/>
      <c r="EIK124" s="216"/>
      <c r="EIL124" s="217"/>
      <c r="EIM124" s="217"/>
      <c r="EIN124" s="224"/>
      <c r="EIO124" s="214"/>
      <c r="EIP124" s="215"/>
      <c r="EIQ124" s="216"/>
      <c r="EIR124" s="216"/>
      <c r="EIS124" s="216"/>
      <c r="EIT124" s="216"/>
      <c r="EIU124" s="217"/>
      <c r="EIV124" s="217"/>
      <c r="EIW124" s="224"/>
      <c r="EIX124" s="214"/>
      <c r="EIY124" s="215"/>
      <c r="EIZ124" s="216"/>
      <c r="EJA124" s="216"/>
      <c r="EJB124" s="216"/>
      <c r="EJC124" s="216"/>
      <c r="EJD124" s="217"/>
      <c r="EJE124" s="217"/>
      <c r="EJF124" s="224"/>
      <c r="EJG124" s="214"/>
      <c r="EJH124" s="215"/>
      <c r="EJI124" s="216"/>
      <c r="EJJ124" s="216"/>
      <c r="EJK124" s="216"/>
      <c r="EJL124" s="216"/>
      <c r="EJM124" s="217"/>
      <c r="EJN124" s="217"/>
      <c r="EJO124" s="224"/>
      <c r="EJP124" s="214"/>
      <c r="EJQ124" s="215"/>
      <c r="EJR124" s="216"/>
      <c r="EJS124" s="216"/>
      <c r="EJT124" s="216"/>
      <c r="EJU124" s="216"/>
      <c r="EJV124" s="217"/>
      <c r="EJW124" s="217"/>
      <c r="EJX124" s="224"/>
      <c r="EJY124" s="214"/>
      <c r="EJZ124" s="215"/>
      <c r="EKA124" s="216"/>
      <c r="EKB124" s="216"/>
      <c r="EKC124" s="216"/>
      <c r="EKD124" s="216"/>
      <c r="EKE124" s="217"/>
      <c r="EKF124" s="217"/>
      <c r="EKG124" s="224"/>
      <c r="EKH124" s="214"/>
      <c r="EKI124" s="215"/>
      <c r="EKJ124" s="216"/>
      <c r="EKK124" s="216"/>
      <c r="EKL124" s="216"/>
      <c r="EKM124" s="216"/>
      <c r="EKN124" s="217"/>
      <c r="EKO124" s="217"/>
      <c r="EKP124" s="224"/>
      <c r="EKQ124" s="214"/>
      <c r="EKR124" s="215"/>
      <c r="EKS124" s="216"/>
      <c r="EKT124" s="216"/>
      <c r="EKU124" s="216"/>
      <c r="EKV124" s="216"/>
      <c r="EKW124" s="217"/>
      <c r="EKX124" s="217"/>
      <c r="EKY124" s="224"/>
      <c r="EKZ124" s="214"/>
      <c r="ELA124" s="215"/>
      <c r="ELB124" s="216"/>
      <c r="ELC124" s="216"/>
      <c r="ELD124" s="216"/>
      <c r="ELE124" s="216"/>
      <c r="ELF124" s="217"/>
      <c r="ELG124" s="217"/>
      <c r="ELH124" s="224"/>
      <c r="ELI124" s="214"/>
      <c r="ELJ124" s="215"/>
      <c r="ELK124" s="216"/>
      <c r="ELL124" s="216"/>
      <c r="ELM124" s="216"/>
      <c r="ELN124" s="216"/>
      <c r="ELO124" s="217"/>
      <c r="ELP124" s="217"/>
      <c r="ELQ124" s="224"/>
      <c r="ELR124" s="214"/>
      <c r="ELS124" s="215"/>
      <c r="ELT124" s="216"/>
      <c r="ELU124" s="216"/>
      <c r="ELV124" s="216"/>
      <c r="ELW124" s="216"/>
      <c r="ELX124" s="217"/>
      <c r="ELY124" s="217"/>
      <c r="ELZ124" s="224"/>
      <c r="EMA124" s="214"/>
      <c r="EMB124" s="215"/>
      <c r="EMC124" s="216"/>
      <c r="EMD124" s="216"/>
      <c r="EME124" s="216"/>
      <c r="EMF124" s="216"/>
      <c r="EMG124" s="217"/>
      <c r="EMH124" s="217"/>
      <c r="EMI124" s="224"/>
      <c r="EMJ124" s="214"/>
      <c r="EMK124" s="215"/>
      <c r="EML124" s="216"/>
      <c r="EMM124" s="216"/>
      <c r="EMN124" s="216"/>
      <c r="EMO124" s="216"/>
      <c r="EMP124" s="217"/>
      <c r="EMQ124" s="217"/>
      <c r="EMR124" s="224"/>
      <c r="EMS124" s="214"/>
      <c r="EMT124" s="215"/>
      <c r="EMU124" s="216"/>
      <c r="EMV124" s="216"/>
      <c r="EMW124" s="216"/>
      <c r="EMX124" s="216"/>
      <c r="EMY124" s="217"/>
      <c r="EMZ124" s="217"/>
      <c r="ENA124" s="224"/>
      <c r="ENB124" s="214"/>
      <c r="ENC124" s="215"/>
      <c r="END124" s="216"/>
      <c r="ENE124" s="216"/>
      <c r="ENF124" s="216"/>
      <c r="ENG124" s="216"/>
      <c r="ENH124" s="217"/>
      <c r="ENI124" s="217"/>
      <c r="ENJ124" s="224"/>
      <c r="ENK124" s="214"/>
      <c r="ENL124" s="215"/>
      <c r="ENM124" s="216"/>
      <c r="ENN124" s="216"/>
      <c r="ENO124" s="216"/>
      <c r="ENP124" s="216"/>
      <c r="ENQ124" s="217"/>
      <c r="ENR124" s="217"/>
      <c r="ENS124" s="224"/>
      <c r="ENT124" s="214"/>
      <c r="ENU124" s="215"/>
      <c r="ENV124" s="216"/>
      <c r="ENW124" s="216"/>
      <c r="ENX124" s="216"/>
      <c r="ENY124" s="216"/>
      <c r="ENZ124" s="217"/>
      <c r="EOA124" s="217"/>
      <c r="EOB124" s="224"/>
      <c r="EOC124" s="214"/>
      <c r="EOD124" s="215"/>
      <c r="EOE124" s="216"/>
      <c r="EOF124" s="216"/>
      <c r="EOG124" s="216"/>
      <c r="EOH124" s="216"/>
      <c r="EOI124" s="217"/>
      <c r="EOJ124" s="217"/>
      <c r="EOK124" s="224"/>
      <c r="EOL124" s="214"/>
      <c r="EOM124" s="215"/>
      <c r="EON124" s="216"/>
      <c r="EOO124" s="216"/>
      <c r="EOP124" s="216"/>
      <c r="EOQ124" s="216"/>
      <c r="EOR124" s="217"/>
      <c r="EOS124" s="217"/>
      <c r="EOT124" s="224"/>
      <c r="EOU124" s="214"/>
      <c r="EOV124" s="215"/>
      <c r="EOW124" s="216"/>
      <c r="EOX124" s="216"/>
      <c r="EOY124" s="216"/>
      <c r="EOZ124" s="216"/>
      <c r="EPA124" s="217"/>
      <c r="EPB124" s="217"/>
      <c r="EPC124" s="224"/>
      <c r="EPD124" s="214"/>
      <c r="EPE124" s="215"/>
      <c r="EPF124" s="216"/>
      <c r="EPG124" s="216"/>
      <c r="EPH124" s="216"/>
      <c r="EPI124" s="216"/>
      <c r="EPJ124" s="217"/>
      <c r="EPK124" s="217"/>
      <c r="EPL124" s="224"/>
      <c r="EPM124" s="214"/>
      <c r="EPN124" s="215"/>
      <c r="EPO124" s="216"/>
      <c r="EPP124" s="216"/>
      <c r="EPQ124" s="216"/>
      <c r="EPR124" s="216"/>
      <c r="EPS124" s="217"/>
      <c r="EPT124" s="217"/>
      <c r="EPU124" s="224"/>
      <c r="EPV124" s="214"/>
      <c r="EPW124" s="215"/>
      <c r="EPX124" s="216"/>
      <c r="EPY124" s="216"/>
      <c r="EPZ124" s="216"/>
      <c r="EQA124" s="216"/>
      <c r="EQB124" s="217"/>
      <c r="EQC124" s="217"/>
      <c r="EQD124" s="224"/>
      <c r="EQE124" s="214"/>
      <c r="EQF124" s="215"/>
      <c r="EQG124" s="216"/>
      <c r="EQH124" s="216"/>
      <c r="EQI124" s="216"/>
      <c r="EQJ124" s="216"/>
      <c r="EQK124" s="217"/>
      <c r="EQL124" s="217"/>
      <c r="EQM124" s="224"/>
      <c r="EQN124" s="214"/>
      <c r="EQO124" s="215"/>
      <c r="EQP124" s="216"/>
      <c r="EQQ124" s="216"/>
      <c r="EQR124" s="216"/>
      <c r="EQS124" s="216"/>
      <c r="EQT124" s="217"/>
      <c r="EQU124" s="217"/>
      <c r="EQV124" s="224"/>
      <c r="EQW124" s="214"/>
      <c r="EQX124" s="215"/>
      <c r="EQY124" s="216"/>
      <c r="EQZ124" s="216"/>
      <c r="ERA124" s="216"/>
      <c r="ERB124" s="216"/>
      <c r="ERC124" s="217"/>
      <c r="ERD124" s="217"/>
      <c r="ERE124" s="224"/>
      <c r="ERF124" s="214"/>
      <c r="ERG124" s="215"/>
      <c r="ERH124" s="216"/>
      <c r="ERI124" s="216"/>
      <c r="ERJ124" s="216"/>
      <c r="ERK124" s="216"/>
      <c r="ERL124" s="217"/>
      <c r="ERM124" s="217"/>
      <c r="ERN124" s="224"/>
      <c r="ERO124" s="214"/>
      <c r="ERP124" s="215"/>
      <c r="ERQ124" s="216"/>
      <c r="ERR124" s="216"/>
      <c r="ERS124" s="216"/>
      <c r="ERT124" s="216"/>
      <c r="ERU124" s="217"/>
      <c r="ERV124" s="217"/>
      <c r="ERW124" s="224"/>
      <c r="ERX124" s="214"/>
      <c r="ERY124" s="215"/>
      <c r="ERZ124" s="216"/>
      <c r="ESA124" s="216"/>
      <c r="ESB124" s="216"/>
      <c r="ESC124" s="216"/>
      <c r="ESD124" s="217"/>
      <c r="ESE124" s="217"/>
      <c r="ESF124" s="224"/>
      <c r="ESG124" s="214"/>
      <c r="ESH124" s="215"/>
      <c r="ESI124" s="216"/>
      <c r="ESJ124" s="216"/>
      <c r="ESK124" s="216"/>
      <c r="ESL124" s="216"/>
      <c r="ESM124" s="217"/>
      <c r="ESN124" s="217"/>
      <c r="ESO124" s="224"/>
      <c r="ESP124" s="214"/>
      <c r="ESQ124" s="215"/>
      <c r="ESR124" s="216"/>
      <c r="ESS124" s="216"/>
      <c r="EST124" s="216"/>
      <c r="ESU124" s="216"/>
      <c r="ESV124" s="217"/>
      <c r="ESW124" s="217"/>
      <c r="ESX124" s="224"/>
      <c r="ESY124" s="214"/>
      <c r="ESZ124" s="215"/>
      <c r="ETA124" s="216"/>
      <c r="ETB124" s="216"/>
      <c r="ETC124" s="216"/>
      <c r="ETD124" s="216"/>
      <c r="ETE124" s="217"/>
      <c r="ETF124" s="217"/>
      <c r="ETG124" s="224"/>
      <c r="ETH124" s="214"/>
      <c r="ETI124" s="215"/>
      <c r="ETJ124" s="216"/>
      <c r="ETK124" s="216"/>
      <c r="ETL124" s="216"/>
      <c r="ETM124" s="216"/>
      <c r="ETN124" s="217"/>
      <c r="ETO124" s="217"/>
      <c r="ETP124" s="224"/>
      <c r="ETQ124" s="214"/>
      <c r="ETR124" s="215"/>
      <c r="ETS124" s="216"/>
      <c r="ETT124" s="216"/>
      <c r="ETU124" s="216"/>
      <c r="ETV124" s="216"/>
      <c r="ETW124" s="217"/>
      <c r="ETX124" s="217"/>
      <c r="ETY124" s="224"/>
      <c r="ETZ124" s="214"/>
      <c r="EUA124" s="215"/>
      <c r="EUB124" s="216"/>
      <c r="EUC124" s="216"/>
      <c r="EUD124" s="216"/>
      <c r="EUE124" s="216"/>
      <c r="EUF124" s="217"/>
      <c r="EUG124" s="217"/>
      <c r="EUH124" s="224"/>
      <c r="EUI124" s="214"/>
      <c r="EUJ124" s="215"/>
      <c r="EUK124" s="216"/>
      <c r="EUL124" s="216"/>
      <c r="EUM124" s="216"/>
      <c r="EUN124" s="216"/>
      <c r="EUO124" s="217"/>
      <c r="EUP124" s="217"/>
      <c r="EUQ124" s="224"/>
      <c r="EUR124" s="214"/>
      <c r="EUS124" s="215"/>
      <c r="EUT124" s="216"/>
      <c r="EUU124" s="216"/>
      <c r="EUV124" s="216"/>
      <c r="EUW124" s="216"/>
      <c r="EUX124" s="217"/>
      <c r="EUY124" s="217"/>
      <c r="EUZ124" s="224"/>
      <c r="EVA124" s="214"/>
      <c r="EVB124" s="215"/>
      <c r="EVC124" s="216"/>
      <c r="EVD124" s="216"/>
      <c r="EVE124" s="216"/>
      <c r="EVF124" s="216"/>
      <c r="EVG124" s="217"/>
      <c r="EVH124" s="217"/>
      <c r="EVI124" s="224"/>
      <c r="EVJ124" s="214"/>
      <c r="EVK124" s="215"/>
      <c r="EVL124" s="216"/>
      <c r="EVM124" s="216"/>
      <c r="EVN124" s="216"/>
      <c r="EVO124" s="216"/>
      <c r="EVP124" s="217"/>
      <c r="EVQ124" s="217"/>
      <c r="EVR124" s="224"/>
      <c r="EVS124" s="214"/>
      <c r="EVT124" s="215"/>
      <c r="EVU124" s="216"/>
      <c r="EVV124" s="216"/>
      <c r="EVW124" s="216"/>
      <c r="EVX124" s="216"/>
      <c r="EVY124" s="217"/>
      <c r="EVZ124" s="217"/>
      <c r="EWA124" s="224"/>
      <c r="EWB124" s="214"/>
      <c r="EWC124" s="215"/>
      <c r="EWD124" s="216"/>
      <c r="EWE124" s="216"/>
      <c r="EWF124" s="216"/>
      <c r="EWG124" s="216"/>
      <c r="EWH124" s="217"/>
      <c r="EWI124" s="217"/>
      <c r="EWJ124" s="224"/>
      <c r="EWK124" s="214"/>
      <c r="EWL124" s="215"/>
      <c r="EWM124" s="216"/>
      <c r="EWN124" s="216"/>
      <c r="EWO124" s="216"/>
      <c r="EWP124" s="216"/>
      <c r="EWQ124" s="217"/>
      <c r="EWR124" s="217"/>
      <c r="EWS124" s="224"/>
      <c r="EWT124" s="214"/>
      <c r="EWU124" s="215"/>
      <c r="EWV124" s="216"/>
      <c r="EWW124" s="216"/>
      <c r="EWX124" s="216"/>
      <c r="EWY124" s="216"/>
      <c r="EWZ124" s="217"/>
      <c r="EXA124" s="217"/>
      <c r="EXB124" s="224"/>
      <c r="EXC124" s="214"/>
      <c r="EXD124" s="215"/>
      <c r="EXE124" s="216"/>
      <c r="EXF124" s="216"/>
      <c r="EXG124" s="216"/>
      <c r="EXH124" s="216"/>
      <c r="EXI124" s="217"/>
      <c r="EXJ124" s="217"/>
      <c r="EXK124" s="224"/>
      <c r="EXL124" s="214"/>
      <c r="EXM124" s="215"/>
      <c r="EXN124" s="216"/>
      <c r="EXO124" s="216"/>
      <c r="EXP124" s="216"/>
      <c r="EXQ124" s="216"/>
      <c r="EXR124" s="217"/>
      <c r="EXS124" s="217"/>
      <c r="EXT124" s="224"/>
      <c r="EXU124" s="214"/>
      <c r="EXV124" s="215"/>
      <c r="EXW124" s="216"/>
      <c r="EXX124" s="216"/>
      <c r="EXY124" s="216"/>
      <c r="EXZ124" s="216"/>
      <c r="EYA124" s="217"/>
      <c r="EYB124" s="217"/>
      <c r="EYC124" s="224"/>
      <c r="EYD124" s="214"/>
      <c r="EYE124" s="215"/>
      <c r="EYF124" s="216"/>
      <c r="EYG124" s="216"/>
      <c r="EYH124" s="216"/>
      <c r="EYI124" s="216"/>
      <c r="EYJ124" s="217"/>
      <c r="EYK124" s="217"/>
      <c r="EYL124" s="224"/>
      <c r="EYM124" s="214"/>
      <c r="EYN124" s="215"/>
      <c r="EYO124" s="216"/>
      <c r="EYP124" s="216"/>
      <c r="EYQ124" s="216"/>
      <c r="EYR124" s="216"/>
      <c r="EYS124" s="217"/>
      <c r="EYT124" s="217"/>
      <c r="EYU124" s="224"/>
      <c r="EYV124" s="214"/>
      <c r="EYW124" s="215"/>
      <c r="EYX124" s="216"/>
      <c r="EYY124" s="216"/>
      <c r="EYZ124" s="216"/>
      <c r="EZA124" s="216"/>
      <c r="EZB124" s="217"/>
      <c r="EZC124" s="217"/>
      <c r="EZD124" s="224"/>
      <c r="EZE124" s="214"/>
      <c r="EZF124" s="215"/>
      <c r="EZG124" s="216"/>
      <c r="EZH124" s="216"/>
      <c r="EZI124" s="216"/>
      <c r="EZJ124" s="216"/>
      <c r="EZK124" s="217"/>
      <c r="EZL124" s="217"/>
      <c r="EZM124" s="224"/>
      <c r="EZN124" s="214"/>
      <c r="EZO124" s="215"/>
      <c r="EZP124" s="216"/>
      <c r="EZQ124" s="216"/>
      <c r="EZR124" s="216"/>
      <c r="EZS124" s="216"/>
      <c r="EZT124" s="217"/>
      <c r="EZU124" s="217"/>
      <c r="EZV124" s="224"/>
      <c r="EZW124" s="214"/>
      <c r="EZX124" s="215"/>
      <c r="EZY124" s="216"/>
      <c r="EZZ124" s="216"/>
      <c r="FAA124" s="216"/>
      <c r="FAB124" s="216"/>
      <c r="FAC124" s="217"/>
      <c r="FAD124" s="217"/>
      <c r="FAE124" s="224"/>
      <c r="FAF124" s="214"/>
      <c r="FAG124" s="215"/>
      <c r="FAH124" s="216"/>
      <c r="FAI124" s="216"/>
      <c r="FAJ124" s="216"/>
      <c r="FAK124" s="216"/>
      <c r="FAL124" s="217"/>
      <c r="FAM124" s="217"/>
      <c r="FAN124" s="224"/>
      <c r="FAO124" s="214"/>
      <c r="FAP124" s="215"/>
      <c r="FAQ124" s="216"/>
      <c r="FAR124" s="216"/>
      <c r="FAS124" s="216"/>
      <c r="FAT124" s="216"/>
      <c r="FAU124" s="217"/>
      <c r="FAV124" s="217"/>
      <c r="FAW124" s="224"/>
      <c r="FAX124" s="214"/>
      <c r="FAY124" s="215"/>
      <c r="FAZ124" s="216"/>
      <c r="FBA124" s="216"/>
      <c r="FBB124" s="216"/>
      <c r="FBC124" s="216"/>
      <c r="FBD124" s="217"/>
      <c r="FBE124" s="217"/>
      <c r="FBF124" s="224"/>
      <c r="FBG124" s="214"/>
      <c r="FBH124" s="215"/>
      <c r="FBI124" s="216"/>
      <c r="FBJ124" s="216"/>
      <c r="FBK124" s="216"/>
      <c r="FBL124" s="216"/>
      <c r="FBM124" s="217"/>
      <c r="FBN124" s="217"/>
      <c r="FBO124" s="224"/>
      <c r="FBP124" s="214"/>
      <c r="FBQ124" s="215"/>
      <c r="FBR124" s="216"/>
      <c r="FBS124" s="216"/>
      <c r="FBT124" s="216"/>
      <c r="FBU124" s="216"/>
      <c r="FBV124" s="217"/>
      <c r="FBW124" s="217"/>
      <c r="FBX124" s="224"/>
      <c r="FBY124" s="214"/>
      <c r="FBZ124" s="215"/>
      <c r="FCA124" s="216"/>
      <c r="FCB124" s="216"/>
      <c r="FCC124" s="216"/>
      <c r="FCD124" s="216"/>
      <c r="FCE124" s="217"/>
      <c r="FCF124" s="217"/>
      <c r="FCG124" s="224"/>
      <c r="FCH124" s="214"/>
      <c r="FCI124" s="215"/>
      <c r="FCJ124" s="216"/>
      <c r="FCK124" s="216"/>
      <c r="FCL124" s="216"/>
      <c r="FCM124" s="216"/>
      <c r="FCN124" s="217"/>
      <c r="FCO124" s="217"/>
      <c r="FCP124" s="224"/>
      <c r="FCQ124" s="214"/>
      <c r="FCR124" s="215"/>
      <c r="FCS124" s="216"/>
      <c r="FCT124" s="216"/>
      <c r="FCU124" s="216"/>
      <c r="FCV124" s="216"/>
      <c r="FCW124" s="217"/>
      <c r="FCX124" s="217"/>
      <c r="FCY124" s="224"/>
      <c r="FCZ124" s="214"/>
      <c r="FDA124" s="215"/>
      <c r="FDB124" s="216"/>
      <c r="FDC124" s="216"/>
      <c r="FDD124" s="216"/>
      <c r="FDE124" s="216"/>
      <c r="FDF124" s="217"/>
      <c r="FDG124" s="217"/>
      <c r="FDH124" s="224"/>
      <c r="FDI124" s="214"/>
      <c r="FDJ124" s="215"/>
      <c r="FDK124" s="216"/>
      <c r="FDL124" s="216"/>
      <c r="FDM124" s="216"/>
      <c r="FDN124" s="216"/>
      <c r="FDO124" s="217"/>
      <c r="FDP124" s="217"/>
      <c r="FDQ124" s="224"/>
      <c r="FDR124" s="214"/>
      <c r="FDS124" s="215"/>
      <c r="FDT124" s="216"/>
      <c r="FDU124" s="216"/>
      <c r="FDV124" s="216"/>
      <c r="FDW124" s="216"/>
      <c r="FDX124" s="217"/>
      <c r="FDY124" s="217"/>
      <c r="FDZ124" s="224"/>
      <c r="FEA124" s="214"/>
      <c r="FEB124" s="215"/>
      <c r="FEC124" s="216"/>
      <c r="FED124" s="216"/>
      <c r="FEE124" s="216"/>
      <c r="FEF124" s="216"/>
      <c r="FEG124" s="217"/>
      <c r="FEH124" s="217"/>
      <c r="FEI124" s="224"/>
      <c r="FEJ124" s="214"/>
      <c r="FEK124" s="215"/>
      <c r="FEL124" s="216"/>
      <c r="FEM124" s="216"/>
      <c r="FEN124" s="216"/>
      <c r="FEO124" s="216"/>
      <c r="FEP124" s="217"/>
      <c r="FEQ124" s="217"/>
      <c r="FER124" s="224"/>
      <c r="FES124" s="214"/>
      <c r="FET124" s="215"/>
      <c r="FEU124" s="216"/>
      <c r="FEV124" s="216"/>
      <c r="FEW124" s="216"/>
      <c r="FEX124" s="216"/>
      <c r="FEY124" s="217"/>
      <c r="FEZ124" s="217"/>
      <c r="FFA124" s="224"/>
      <c r="FFB124" s="214"/>
      <c r="FFC124" s="215"/>
      <c r="FFD124" s="216"/>
      <c r="FFE124" s="216"/>
      <c r="FFF124" s="216"/>
      <c r="FFG124" s="216"/>
      <c r="FFH124" s="217"/>
      <c r="FFI124" s="217"/>
      <c r="FFJ124" s="224"/>
      <c r="FFK124" s="214"/>
      <c r="FFL124" s="215"/>
      <c r="FFM124" s="216"/>
      <c r="FFN124" s="216"/>
      <c r="FFO124" s="216"/>
      <c r="FFP124" s="216"/>
      <c r="FFQ124" s="217"/>
      <c r="FFR124" s="217"/>
      <c r="FFS124" s="224"/>
      <c r="FFT124" s="214"/>
      <c r="FFU124" s="215"/>
      <c r="FFV124" s="216"/>
      <c r="FFW124" s="216"/>
      <c r="FFX124" s="216"/>
      <c r="FFY124" s="216"/>
      <c r="FFZ124" s="217"/>
      <c r="FGA124" s="217"/>
      <c r="FGB124" s="224"/>
      <c r="FGC124" s="214"/>
      <c r="FGD124" s="215"/>
      <c r="FGE124" s="216"/>
      <c r="FGF124" s="216"/>
      <c r="FGG124" s="216"/>
      <c r="FGH124" s="216"/>
      <c r="FGI124" s="217"/>
      <c r="FGJ124" s="217"/>
      <c r="FGK124" s="224"/>
      <c r="FGL124" s="214"/>
      <c r="FGM124" s="215"/>
      <c r="FGN124" s="216"/>
      <c r="FGO124" s="216"/>
      <c r="FGP124" s="216"/>
      <c r="FGQ124" s="216"/>
      <c r="FGR124" s="217"/>
      <c r="FGS124" s="217"/>
      <c r="FGT124" s="224"/>
      <c r="FGU124" s="214"/>
      <c r="FGV124" s="215"/>
      <c r="FGW124" s="216"/>
      <c r="FGX124" s="216"/>
      <c r="FGY124" s="216"/>
      <c r="FGZ124" s="216"/>
      <c r="FHA124" s="217"/>
      <c r="FHB124" s="217"/>
      <c r="FHC124" s="224"/>
      <c r="FHD124" s="214"/>
      <c r="FHE124" s="215"/>
      <c r="FHF124" s="216"/>
      <c r="FHG124" s="216"/>
      <c r="FHH124" s="216"/>
      <c r="FHI124" s="216"/>
      <c r="FHJ124" s="217"/>
      <c r="FHK124" s="217"/>
      <c r="FHL124" s="224"/>
      <c r="FHM124" s="214"/>
      <c r="FHN124" s="215"/>
      <c r="FHO124" s="216"/>
      <c r="FHP124" s="216"/>
      <c r="FHQ124" s="216"/>
      <c r="FHR124" s="216"/>
      <c r="FHS124" s="217"/>
      <c r="FHT124" s="217"/>
      <c r="FHU124" s="224"/>
      <c r="FHV124" s="214"/>
      <c r="FHW124" s="215"/>
      <c r="FHX124" s="216"/>
      <c r="FHY124" s="216"/>
      <c r="FHZ124" s="216"/>
      <c r="FIA124" s="216"/>
      <c r="FIB124" s="217"/>
      <c r="FIC124" s="217"/>
      <c r="FID124" s="224"/>
      <c r="FIE124" s="214"/>
      <c r="FIF124" s="215"/>
      <c r="FIG124" s="216"/>
      <c r="FIH124" s="216"/>
      <c r="FII124" s="216"/>
      <c r="FIJ124" s="216"/>
      <c r="FIK124" s="217"/>
      <c r="FIL124" s="217"/>
      <c r="FIM124" s="224"/>
      <c r="FIN124" s="214"/>
      <c r="FIO124" s="215"/>
      <c r="FIP124" s="216"/>
      <c r="FIQ124" s="216"/>
      <c r="FIR124" s="216"/>
      <c r="FIS124" s="216"/>
      <c r="FIT124" s="217"/>
      <c r="FIU124" s="217"/>
      <c r="FIV124" s="224"/>
      <c r="FIW124" s="214"/>
      <c r="FIX124" s="215"/>
      <c r="FIY124" s="216"/>
      <c r="FIZ124" s="216"/>
      <c r="FJA124" s="216"/>
      <c r="FJB124" s="216"/>
      <c r="FJC124" s="217"/>
      <c r="FJD124" s="217"/>
      <c r="FJE124" s="224"/>
      <c r="FJF124" s="214"/>
      <c r="FJG124" s="215"/>
      <c r="FJH124" s="216"/>
      <c r="FJI124" s="216"/>
      <c r="FJJ124" s="216"/>
      <c r="FJK124" s="216"/>
      <c r="FJL124" s="217"/>
      <c r="FJM124" s="217"/>
      <c r="FJN124" s="224"/>
      <c r="FJO124" s="214"/>
      <c r="FJP124" s="215"/>
      <c r="FJQ124" s="216"/>
      <c r="FJR124" s="216"/>
      <c r="FJS124" s="216"/>
      <c r="FJT124" s="216"/>
      <c r="FJU124" s="217"/>
      <c r="FJV124" s="217"/>
      <c r="FJW124" s="224"/>
      <c r="FJX124" s="214"/>
      <c r="FJY124" s="215"/>
      <c r="FJZ124" s="216"/>
      <c r="FKA124" s="216"/>
      <c r="FKB124" s="216"/>
      <c r="FKC124" s="216"/>
      <c r="FKD124" s="217"/>
      <c r="FKE124" s="217"/>
      <c r="FKF124" s="224"/>
      <c r="FKG124" s="214"/>
      <c r="FKH124" s="215"/>
      <c r="FKI124" s="216"/>
      <c r="FKJ124" s="216"/>
      <c r="FKK124" s="216"/>
      <c r="FKL124" s="216"/>
      <c r="FKM124" s="217"/>
      <c r="FKN124" s="217"/>
      <c r="FKO124" s="224"/>
      <c r="FKP124" s="214"/>
      <c r="FKQ124" s="215"/>
      <c r="FKR124" s="216"/>
      <c r="FKS124" s="216"/>
      <c r="FKT124" s="216"/>
      <c r="FKU124" s="216"/>
      <c r="FKV124" s="217"/>
      <c r="FKW124" s="217"/>
      <c r="FKX124" s="224"/>
      <c r="FKY124" s="214"/>
      <c r="FKZ124" s="215"/>
      <c r="FLA124" s="216"/>
      <c r="FLB124" s="216"/>
      <c r="FLC124" s="216"/>
      <c r="FLD124" s="216"/>
      <c r="FLE124" s="217"/>
      <c r="FLF124" s="217"/>
      <c r="FLG124" s="224"/>
      <c r="FLH124" s="214"/>
      <c r="FLI124" s="215"/>
      <c r="FLJ124" s="216"/>
      <c r="FLK124" s="216"/>
      <c r="FLL124" s="216"/>
      <c r="FLM124" s="216"/>
      <c r="FLN124" s="217"/>
      <c r="FLO124" s="217"/>
      <c r="FLP124" s="224"/>
      <c r="FLQ124" s="214"/>
      <c r="FLR124" s="215"/>
      <c r="FLS124" s="216"/>
      <c r="FLT124" s="216"/>
      <c r="FLU124" s="216"/>
      <c r="FLV124" s="216"/>
      <c r="FLW124" s="217"/>
      <c r="FLX124" s="217"/>
      <c r="FLY124" s="224"/>
      <c r="FLZ124" s="214"/>
      <c r="FMA124" s="215"/>
      <c r="FMB124" s="216"/>
      <c r="FMC124" s="216"/>
      <c r="FMD124" s="216"/>
      <c r="FME124" s="216"/>
      <c r="FMF124" s="217"/>
      <c r="FMG124" s="217"/>
      <c r="FMH124" s="224"/>
      <c r="FMI124" s="214"/>
      <c r="FMJ124" s="215"/>
      <c r="FMK124" s="216"/>
      <c r="FML124" s="216"/>
      <c r="FMM124" s="216"/>
      <c r="FMN124" s="216"/>
      <c r="FMO124" s="217"/>
      <c r="FMP124" s="217"/>
      <c r="FMQ124" s="224"/>
      <c r="FMR124" s="214"/>
      <c r="FMS124" s="215"/>
      <c r="FMT124" s="216"/>
      <c r="FMU124" s="216"/>
      <c r="FMV124" s="216"/>
      <c r="FMW124" s="216"/>
      <c r="FMX124" s="217"/>
      <c r="FMY124" s="217"/>
      <c r="FMZ124" s="224"/>
      <c r="FNA124" s="214"/>
      <c r="FNB124" s="215"/>
      <c r="FNC124" s="216"/>
      <c r="FND124" s="216"/>
      <c r="FNE124" s="216"/>
      <c r="FNF124" s="216"/>
      <c r="FNG124" s="217"/>
      <c r="FNH124" s="217"/>
      <c r="FNI124" s="224"/>
      <c r="FNJ124" s="214"/>
      <c r="FNK124" s="215"/>
      <c r="FNL124" s="216"/>
      <c r="FNM124" s="216"/>
      <c r="FNN124" s="216"/>
      <c r="FNO124" s="216"/>
      <c r="FNP124" s="217"/>
      <c r="FNQ124" s="217"/>
      <c r="FNR124" s="224"/>
      <c r="FNS124" s="214"/>
      <c r="FNT124" s="215"/>
      <c r="FNU124" s="216"/>
      <c r="FNV124" s="216"/>
      <c r="FNW124" s="216"/>
      <c r="FNX124" s="216"/>
      <c r="FNY124" s="217"/>
      <c r="FNZ124" s="217"/>
      <c r="FOA124" s="224"/>
      <c r="FOB124" s="214"/>
      <c r="FOC124" s="215"/>
      <c r="FOD124" s="216"/>
      <c r="FOE124" s="216"/>
      <c r="FOF124" s="216"/>
      <c r="FOG124" s="216"/>
      <c r="FOH124" s="217"/>
      <c r="FOI124" s="217"/>
      <c r="FOJ124" s="224"/>
      <c r="FOK124" s="214"/>
      <c r="FOL124" s="215"/>
      <c r="FOM124" s="216"/>
      <c r="FON124" s="216"/>
      <c r="FOO124" s="216"/>
      <c r="FOP124" s="216"/>
      <c r="FOQ124" s="217"/>
      <c r="FOR124" s="217"/>
      <c r="FOS124" s="224"/>
      <c r="FOT124" s="214"/>
      <c r="FOU124" s="215"/>
      <c r="FOV124" s="216"/>
      <c r="FOW124" s="216"/>
      <c r="FOX124" s="216"/>
      <c r="FOY124" s="216"/>
      <c r="FOZ124" s="217"/>
      <c r="FPA124" s="217"/>
      <c r="FPB124" s="224"/>
      <c r="FPC124" s="214"/>
      <c r="FPD124" s="215"/>
      <c r="FPE124" s="216"/>
      <c r="FPF124" s="216"/>
      <c r="FPG124" s="216"/>
      <c r="FPH124" s="216"/>
      <c r="FPI124" s="217"/>
      <c r="FPJ124" s="217"/>
      <c r="FPK124" s="224"/>
      <c r="FPL124" s="214"/>
      <c r="FPM124" s="215"/>
      <c r="FPN124" s="216"/>
      <c r="FPO124" s="216"/>
      <c r="FPP124" s="216"/>
      <c r="FPQ124" s="216"/>
      <c r="FPR124" s="217"/>
      <c r="FPS124" s="217"/>
      <c r="FPT124" s="224"/>
      <c r="FPU124" s="214"/>
      <c r="FPV124" s="215"/>
      <c r="FPW124" s="216"/>
      <c r="FPX124" s="216"/>
      <c r="FPY124" s="216"/>
      <c r="FPZ124" s="216"/>
      <c r="FQA124" s="217"/>
      <c r="FQB124" s="217"/>
      <c r="FQC124" s="224"/>
      <c r="FQD124" s="214"/>
      <c r="FQE124" s="215"/>
      <c r="FQF124" s="216"/>
      <c r="FQG124" s="216"/>
      <c r="FQH124" s="216"/>
      <c r="FQI124" s="216"/>
      <c r="FQJ124" s="217"/>
      <c r="FQK124" s="217"/>
      <c r="FQL124" s="224"/>
      <c r="FQM124" s="214"/>
      <c r="FQN124" s="215"/>
      <c r="FQO124" s="216"/>
      <c r="FQP124" s="216"/>
      <c r="FQQ124" s="216"/>
      <c r="FQR124" s="216"/>
      <c r="FQS124" s="217"/>
      <c r="FQT124" s="217"/>
      <c r="FQU124" s="224"/>
      <c r="FQV124" s="214"/>
      <c r="FQW124" s="215"/>
      <c r="FQX124" s="216"/>
      <c r="FQY124" s="216"/>
      <c r="FQZ124" s="216"/>
      <c r="FRA124" s="216"/>
      <c r="FRB124" s="217"/>
      <c r="FRC124" s="217"/>
      <c r="FRD124" s="224"/>
      <c r="FRE124" s="214"/>
      <c r="FRF124" s="215"/>
      <c r="FRG124" s="216"/>
      <c r="FRH124" s="216"/>
      <c r="FRI124" s="216"/>
      <c r="FRJ124" s="216"/>
      <c r="FRK124" s="217"/>
      <c r="FRL124" s="217"/>
      <c r="FRM124" s="224"/>
      <c r="FRN124" s="214"/>
      <c r="FRO124" s="215"/>
      <c r="FRP124" s="216"/>
      <c r="FRQ124" s="216"/>
      <c r="FRR124" s="216"/>
      <c r="FRS124" s="216"/>
      <c r="FRT124" s="217"/>
      <c r="FRU124" s="217"/>
      <c r="FRV124" s="224"/>
      <c r="FRW124" s="214"/>
      <c r="FRX124" s="215"/>
      <c r="FRY124" s="216"/>
      <c r="FRZ124" s="216"/>
      <c r="FSA124" s="216"/>
      <c r="FSB124" s="216"/>
      <c r="FSC124" s="217"/>
      <c r="FSD124" s="217"/>
      <c r="FSE124" s="224"/>
      <c r="FSF124" s="214"/>
      <c r="FSG124" s="215"/>
      <c r="FSH124" s="216"/>
      <c r="FSI124" s="216"/>
      <c r="FSJ124" s="216"/>
      <c r="FSK124" s="216"/>
      <c r="FSL124" s="217"/>
      <c r="FSM124" s="217"/>
      <c r="FSN124" s="224"/>
      <c r="FSO124" s="214"/>
      <c r="FSP124" s="215"/>
      <c r="FSQ124" s="216"/>
      <c r="FSR124" s="216"/>
      <c r="FSS124" s="216"/>
      <c r="FST124" s="216"/>
      <c r="FSU124" s="217"/>
      <c r="FSV124" s="217"/>
      <c r="FSW124" s="224"/>
      <c r="FSX124" s="214"/>
      <c r="FSY124" s="215"/>
      <c r="FSZ124" s="216"/>
      <c r="FTA124" s="216"/>
      <c r="FTB124" s="216"/>
      <c r="FTC124" s="216"/>
      <c r="FTD124" s="217"/>
      <c r="FTE124" s="217"/>
      <c r="FTF124" s="224"/>
      <c r="FTG124" s="214"/>
      <c r="FTH124" s="215"/>
      <c r="FTI124" s="216"/>
      <c r="FTJ124" s="216"/>
      <c r="FTK124" s="216"/>
      <c r="FTL124" s="216"/>
      <c r="FTM124" s="217"/>
      <c r="FTN124" s="217"/>
      <c r="FTO124" s="224"/>
      <c r="FTP124" s="214"/>
      <c r="FTQ124" s="215"/>
      <c r="FTR124" s="216"/>
      <c r="FTS124" s="216"/>
      <c r="FTT124" s="216"/>
      <c r="FTU124" s="216"/>
      <c r="FTV124" s="217"/>
      <c r="FTW124" s="217"/>
      <c r="FTX124" s="224"/>
      <c r="FTY124" s="214"/>
      <c r="FTZ124" s="215"/>
      <c r="FUA124" s="216"/>
      <c r="FUB124" s="216"/>
      <c r="FUC124" s="216"/>
      <c r="FUD124" s="216"/>
      <c r="FUE124" s="217"/>
      <c r="FUF124" s="217"/>
      <c r="FUG124" s="224"/>
      <c r="FUH124" s="214"/>
      <c r="FUI124" s="215"/>
      <c r="FUJ124" s="216"/>
      <c r="FUK124" s="216"/>
      <c r="FUL124" s="216"/>
      <c r="FUM124" s="216"/>
      <c r="FUN124" s="217"/>
      <c r="FUO124" s="217"/>
      <c r="FUP124" s="224"/>
      <c r="FUQ124" s="214"/>
      <c r="FUR124" s="215"/>
      <c r="FUS124" s="216"/>
      <c r="FUT124" s="216"/>
      <c r="FUU124" s="216"/>
      <c r="FUV124" s="216"/>
      <c r="FUW124" s="217"/>
      <c r="FUX124" s="217"/>
      <c r="FUY124" s="224"/>
      <c r="FUZ124" s="214"/>
      <c r="FVA124" s="215"/>
      <c r="FVB124" s="216"/>
      <c r="FVC124" s="216"/>
      <c r="FVD124" s="216"/>
      <c r="FVE124" s="216"/>
      <c r="FVF124" s="217"/>
      <c r="FVG124" s="217"/>
      <c r="FVH124" s="224"/>
      <c r="FVI124" s="214"/>
      <c r="FVJ124" s="215"/>
      <c r="FVK124" s="216"/>
      <c r="FVL124" s="216"/>
      <c r="FVM124" s="216"/>
      <c r="FVN124" s="216"/>
      <c r="FVO124" s="217"/>
      <c r="FVP124" s="217"/>
      <c r="FVQ124" s="224"/>
      <c r="FVR124" s="214"/>
      <c r="FVS124" s="215"/>
      <c r="FVT124" s="216"/>
      <c r="FVU124" s="216"/>
      <c r="FVV124" s="216"/>
      <c r="FVW124" s="216"/>
      <c r="FVX124" s="217"/>
      <c r="FVY124" s="217"/>
      <c r="FVZ124" s="224"/>
      <c r="FWA124" s="214"/>
      <c r="FWB124" s="215"/>
      <c r="FWC124" s="216"/>
      <c r="FWD124" s="216"/>
      <c r="FWE124" s="216"/>
      <c r="FWF124" s="216"/>
      <c r="FWG124" s="217"/>
      <c r="FWH124" s="217"/>
      <c r="FWI124" s="224"/>
      <c r="FWJ124" s="214"/>
      <c r="FWK124" s="215"/>
      <c r="FWL124" s="216"/>
      <c r="FWM124" s="216"/>
      <c r="FWN124" s="216"/>
      <c r="FWO124" s="216"/>
      <c r="FWP124" s="217"/>
      <c r="FWQ124" s="217"/>
      <c r="FWR124" s="224"/>
      <c r="FWS124" s="214"/>
      <c r="FWT124" s="215"/>
      <c r="FWU124" s="216"/>
      <c r="FWV124" s="216"/>
      <c r="FWW124" s="216"/>
      <c r="FWX124" s="216"/>
      <c r="FWY124" s="217"/>
      <c r="FWZ124" s="217"/>
      <c r="FXA124" s="224"/>
      <c r="FXB124" s="214"/>
      <c r="FXC124" s="215"/>
      <c r="FXD124" s="216"/>
      <c r="FXE124" s="216"/>
      <c r="FXF124" s="216"/>
      <c r="FXG124" s="216"/>
      <c r="FXH124" s="217"/>
      <c r="FXI124" s="217"/>
      <c r="FXJ124" s="224"/>
      <c r="FXK124" s="214"/>
      <c r="FXL124" s="215"/>
      <c r="FXM124" s="216"/>
      <c r="FXN124" s="216"/>
      <c r="FXO124" s="216"/>
      <c r="FXP124" s="216"/>
      <c r="FXQ124" s="217"/>
      <c r="FXR124" s="217"/>
      <c r="FXS124" s="224"/>
      <c r="FXT124" s="214"/>
      <c r="FXU124" s="215"/>
      <c r="FXV124" s="216"/>
      <c r="FXW124" s="216"/>
      <c r="FXX124" s="216"/>
      <c r="FXY124" s="216"/>
      <c r="FXZ124" s="217"/>
      <c r="FYA124" s="217"/>
      <c r="FYB124" s="224"/>
      <c r="FYC124" s="214"/>
      <c r="FYD124" s="215"/>
      <c r="FYE124" s="216"/>
      <c r="FYF124" s="216"/>
      <c r="FYG124" s="216"/>
      <c r="FYH124" s="216"/>
      <c r="FYI124" s="217"/>
      <c r="FYJ124" s="217"/>
      <c r="FYK124" s="224"/>
      <c r="FYL124" s="214"/>
      <c r="FYM124" s="215"/>
      <c r="FYN124" s="216"/>
      <c r="FYO124" s="216"/>
      <c r="FYP124" s="216"/>
      <c r="FYQ124" s="216"/>
      <c r="FYR124" s="217"/>
      <c r="FYS124" s="217"/>
      <c r="FYT124" s="224"/>
      <c r="FYU124" s="214"/>
      <c r="FYV124" s="215"/>
      <c r="FYW124" s="216"/>
      <c r="FYX124" s="216"/>
      <c r="FYY124" s="216"/>
      <c r="FYZ124" s="216"/>
      <c r="FZA124" s="217"/>
      <c r="FZB124" s="217"/>
      <c r="FZC124" s="224"/>
      <c r="FZD124" s="214"/>
      <c r="FZE124" s="215"/>
      <c r="FZF124" s="216"/>
      <c r="FZG124" s="216"/>
      <c r="FZH124" s="216"/>
      <c r="FZI124" s="216"/>
      <c r="FZJ124" s="217"/>
      <c r="FZK124" s="217"/>
      <c r="FZL124" s="224"/>
      <c r="FZM124" s="214"/>
      <c r="FZN124" s="215"/>
      <c r="FZO124" s="216"/>
      <c r="FZP124" s="216"/>
      <c r="FZQ124" s="216"/>
      <c r="FZR124" s="216"/>
      <c r="FZS124" s="217"/>
      <c r="FZT124" s="217"/>
      <c r="FZU124" s="224"/>
      <c r="FZV124" s="214"/>
      <c r="FZW124" s="215"/>
      <c r="FZX124" s="216"/>
      <c r="FZY124" s="216"/>
      <c r="FZZ124" s="216"/>
      <c r="GAA124" s="216"/>
      <c r="GAB124" s="217"/>
      <c r="GAC124" s="217"/>
      <c r="GAD124" s="224"/>
      <c r="GAE124" s="214"/>
      <c r="GAF124" s="215"/>
      <c r="GAG124" s="216"/>
      <c r="GAH124" s="216"/>
      <c r="GAI124" s="216"/>
      <c r="GAJ124" s="216"/>
      <c r="GAK124" s="217"/>
      <c r="GAL124" s="217"/>
      <c r="GAM124" s="224"/>
      <c r="GAN124" s="214"/>
      <c r="GAO124" s="215"/>
      <c r="GAP124" s="216"/>
      <c r="GAQ124" s="216"/>
      <c r="GAR124" s="216"/>
      <c r="GAS124" s="216"/>
      <c r="GAT124" s="217"/>
      <c r="GAU124" s="217"/>
      <c r="GAV124" s="224"/>
      <c r="GAW124" s="214"/>
      <c r="GAX124" s="215"/>
      <c r="GAY124" s="216"/>
      <c r="GAZ124" s="216"/>
      <c r="GBA124" s="216"/>
      <c r="GBB124" s="216"/>
      <c r="GBC124" s="217"/>
      <c r="GBD124" s="217"/>
      <c r="GBE124" s="224"/>
      <c r="GBF124" s="214"/>
      <c r="GBG124" s="215"/>
      <c r="GBH124" s="216"/>
      <c r="GBI124" s="216"/>
      <c r="GBJ124" s="216"/>
      <c r="GBK124" s="216"/>
      <c r="GBL124" s="217"/>
      <c r="GBM124" s="217"/>
      <c r="GBN124" s="224"/>
      <c r="GBO124" s="214"/>
      <c r="GBP124" s="215"/>
      <c r="GBQ124" s="216"/>
      <c r="GBR124" s="216"/>
      <c r="GBS124" s="216"/>
      <c r="GBT124" s="216"/>
      <c r="GBU124" s="217"/>
      <c r="GBV124" s="217"/>
      <c r="GBW124" s="224"/>
      <c r="GBX124" s="214"/>
      <c r="GBY124" s="215"/>
      <c r="GBZ124" s="216"/>
      <c r="GCA124" s="216"/>
      <c r="GCB124" s="216"/>
      <c r="GCC124" s="216"/>
      <c r="GCD124" s="217"/>
      <c r="GCE124" s="217"/>
      <c r="GCF124" s="224"/>
      <c r="GCG124" s="214"/>
      <c r="GCH124" s="215"/>
      <c r="GCI124" s="216"/>
      <c r="GCJ124" s="216"/>
      <c r="GCK124" s="216"/>
      <c r="GCL124" s="216"/>
      <c r="GCM124" s="217"/>
      <c r="GCN124" s="217"/>
      <c r="GCO124" s="224"/>
      <c r="GCP124" s="214"/>
      <c r="GCQ124" s="215"/>
      <c r="GCR124" s="216"/>
      <c r="GCS124" s="216"/>
      <c r="GCT124" s="216"/>
      <c r="GCU124" s="216"/>
      <c r="GCV124" s="217"/>
      <c r="GCW124" s="217"/>
      <c r="GCX124" s="224"/>
      <c r="GCY124" s="214"/>
      <c r="GCZ124" s="215"/>
      <c r="GDA124" s="216"/>
      <c r="GDB124" s="216"/>
      <c r="GDC124" s="216"/>
      <c r="GDD124" s="216"/>
      <c r="GDE124" s="217"/>
      <c r="GDF124" s="217"/>
      <c r="GDG124" s="224"/>
      <c r="GDH124" s="214"/>
      <c r="GDI124" s="215"/>
      <c r="GDJ124" s="216"/>
      <c r="GDK124" s="216"/>
      <c r="GDL124" s="216"/>
      <c r="GDM124" s="216"/>
      <c r="GDN124" s="217"/>
      <c r="GDO124" s="217"/>
      <c r="GDP124" s="224"/>
      <c r="GDQ124" s="214"/>
      <c r="GDR124" s="215"/>
      <c r="GDS124" s="216"/>
      <c r="GDT124" s="216"/>
      <c r="GDU124" s="216"/>
      <c r="GDV124" s="216"/>
      <c r="GDW124" s="217"/>
      <c r="GDX124" s="217"/>
      <c r="GDY124" s="224"/>
      <c r="GDZ124" s="214"/>
      <c r="GEA124" s="215"/>
      <c r="GEB124" s="216"/>
      <c r="GEC124" s="216"/>
      <c r="GED124" s="216"/>
      <c r="GEE124" s="216"/>
      <c r="GEF124" s="217"/>
      <c r="GEG124" s="217"/>
      <c r="GEH124" s="224"/>
      <c r="GEI124" s="214"/>
      <c r="GEJ124" s="215"/>
      <c r="GEK124" s="216"/>
      <c r="GEL124" s="216"/>
      <c r="GEM124" s="216"/>
      <c r="GEN124" s="216"/>
      <c r="GEO124" s="217"/>
      <c r="GEP124" s="217"/>
      <c r="GEQ124" s="224"/>
      <c r="GER124" s="214"/>
      <c r="GES124" s="215"/>
      <c r="GET124" s="216"/>
      <c r="GEU124" s="216"/>
      <c r="GEV124" s="216"/>
      <c r="GEW124" s="216"/>
      <c r="GEX124" s="217"/>
      <c r="GEY124" s="217"/>
      <c r="GEZ124" s="224"/>
      <c r="GFA124" s="214"/>
      <c r="GFB124" s="215"/>
      <c r="GFC124" s="216"/>
      <c r="GFD124" s="216"/>
      <c r="GFE124" s="216"/>
      <c r="GFF124" s="216"/>
      <c r="GFG124" s="217"/>
      <c r="GFH124" s="217"/>
      <c r="GFI124" s="224"/>
      <c r="GFJ124" s="214"/>
      <c r="GFK124" s="215"/>
      <c r="GFL124" s="216"/>
      <c r="GFM124" s="216"/>
      <c r="GFN124" s="216"/>
      <c r="GFO124" s="216"/>
      <c r="GFP124" s="217"/>
      <c r="GFQ124" s="217"/>
      <c r="GFR124" s="224"/>
      <c r="GFS124" s="214"/>
      <c r="GFT124" s="215"/>
      <c r="GFU124" s="216"/>
      <c r="GFV124" s="216"/>
      <c r="GFW124" s="216"/>
      <c r="GFX124" s="216"/>
      <c r="GFY124" s="217"/>
      <c r="GFZ124" s="217"/>
      <c r="GGA124" s="224"/>
      <c r="GGB124" s="214"/>
      <c r="GGC124" s="215"/>
      <c r="GGD124" s="216"/>
      <c r="GGE124" s="216"/>
      <c r="GGF124" s="216"/>
      <c r="GGG124" s="216"/>
      <c r="GGH124" s="217"/>
      <c r="GGI124" s="217"/>
      <c r="GGJ124" s="224"/>
      <c r="GGK124" s="214"/>
      <c r="GGL124" s="215"/>
      <c r="GGM124" s="216"/>
      <c r="GGN124" s="216"/>
      <c r="GGO124" s="216"/>
      <c r="GGP124" s="216"/>
      <c r="GGQ124" s="217"/>
      <c r="GGR124" s="217"/>
      <c r="GGS124" s="224"/>
      <c r="GGT124" s="214"/>
      <c r="GGU124" s="215"/>
      <c r="GGV124" s="216"/>
      <c r="GGW124" s="216"/>
      <c r="GGX124" s="216"/>
      <c r="GGY124" s="216"/>
      <c r="GGZ124" s="217"/>
      <c r="GHA124" s="217"/>
      <c r="GHB124" s="224"/>
      <c r="GHC124" s="214"/>
      <c r="GHD124" s="215"/>
      <c r="GHE124" s="216"/>
      <c r="GHF124" s="216"/>
      <c r="GHG124" s="216"/>
      <c r="GHH124" s="216"/>
      <c r="GHI124" s="217"/>
      <c r="GHJ124" s="217"/>
      <c r="GHK124" s="224"/>
      <c r="GHL124" s="214"/>
      <c r="GHM124" s="215"/>
      <c r="GHN124" s="216"/>
      <c r="GHO124" s="216"/>
      <c r="GHP124" s="216"/>
      <c r="GHQ124" s="216"/>
      <c r="GHR124" s="217"/>
      <c r="GHS124" s="217"/>
      <c r="GHT124" s="224"/>
      <c r="GHU124" s="214"/>
      <c r="GHV124" s="215"/>
      <c r="GHW124" s="216"/>
      <c r="GHX124" s="216"/>
      <c r="GHY124" s="216"/>
      <c r="GHZ124" s="216"/>
      <c r="GIA124" s="217"/>
      <c r="GIB124" s="217"/>
      <c r="GIC124" s="224"/>
      <c r="GID124" s="214"/>
      <c r="GIE124" s="215"/>
      <c r="GIF124" s="216"/>
      <c r="GIG124" s="216"/>
      <c r="GIH124" s="216"/>
      <c r="GII124" s="216"/>
      <c r="GIJ124" s="217"/>
      <c r="GIK124" s="217"/>
      <c r="GIL124" s="224"/>
      <c r="GIM124" s="214"/>
      <c r="GIN124" s="215"/>
      <c r="GIO124" s="216"/>
      <c r="GIP124" s="216"/>
      <c r="GIQ124" s="216"/>
      <c r="GIR124" s="216"/>
      <c r="GIS124" s="217"/>
      <c r="GIT124" s="217"/>
      <c r="GIU124" s="224"/>
      <c r="GIV124" s="214"/>
      <c r="GIW124" s="215"/>
      <c r="GIX124" s="216"/>
      <c r="GIY124" s="216"/>
      <c r="GIZ124" s="216"/>
      <c r="GJA124" s="216"/>
      <c r="GJB124" s="217"/>
      <c r="GJC124" s="217"/>
      <c r="GJD124" s="224"/>
      <c r="GJE124" s="214"/>
      <c r="GJF124" s="215"/>
      <c r="GJG124" s="216"/>
      <c r="GJH124" s="216"/>
      <c r="GJI124" s="216"/>
      <c r="GJJ124" s="216"/>
      <c r="GJK124" s="217"/>
      <c r="GJL124" s="217"/>
      <c r="GJM124" s="224"/>
      <c r="GJN124" s="214"/>
      <c r="GJO124" s="215"/>
      <c r="GJP124" s="216"/>
      <c r="GJQ124" s="216"/>
      <c r="GJR124" s="216"/>
      <c r="GJS124" s="216"/>
      <c r="GJT124" s="217"/>
      <c r="GJU124" s="217"/>
      <c r="GJV124" s="224"/>
      <c r="GJW124" s="214"/>
      <c r="GJX124" s="215"/>
      <c r="GJY124" s="216"/>
      <c r="GJZ124" s="216"/>
      <c r="GKA124" s="216"/>
      <c r="GKB124" s="216"/>
      <c r="GKC124" s="217"/>
      <c r="GKD124" s="217"/>
      <c r="GKE124" s="224"/>
      <c r="GKF124" s="214"/>
      <c r="GKG124" s="215"/>
      <c r="GKH124" s="216"/>
      <c r="GKI124" s="216"/>
      <c r="GKJ124" s="216"/>
      <c r="GKK124" s="216"/>
      <c r="GKL124" s="217"/>
      <c r="GKM124" s="217"/>
      <c r="GKN124" s="224"/>
      <c r="GKO124" s="214"/>
      <c r="GKP124" s="215"/>
      <c r="GKQ124" s="216"/>
      <c r="GKR124" s="216"/>
      <c r="GKS124" s="216"/>
      <c r="GKT124" s="216"/>
      <c r="GKU124" s="217"/>
      <c r="GKV124" s="217"/>
      <c r="GKW124" s="224"/>
      <c r="GKX124" s="214"/>
      <c r="GKY124" s="215"/>
      <c r="GKZ124" s="216"/>
      <c r="GLA124" s="216"/>
      <c r="GLB124" s="216"/>
      <c r="GLC124" s="216"/>
      <c r="GLD124" s="217"/>
      <c r="GLE124" s="217"/>
      <c r="GLF124" s="224"/>
      <c r="GLG124" s="214"/>
      <c r="GLH124" s="215"/>
      <c r="GLI124" s="216"/>
      <c r="GLJ124" s="216"/>
      <c r="GLK124" s="216"/>
      <c r="GLL124" s="216"/>
      <c r="GLM124" s="217"/>
      <c r="GLN124" s="217"/>
      <c r="GLO124" s="224"/>
      <c r="GLP124" s="214"/>
      <c r="GLQ124" s="215"/>
      <c r="GLR124" s="216"/>
      <c r="GLS124" s="216"/>
      <c r="GLT124" s="216"/>
      <c r="GLU124" s="216"/>
      <c r="GLV124" s="217"/>
      <c r="GLW124" s="217"/>
      <c r="GLX124" s="224"/>
      <c r="GLY124" s="214"/>
      <c r="GLZ124" s="215"/>
      <c r="GMA124" s="216"/>
      <c r="GMB124" s="216"/>
      <c r="GMC124" s="216"/>
      <c r="GMD124" s="216"/>
      <c r="GME124" s="217"/>
      <c r="GMF124" s="217"/>
      <c r="GMG124" s="224"/>
      <c r="GMH124" s="214"/>
      <c r="GMI124" s="215"/>
      <c r="GMJ124" s="216"/>
      <c r="GMK124" s="216"/>
      <c r="GML124" s="216"/>
      <c r="GMM124" s="216"/>
      <c r="GMN124" s="217"/>
      <c r="GMO124" s="217"/>
      <c r="GMP124" s="224"/>
      <c r="GMQ124" s="214"/>
      <c r="GMR124" s="215"/>
      <c r="GMS124" s="216"/>
      <c r="GMT124" s="216"/>
      <c r="GMU124" s="216"/>
      <c r="GMV124" s="216"/>
      <c r="GMW124" s="217"/>
      <c r="GMX124" s="217"/>
      <c r="GMY124" s="224"/>
      <c r="GMZ124" s="214"/>
      <c r="GNA124" s="215"/>
      <c r="GNB124" s="216"/>
      <c r="GNC124" s="216"/>
      <c r="GND124" s="216"/>
      <c r="GNE124" s="216"/>
      <c r="GNF124" s="217"/>
      <c r="GNG124" s="217"/>
      <c r="GNH124" s="224"/>
      <c r="GNI124" s="214"/>
      <c r="GNJ124" s="215"/>
      <c r="GNK124" s="216"/>
      <c r="GNL124" s="216"/>
      <c r="GNM124" s="216"/>
      <c r="GNN124" s="216"/>
      <c r="GNO124" s="217"/>
      <c r="GNP124" s="217"/>
      <c r="GNQ124" s="224"/>
      <c r="GNR124" s="214"/>
      <c r="GNS124" s="215"/>
      <c r="GNT124" s="216"/>
      <c r="GNU124" s="216"/>
      <c r="GNV124" s="216"/>
      <c r="GNW124" s="216"/>
      <c r="GNX124" s="217"/>
      <c r="GNY124" s="217"/>
      <c r="GNZ124" s="224"/>
      <c r="GOA124" s="214"/>
      <c r="GOB124" s="215"/>
      <c r="GOC124" s="216"/>
      <c r="GOD124" s="216"/>
      <c r="GOE124" s="216"/>
      <c r="GOF124" s="216"/>
      <c r="GOG124" s="217"/>
      <c r="GOH124" s="217"/>
      <c r="GOI124" s="224"/>
      <c r="GOJ124" s="214"/>
      <c r="GOK124" s="215"/>
      <c r="GOL124" s="216"/>
      <c r="GOM124" s="216"/>
      <c r="GON124" s="216"/>
      <c r="GOO124" s="216"/>
      <c r="GOP124" s="217"/>
      <c r="GOQ124" s="217"/>
      <c r="GOR124" s="224"/>
      <c r="GOS124" s="214"/>
      <c r="GOT124" s="215"/>
      <c r="GOU124" s="216"/>
      <c r="GOV124" s="216"/>
      <c r="GOW124" s="216"/>
      <c r="GOX124" s="216"/>
      <c r="GOY124" s="217"/>
      <c r="GOZ124" s="217"/>
      <c r="GPA124" s="224"/>
      <c r="GPB124" s="214"/>
      <c r="GPC124" s="215"/>
      <c r="GPD124" s="216"/>
      <c r="GPE124" s="216"/>
      <c r="GPF124" s="216"/>
      <c r="GPG124" s="216"/>
      <c r="GPH124" s="217"/>
      <c r="GPI124" s="217"/>
      <c r="GPJ124" s="224"/>
      <c r="GPK124" s="214"/>
      <c r="GPL124" s="215"/>
      <c r="GPM124" s="216"/>
      <c r="GPN124" s="216"/>
      <c r="GPO124" s="216"/>
      <c r="GPP124" s="216"/>
      <c r="GPQ124" s="217"/>
      <c r="GPR124" s="217"/>
      <c r="GPS124" s="224"/>
      <c r="GPT124" s="214"/>
      <c r="GPU124" s="215"/>
      <c r="GPV124" s="216"/>
      <c r="GPW124" s="216"/>
      <c r="GPX124" s="216"/>
      <c r="GPY124" s="216"/>
      <c r="GPZ124" s="217"/>
      <c r="GQA124" s="217"/>
      <c r="GQB124" s="224"/>
      <c r="GQC124" s="214"/>
      <c r="GQD124" s="215"/>
      <c r="GQE124" s="216"/>
      <c r="GQF124" s="216"/>
      <c r="GQG124" s="216"/>
      <c r="GQH124" s="216"/>
      <c r="GQI124" s="217"/>
      <c r="GQJ124" s="217"/>
      <c r="GQK124" s="224"/>
      <c r="GQL124" s="214"/>
      <c r="GQM124" s="215"/>
      <c r="GQN124" s="216"/>
      <c r="GQO124" s="216"/>
      <c r="GQP124" s="216"/>
      <c r="GQQ124" s="216"/>
      <c r="GQR124" s="217"/>
      <c r="GQS124" s="217"/>
      <c r="GQT124" s="224"/>
      <c r="GQU124" s="214"/>
      <c r="GQV124" s="215"/>
      <c r="GQW124" s="216"/>
      <c r="GQX124" s="216"/>
      <c r="GQY124" s="216"/>
      <c r="GQZ124" s="216"/>
      <c r="GRA124" s="217"/>
      <c r="GRB124" s="217"/>
      <c r="GRC124" s="224"/>
      <c r="GRD124" s="214"/>
      <c r="GRE124" s="215"/>
      <c r="GRF124" s="216"/>
      <c r="GRG124" s="216"/>
      <c r="GRH124" s="216"/>
      <c r="GRI124" s="216"/>
      <c r="GRJ124" s="217"/>
      <c r="GRK124" s="217"/>
      <c r="GRL124" s="224"/>
      <c r="GRM124" s="214"/>
      <c r="GRN124" s="215"/>
      <c r="GRO124" s="216"/>
      <c r="GRP124" s="216"/>
      <c r="GRQ124" s="216"/>
      <c r="GRR124" s="216"/>
      <c r="GRS124" s="217"/>
      <c r="GRT124" s="217"/>
      <c r="GRU124" s="224"/>
      <c r="GRV124" s="214"/>
      <c r="GRW124" s="215"/>
      <c r="GRX124" s="216"/>
      <c r="GRY124" s="216"/>
      <c r="GRZ124" s="216"/>
      <c r="GSA124" s="216"/>
      <c r="GSB124" s="217"/>
      <c r="GSC124" s="217"/>
      <c r="GSD124" s="224"/>
      <c r="GSE124" s="214"/>
      <c r="GSF124" s="215"/>
      <c r="GSG124" s="216"/>
      <c r="GSH124" s="216"/>
      <c r="GSI124" s="216"/>
      <c r="GSJ124" s="216"/>
      <c r="GSK124" s="217"/>
      <c r="GSL124" s="217"/>
      <c r="GSM124" s="224"/>
      <c r="GSN124" s="214"/>
      <c r="GSO124" s="215"/>
      <c r="GSP124" s="216"/>
      <c r="GSQ124" s="216"/>
      <c r="GSR124" s="216"/>
      <c r="GSS124" s="216"/>
      <c r="GST124" s="217"/>
      <c r="GSU124" s="217"/>
      <c r="GSV124" s="224"/>
      <c r="GSW124" s="214"/>
      <c r="GSX124" s="215"/>
      <c r="GSY124" s="216"/>
      <c r="GSZ124" s="216"/>
      <c r="GTA124" s="216"/>
      <c r="GTB124" s="216"/>
      <c r="GTC124" s="217"/>
      <c r="GTD124" s="217"/>
      <c r="GTE124" s="224"/>
      <c r="GTF124" s="214"/>
      <c r="GTG124" s="215"/>
      <c r="GTH124" s="216"/>
      <c r="GTI124" s="216"/>
      <c r="GTJ124" s="216"/>
      <c r="GTK124" s="216"/>
      <c r="GTL124" s="217"/>
      <c r="GTM124" s="217"/>
      <c r="GTN124" s="224"/>
      <c r="GTO124" s="214"/>
      <c r="GTP124" s="215"/>
      <c r="GTQ124" s="216"/>
      <c r="GTR124" s="216"/>
      <c r="GTS124" s="216"/>
      <c r="GTT124" s="216"/>
      <c r="GTU124" s="217"/>
      <c r="GTV124" s="217"/>
      <c r="GTW124" s="224"/>
      <c r="GTX124" s="214"/>
      <c r="GTY124" s="215"/>
      <c r="GTZ124" s="216"/>
      <c r="GUA124" s="216"/>
      <c r="GUB124" s="216"/>
      <c r="GUC124" s="216"/>
      <c r="GUD124" s="217"/>
      <c r="GUE124" s="217"/>
      <c r="GUF124" s="224"/>
      <c r="GUG124" s="214"/>
      <c r="GUH124" s="215"/>
      <c r="GUI124" s="216"/>
      <c r="GUJ124" s="216"/>
      <c r="GUK124" s="216"/>
      <c r="GUL124" s="216"/>
      <c r="GUM124" s="217"/>
      <c r="GUN124" s="217"/>
      <c r="GUO124" s="224"/>
      <c r="GUP124" s="214"/>
      <c r="GUQ124" s="215"/>
      <c r="GUR124" s="216"/>
      <c r="GUS124" s="216"/>
      <c r="GUT124" s="216"/>
      <c r="GUU124" s="216"/>
      <c r="GUV124" s="217"/>
      <c r="GUW124" s="217"/>
      <c r="GUX124" s="224"/>
      <c r="GUY124" s="214"/>
      <c r="GUZ124" s="215"/>
      <c r="GVA124" s="216"/>
      <c r="GVB124" s="216"/>
      <c r="GVC124" s="216"/>
      <c r="GVD124" s="216"/>
      <c r="GVE124" s="217"/>
      <c r="GVF124" s="217"/>
      <c r="GVG124" s="224"/>
      <c r="GVH124" s="214"/>
      <c r="GVI124" s="215"/>
      <c r="GVJ124" s="216"/>
      <c r="GVK124" s="216"/>
      <c r="GVL124" s="216"/>
      <c r="GVM124" s="216"/>
      <c r="GVN124" s="217"/>
      <c r="GVO124" s="217"/>
      <c r="GVP124" s="224"/>
      <c r="GVQ124" s="214"/>
      <c r="GVR124" s="215"/>
      <c r="GVS124" s="216"/>
      <c r="GVT124" s="216"/>
      <c r="GVU124" s="216"/>
      <c r="GVV124" s="216"/>
      <c r="GVW124" s="217"/>
      <c r="GVX124" s="217"/>
      <c r="GVY124" s="224"/>
      <c r="GVZ124" s="214"/>
      <c r="GWA124" s="215"/>
      <c r="GWB124" s="216"/>
      <c r="GWC124" s="216"/>
      <c r="GWD124" s="216"/>
      <c r="GWE124" s="216"/>
      <c r="GWF124" s="217"/>
      <c r="GWG124" s="217"/>
      <c r="GWH124" s="224"/>
      <c r="GWI124" s="214"/>
      <c r="GWJ124" s="215"/>
      <c r="GWK124" s="216"/>
      <c r="GWL124" s="216"/>
      <c r="GWM124" s="216"/>
      <c r="GWN124" s="216"/>
      <c r="GWO124" s="217"/>
      <c r="GWP124" s="217"/>
      <c r="GWQ124" s="224"/>
      <c r="GWR124" s="214"/>
      <c r="GWS124" s="215"/>
      <c r="GWT124" s="216"/>
      <c r="GWU124" s="216"/>
      <c r="GWV124" s="216"/>
      <c r="GWW124" s="216"/>
      <c r="GWX124" s="217"/>
      <c r="GWY124" s="217"/>
      <c r="GWZ124" s="224"/>
      <c r="GXA124" s="214"/>
      <c r="GXB124" s="215"/>
      <c r="GXC124" s="216"/>
      <c r="GXD124" s="216"/>
      <c r="GXE124" s="216"/>
      <c r="GXF124" s="216"/>
      <c r="GXG124" s="217"/>
      <c r="GXH124" s="217"/>
      <c r="GXI124" s="224"/>
      <c r="GXJ124" s="214"/>
      <c r="GXK124" s="215"/>
      <c r="GXL124" s="216"/>
      <c r="GXM124" s="216"/>
      <c r="GXN124" s="216"/>
      <c r="GXO124" s="216"/>
      <c r="GXP124" s="217"/>
      <c r="GXQ124" s="217"/>
      <c r="GXR124" s="224"/>
      <c r="GXS124" s="214"/>
      <c r="GXT124" s="215"/>
      <c r="GXU124" s="216"/>
      <c r="GXV124" s="216"/>
      <c r="GXW124" s="216"/>
      <c r="GXX124" s="216"/>
      <c r="GXY124" s="217"/>
      <c r="GXZ124" s="217"/>
      <c r="GYA124" s="224"/>
      <c r="GYB124" s="214"/>
      <c r="GYC124" s="215"/>
      <c r="GYD124" s="216"/>
      <c r="GYE124" s="216"/>
      <c r="GYF124" s="216"/>
      <c r="GYG124" s="216"/>
      <c r="GYH124" s="217"/>
      <c r="GYI124" s="217"/>
      <c r="GYJ124" s="224"/>
      <c r="GYK124" s="214"/>
      <c r="GYL124" s="215"/>
      <c r="GYM124" s="216"/>
      <c r="GYN124" s="216"/>
      <c r="GYO124" s="216"/>
      <c r="GYP124" s="216"/>
      <c r="GYQ124" s="217"/>
      <c r="GYR124" s="217"/>
      <c r="GYS124" s="224"/>
      <c r="GYT124" s="214"/>
      <c r="GYU124" s="215"/>
      <c r="GYV124" s="216"/>
      <c r="GYW124" s="216"/>
      <c r="GYX124" s="216"/>
      <c r="GYY124" s="216"/>
      <c r="GYZ124" s="217"/>
      <c r="GZA124" s="217"/>
      <c r="GZB124" s="224"/>
      <c r="GZC124" s="214"/>
      <c r="GZD124" s="215"/>
      <c r="GZE124" s="216"/>
      <c r="GZF124" s="216"/>
      <c r="GZG124" s="216"/>
      <c r="GZH124" s="216"/>
      <c r="GZI124" s="217"/>
      <c r="GZJ124" s="217"/>
      <c r="GZK124" s="224"/>
      <c r="GZL124" s="214"/>
      <c r="GZM124" s="215"/>
      <c r="GZN124" s="216"/>
      <c r="GZO124" s="216"/>
      <c r="GZP124" s="216"/>
      <c r="GZQ124" s="216"/>
      <c r="GZR124" s="217"/>
      <c r="GZS124" s="217"/>
      <c r="GZT124" s="224"/>
      <c r="GZU124" s="214"/>
      <c r="GZV124" s="215"/>
      <c r="GZW124" s="216"/>
      <c r="GZX124" s="216"/>
      <c r="GZY124" s="216"/>
      <c r="GZZ124" s="216"/>
      <c r="HAA124" s="217"/>
      <c r="HAB124" s="217"/>
      <c r="HAC124" s="224"/>
      <c r="HAD124" s="214"/>
      <c r="HAE124" s="215"/>
      <c r="HAF124" s="216"/>
      <c r="HAG124" s="216"/>
      <c r="HAH124" s="216"/>
      <c r="HAI124" s="216"/>
      <c r="HAJ124" s="217"/>
      <c r="HAK124" s="217"/>
      <c r="HAL124" s="224"/>
      <c r="HAM124" s="214"/>
      <c r="HAN124" s="215"/>
      <c r="HAO124" s="216"/>
      <c r="HAP124" s="216"/>
      <c r="HAQ124" s="216"/>
      <c r="HAR124" s="216"/>
      <c r="HAS124" s="217"/>
      <c r="HAT124" s="217"/>
      <c r="HAU124" s="224"/>
      <c r="HAV124" s="214"/>
      <c r="HAW124" s="215"/>
      <c r="HAX124" s="216"/>
      <c r="HAY124" s="216"/>
      <c r="HAZ124" s="216"/>
      <c r="HBA124" s="216"/>
      <c r="HBB124" s="217"/>
      <c r="HBC124" s="217"/>
      <c r="HBD124" s="224"/>
      <c r="HBE124" s="214"/>
      <c r="HBF124" s="215"/>
      <c r="HBG124" s="216"/>
      <c r="HBH124" s="216"/>
      <c r="HBI124" s="216"/>
      <c r="HBJ124" s="216"/>
      <c r="HBK124" s="217"/>
      <c r="HBL124" s="217"/>
      <c r="HBM124" s="224"/>
      <c r="HBN124" s="214"/>
      <c r="HBO124" s="215"/>
      <c r="HBP124" s="216"/>
      <c r="HBQ124" s="216"/>
      <c r="HBR124" s="216"/>
      <c r="HBS124" s="216"/>
      <c r="HBT124" s="217"/>
      <c r="HBU124" s="217"/>
      <c r="HBV124" s="224"/>
      <c r="HBW124" s="214"/>
      <c r="HBX124" s="215"/>
      <c r="HBY124" s="216"/>
      <c r="HBZ124" s="216"/>
      <c r="HCA124" s="216"/>
      <c r="HCB124" s="216"/>
      <c r="HCC124" s="217"/>
      <c r="HCD124" s="217"/>
      <c r="HCE124" s="224"/>
      <c r="HCF124" s="214"/>
      <c r="HCG124" s="215"/>
      <c r="HCH124" s="216"/>
      <c r="HCI124" s="216"/>
      <c r="HCJ124" s="216"/>
      <c r="HCK124" s="216"/>
      <c r="HCL124" s="217"/>
      <c r="HCM124" s="217"/>
      <c r="HCN124" s="224"/>
      <c r="HCO124" s="214"/>
      <c r="HCP124" s="215"/>
      <c r="HCQ124" s="216"/>
      <c r="HCR124" s="216"/>
      <c r="HCS124" s="216"/>
      <c r="HCT124" s="216"/>
      <c r="HCU124" s="217"/>
      <c r="HCV124" s="217"/>
      <c r="HCW124" s="224"/>
      <c r="HCX124" s="214"/>
      <c r="HCY124" s="215"/>
      <c r="HCZ124" s="216"/>
      <c r="HDA124" s="216"/>
      <c r="HDB124" s="216"/>
      <c r="HDC124" s="216"/>
      <c r="HDD124" s="217"/>
      <c r="HDE124" s="217"/>
      <c r="HDF124" s="224"/>
      <c r="HDG124" s="214"/>
      <c r="HDH124" s="215"/>
      <c r="HDI124" s="216"/>
      <c r="HDJ124" s="216"/>
      <c r="HDK124" s="216"/>
      <c r="HDL124" s="216"/>
      <c r="HDM124" s="217"/>
      <c r="HDN124" s="217"/>
      <c r="HDO124" s="224"/>
      <c r="HDP124" s="214"/>
      <c r="HDQ124" s="215"/>
      <c r="HDR124" s="216"/>
      <c r="HDS124" s="216"/>
      <c r="HDT124" s="216"/>
      <c r="HDU124" s="216"/>
      <c r="HDV124" s="217"/>
      <c r="HDW124" s="217"/>
      <c r="HDX124" s="224"/>
      <c r="HDY124" s="214"/>
      <c r="HDZ124" s="215"/>
      <c r="HEA124" s="216"/>
      <c r="HEB124" s="216"/>
      <c r="HEC124" s="216"/>
      <c r="HED124" s="216"/>
      <c r="HEE124" s="217"/>
      <c r="HEF124" s="217"/>
      <c r="HEG124" s="224"/>
      <c r="HEH124" s="214"/>
      <c r="HEI124" s="215"/>
      <c r="HEJ124" s="216"/>
      <c r="HEK124" s="216"/>
      <c r="HEL124" s="216"/>
      <c r="HEM124" s="216"/>
      <c r="HEN124" s="217"/>
      <c r="HEO124" s="217"/>
      <c r="HEP124" s="224"/>
      <c r="HEQ124" s="214"/>
      <c r="HER124" s="215"/>
      <c r="HES124" s="216"/>
      <c r="HET124" s="216"/>
      <c r="HEU124" s="216"/>
      <c r="HEV124" s="216"/>
      <c r="HEW124" s="217"/>
      <c r="HEX124" s="217"/>
      <c r="HEY124" s="224"/>
      <c r="HEZ124" s="214"/>
      <c r="HFA124" s="215"/>
      <c r="HFB124" s="216"/>
      <c r="HFC124" s="216"/>
      <c r="HFD124" s="216"/>
      <c r="HFE124" s="216"/>
      <c r="HFF124" s="217"/>
      <c r="HFG124" s="217"/>
      <c r="HFH124" s="224"/>
      <c r="HFI124" s="214"/>
      <c r="HFJ124" s="215"/>
      <c r="HFK124" s="216"/>
      <c r="HFL124" s="216"/>
      <c r="HFM124" s="216"/>
      <c r="HFN124" s="216"/>
      <c r="HFO124" s="217"/>
      <c r="HFP124" s="217"/>
      <c r="HFQ124" s="224"/>
      <c r="HFR124" s="214"/>
      <c r="HFS124" s="215"/>
      <c r="HFT124" s="216"/>
      <c r="HFU124" s="216"/>
      <c r="HFV124" s="216"/>
      <c r="HFW124" s="216"/>
      <c r="HFX124" s="217"/>
      <c r="HFY124" s="217"/>
      <c r="HFZ124" s="224"/>
      <c r="HGA124" s="214"/>
      <c r="HGB124" s="215"/>
      <c r="HGC124" s="216"/>
      <c r="HGD124" s="216"/>
      <c r="HGE124" s="216"/>
      <c r="HGF124" s="216"/>
      <c r="HGG124" s="217"/>
      <c r="HGH124" s="217"/>
      <c r="HGI124" s="224"/>
      <c r="HGJ124" s="214"/>
      <c r="HGK124" s="215"/>
      <c r="HGL124" s="216"/>
      <c r="HGM124" s="216"/>
      <c r="HGN124" s="216"/>
      <c r="HGO124" s="216"/>
      <c r="HGP124" s="217"/>
      <c r="HGQ124" s="217"/>
      <c r="HGR124" s="224"/>
      <c r="HGS124" s="214"/>
      <c r="HGT124" s="215"/>
      <c r="HGU124" s="216"/>
      <c r="HGV124" s="216"/>
      <c r="HGW124" s="216"/>
      <c r="HGX124" s="216"/>
      <c r="HGY124" s="217"/>
      <c r="HGZ124" s="217"/>
      <c r="HHA124" s="224"/>
      <c r="HHB124" s="214"/>
      <c r="HHC124" s="215"/>
      <c r="HHD124" s="216"/>
      <c r="HHE124" s="216"/>
      <c r="HHF124" s="216"/>
      <c r="HHG124" s="216"/>
      <c r="HHH124" s="217"/>
      <c r="HHI124" s="217"/>
      <c r="HHJ124" s="224"/>
      <c r="HHK124" s="214"/>
      <c r="HHL124" s="215"/>
      <c r="HHM124" s="216"/>
      <c r="HHN124" s="216"/>
      <c r="HHO124" s="216"/>
      <c r="HHP124" s="216"/>
      <c r="HHQ124" s="217"/>
      <c r="HHR124" s="217"/>
      <c r="HHS124" s="224"/>
      <c r="HHT124" s="214"/>
      <c r="HHU124" s="215"/>
      <c r="HHV124" s="216"/>
      <c r="HHW124" s="216"/>
      <c r="HHX124" s="216"/>
      <c r="HHY124" s="216"/>
      <c r="HHZ124" s="217"/>
      <c r="HIA124" s="217"/>
      <c r="HIB124" s="224"/>
      <c r="HIC124" s="214"/>
      <c r="HID124" s="215"/>
      <c r="HIE124" s="216"/>
      <c r="HIF124" s="216"/>
      <c r="HIG124" s="216"/>
      <c r="HIH124" s="216"/>
      <c r="HII124" s="217"/>
      <c r="HIJ124" s="217"/>
      <c r="HIK124" s="224"/>
      <c r="HIL124" s="214"/>
      <c r="HIM124" s="215"/>
      <c r="HIN124" s="216"/>
      <c r="HIO124" s="216"/>
      <c r="HIP124" s="216"/>
      <c r="HIQ124" s="216"/>
      <c r="HIR124" s="217"/>
      <c r="HIS124" s="217"/>
      <c r="HIT124" s="224"/>
      <c r="HIU124" s="214"/>
      <c r="HIV124" s="215"/>
      <c r="HIW124" s="216"/>
      <c r="HIX124" s="216"/>
      <c r="HIY124" s="216"/>
      <c r="HIZ124" s="216"/>
      <c r="HJA124" s="217"/>
      <c r="HJB124" s="217"/>
      <c r="HJC124" s="224"/>
      <c r="HJD124" s="214"/>
      <c r="HJE124" s="215"/>
      <c r="HJF124" s="216"/>
      <c r="HJG124" s="216"/>
      <c r="HJH124" s="216"/>
      <c r="HJI124" s="216"/>
      <c r="HJJ124" s="217"/>
      <c r="HJK124" s="217"/>
      <c r="HJL124" s="224"/>
      <c r="HJM124" s="214"/>
      <c r="HJN124" s="215"/>
      <c r="HJO124" s="216"/>
      <c r="HJP124" s="216"/>
      <c r="HJQ124" s="216"/>
      <c r="HJR124" s="216"/>
      <c r="HJS124" s="217"/>
      <c r="HJT124" s="217"/>
      <c r="HJU124" s="224"/>
      <c r="HJV124" s="214"/>
      <c r="HJW124" s="215"/>
      <c r="HJX124" s="216"/>
      <c r="HJY124" s="216"/>
      <c r="HJZ124" s="216"/>
      <c r="HKA124" s="216"/>
      <c r="HKB124" s="217"/>
      <c r="HKC124" s="217"/>
      <c r="HKD124" s="224"/>
      <c r="HKE124" s="214"/>
      <c r="HKF124" s="215"/>
      <c r="HKG124" s="216"/>
      <c r="HKH124" s="216"/>
      <c r="HKI124" s="216"/>
      <c r="HKJ124" s="216"/>
      <c r="HKK124" s="217"/>
      <c r="HKL124" s="217"/>
      <c r="HKM124" s="224"/>
      <c r="HKN124" s="214"/>
      <c r="HKO124" s="215"/>
      <c r="HKP124" s="216"/>
      <c r="HKQ124" s="216"/>
      <c r="HKR124" s="216"/>
      <c r="HKS124" s="216"/>
      <c r="HKT124" s="217"/>
      <c r="HKU124" s="217"/>
      <c r="HKV124" s="224"/>
      <c r="HKW124" s="214"/>
      <c r="HKX124" s="215"/>
      <c r="HKY124" s="216"/>
      <c r="HKZ124" s="216"/>
      <c r="HLA124" s="216"/>
      <c r="HLB124" s="216"/>
      <c r="HLC124" s="217"/>
      <c r="HLD124" s="217"/>
      <c r="HLE124" s="224"/>
      <c r="HLF124" s="214"/>
      <c r="HLG124" s="215"/>
      <c r="HLH124" s="216"/>
      <c r="HLI124" s="216"/>
      <c r="HLJ124" s="216"/>
      <c r="HLK124" s="216"/>
      <c r="HLL124" s="217"/>
      <c r="HLM124" s="217"/>
      <c r="HLN124" s="224"/>
      <c r="HLO124" s="214"/>
      <c r="HLP124" s="215"/>
      <c r="HLQ124" s="216"/>
      <c r="HLR124" s="216"/>
      <c r="HLS124" s="216"/>
      <c r="HLT124" s="216"/>
      <c r="HLU124" s="217"/>
      <c r="HLV124" s="217"/>
      <c r="HLW124" s="224"/>
      <c r="HLX124" s="214"/>
      <c r="HLY124" s="215"/>
      <c r="HLZ124" s="216"/>
      <c r="HMA124" s="216"/>
      <c r="HMB124" s="216"/>
      <c r="HMC124" s="216"/>
      <c r="HMD124" s="217"/>
      <c r="HME124" s="217"/>
      <c r="HMF124" s="224"/>
      <c r="HMG124" s="214"/>
      <c r="HMH124" s="215"/>
      <c r="HMI124" s="216"/>
      <c r="HMJ124" s="216"/>
      <c r="HMK124" s="216"/>
      <c r="HML124" s="216"/>
      <c r="HMM124" s="217"/>
      <c r="HMN124" s="217"/>
      <c r="HMO124" s="224"/>
      <c r="HMP124" s="214"/>
      <c r="HMQ124" s="215"/>
      <c r="HMR124" s="216"/>
      <c r="HMS124" s="216"/>
      <c r="HMT124" s="216"/>
      <c r="HMU124" s="216"/>
      <c r="HMV124" s="217"/>
      <c r="HMW124" s="217"/>
      <c r="HMX124" s="224"/>
      <c r="HMY124" s="214"/>
      <c r="HMZ124" s="215"/>
      <c r="HNA124" s="216"/>
      <c r="HNB124" s="216"/>
      <c r="HNC124" s="216"/>
      <c r="HND124" s="216"/>
      <c r="HNE124" s="217"/>
      <c r="HNF124" s="217"/>
      <c r="HNG124" s="224"/>
      <c r="HNH124" s="214"/>
      <c r="HNI124" s="215"/>
      <c r="HNJ124" s="216"/>
      <c r="HNK124" s="216"/>
      <c r="HNL124" s="216"/>
      <c r="HNM124" s="216"/>
      <c r="HNN124" s="217"/>
      <c r="HNO124" s="217"/>
      <c r="HNP124" s="224"/>
      <c r="HNQ124" s="214"/>
      <c r="HNR124" s="215"/>
      <c r="HNS124" s="216"/>
      <c r="HNT124" s="216"/>
      <c r="HNU124" s="216"/>
      <c r="HNV124" s="216"/>
      <c r="HNW124" s="217"/>
      <c r="HNX124" s="217"/>
      <c r="HNY124" s="224"/>
      <c r="HNZ124" s="214"/>
      <c r="HOA124" s="215"/>
      <c r="HOB124" s="216"/>
      <c r="HOC124" s="216"/>
      <c r="HOD124" s="216"/>
      <c r="HOE124" s="216"/>
      <c r="HOF124" s="217"/>
      <c r="HOG124" s="217"/>
      <c r="HOH124" s="224"/>
      <c r="HOI124" s="214"/>
      <c r="HOJ124" s="215"/>
      <c r="HOK124" s="216"/>
      <c r="HOL124" s="216"/>
      <c r="HOM124" s="216"/>
      <c r="HON124" s="216"/>
      <c r="HOO124" s="217"/>
      <c r="HOP124" s="217"/>
      <c r="HOQ124" s="224"/>
      <c r="HOR124" s="214"/>
      <c r="HOS124" s="215"/>
      <c r="HOT124" s="216"/>
      <c r="HOU124" s="216"/>
      <c r="HOV124" s="216"/>
      <c r="HOW124" s="216"/>
      <c r="HOX124" s="217"/>
      <c r="HOY124" s="217"/>
      <c r="HOZ124" s="224"/>
      <c r="HPA124" s="214"/>
      <c r="HPB124" s="215"/>
      <c r="HPC124" s="216"/>
      <c r="HPD124" s="216"/>
      <c r="HPE124" s="216"/>
      <c r="HPF124" s="216"/>
      <c r="HPG124" s="217"/>
      <c r="HPH124" s="217"/>
      <c r="HPI124" s="224"/>
      <c r="HPJ124" s="214"/>
      <c r="HPK124" s="215"/>
      <c r="HPL124" s="216"/>
      <c r="HPM124" s="216"/>
      <c r="HPN124" s="216"/>
      <c r="HPO124" s="216"/>
      <c r="HPP124" s="217"/>
      <c r="HPQ124" s="217"/>
      <c r="HPR124" s="224"/>
      <c r="HPS124" s="214"/>
      <c r="HPT124" s="215"/>
      <c r="HPU124" s="216"/>
      <c r="HPV124" s="216"/>
      <c r="HPW124" s="216"/>
      <c r="HPX124" s="216"/>
      <c r="HPY124" s="217"/>
      <c r="HPZ124" s="217"/>
      <c r="HQA124" s="224"/>
      <c r="HQB124" s="214"/>
      <c r="HQC124" s="215"/>
      <c r="HQD124" s="216"/>
      <c r="HQE124" s="216"/>
      <c r="HQF124" s="216"/>
      <c r="HQG124" s="216"/>
      <c r="HQH124" s="217"/>
      <c r="HQI124" s="217"/>
      <c r="HQJ124" s="224"/>
      <c r="HQK124" s="214"/>
      <c r="HQL124" s="215"/>
      <c r="HQM124" s="216"/>
      <c r="HQN124" s="216"/>
      <c r="HQO124" s="216"/>
      <c r="HQP124" s="216"/>
      <c r="HQQ124" s="217"/>
      <c r="HQR124" s="217"/>
      <c r="HQS124" s="224"/>
      <c r="HQT124" s="214"/>
      <c r="HQU124" s="215"/>
      <c r="HQV124" s="216"/>
      <c r="HQW124" s="216"/>
      <c r="HQX124" s="216"/>
      <c r="HQY124" s="216"/>
      <c r="HQZ124" s="217"/>
      <c r="HRA124" s="217"/>
      <c r="HRB124" s="224"/>
      <c r="HRC124" s="214"/>
      <c r="HRD124" s="215"/>
      <c r="HRE124" s="216"/>
      <c r="HRF124" s="216"/>
      <c r="HRG124" s="216"/>
      <c r="HRH124" s="216"/>
      <c r="HRI124" s="217"/>
      <c r="HRJ124" s="217"/>
      <c r="HRK124" s="224"/>
      <c r="HRL124" s="214"/>
      <c r="HRM124" s="215"/>
      <c r="HRN124" s="216"/>
      <c r="HRO124" s="216"/>
      <c r="HRP124" s="216"/>
      <c r="HRQ124" s="216"/>
      <c r="HRR124" s="217"/>
      <c r="HRS124" s="217"/>
      <c r="HRT124" s="224"/>
      <c r="HRU124" s="214"/>
      <c r="HRV124" s="215"/>
      <c r="HRW124" s="216"/>
      <c r="HRX124" s="216"/>
      <c r="HRY124" s="216"/>
      <c r="HRZ124" s="216"/>
      <c r="HSA124" s="217"/>
      <c r="HSB124" s="217"/>
      <c r="HSC124" s="224"/>
      <c r="HSD124" s="214"/>
      <c r="HSE124" s="215"/>
      <c r="HSF124" s="216"/>
      <c r="HSG124" s="216"/>
      <c r="HSH124" s="216"/>
      <c r="HSI124" s="216"/>
      <c r="HSJ124" s="217"/>
      <c r="HSK124" s="217"/>
      <c r="HSL124" s="224"/>
      <c r="HSM124" s="214"/>
      <c r="HSN124" s="215"/>
      <c r="HSO124" s="216"/>
      <c r="HSP124" s="216"/>
      <c r="HSQ124" s="216"/>
      <c r="HSR124" s="216"/>
      <c r="HSS124" s="217"/>
      <c r="HST124" s="217"/>
      <c r="HSU124" s="224"/>
      <c r="HSV124" s="214"/>
      <c r="HSW124" s="215"/>
      <c r="HSX124" s="216"/>
      <c r="HSY124" s="216"/>
      <c r="HSZ124" s="216"/>
      <c r="HTA124" s="216"/>
      <c r="HTB124" s="217"/>
      <c r="HTC124" s="217"/>
      <c r="HTD124" s="224"/>
      <c r="HTE124" s="214"/>
      <c r="HTF124" s="215"/>
      <c r="HTG124" s="216"/>
      <c r="HTH124" s="216"/>
      <c r="HTI124" s="216"/>
      <c r="HTJ124" s="216"/>
      <c r="HTK124" s="217"/>
      <c r="HTL124" s="217"/>
      <c r="HTM124" s="224"/>
      <c r="HTN124" s="214"/>
      <c r="HTO124" s="215"/>
      <c r="HTP124" s="216"/>
      <c r="HTQ124" s="216"/>
      <c r="HTR124" s="216"/>
      <c r="HTS124" s="216"/>
      <c r="HTT124" s="217"/>
      <c r="HTU124" s="217"/>
      <c r="HTV124" s="224"/>
      <c r="HTW124" s="214"/>
      <c r="HTX124" s="215"/>
      <c r="HTY124" s="216"/>
      <c r="HTZ124" s="216"/>
      <c r="HUA124" s="216"/>
      <c r="HUB124" s="216"/>
      <c r="HUC124" s="217"/>
      <c r="HUD124" s="217"/>
      <c r="HUE124" s="224"/>
      <c r="HUF124" s="214"/>
      <c r="HUG124" s="215"/>
      <c r="HUH124" s="216"/>
      <c r="HUI124" s="216"/>
      <c r="HUJ124" s="216"/>
      <c r="HUK124" s="216"/>
      <c r="HUL124" s="217"/>
      <c r="HUM124" s="217"/>
      <c r="HUN124" s="224"/>
      <c r="HUO124" s="214"/>
      <c r="HUP124" s="215"/>
      <c r="HUQ124" s="216"/>
      <c r="HUR124" s="216"/>
      <c r="HUS124" s="216"/>
      <c r="HUT124" s="216"/>
      <c r="HUU124" s="217"/>
      <c r="HUV124" s="217"/>
      <c r="HUW124" s="224"/>
      <c r="HUX124" s="214"/>
      <c r="HUY124" s="215"/>
      <c r="HUZ124" s="216"/>
      <c r="HVA124" s="216"/>
      <c r="HVB124" s="216"/>
      <c r="HVC124" s="216"/>
      <c r="HVD124" s="217"/>
      <c r="HVE124" s="217"/>
      <c r="HVF124" s="224"/>
      <c r="HVG124" s="214"/>
      <c r="HVH124" s="215"/>
      <c r="HVI124" s="216"/>
      <c r="HVJ124" s="216"/>
      <c r="HVK124" s="216"/>
      <c r="HVL124" s="216"/>
      <c r="HVM124" s="217"/>
      <c r="HVN124" s="217"/>
      <c r="HVO124" s="224"/>
      <c r="HVP124" s="214"/>
      <c r="HVQ124" s="215"/>
      <c r="HVR124" s="216"/>
      <c r="HVS124" s="216"/>
      <c r="HVT124" s="216"/>
      <c r="HVU124" s="216"/>
      <c r="HVV124" s="217"/>
      <c r="HVW124" s="217"/>
      <c r="HVX124" s="224"/>
      <c r="HVY124" s="214"/>
      <c r="HVZ124" s="215"/>
      <c r="HWA124" s="216"/>
      <c r="HWB124" s="216"/>
      <c r="HWC124" s="216"/>
      <c r="HWD124" s="216"/>
      <c r="HWE124" s="217"/>
      <c r="HWF124" s="217"/>
      <c r="HWG124" s="224"/>
      <c r="HWH124" s="214"/>
      <c r="HWI124" s="215"/>
      <c r="HWJ124" s="216"/>
      <c r="HWK124" s="216"/>
      <c r="HWL124" s="216"/>
      <c r="HWM124" s="216"/>
      <c r="HWN124" s="217"/>
      <c r="HWO124" s="217"/>
      <c r="HWP124" s="224"/>
      <c r="HWQ124" s="214"/>
      <c r="HWR124" s="215"/>
      <c r="HWS124" s="216"/>
      <c r="HWT124" s="216"/>
      <c r="HWU124" s="216"/>
      <c r="HWV124" s="216"/>
      <c r="HWW124" s="217"/>
      <c r="HWX124" s="217"/>
      <c r="HWY124" s="224"/>
      <c r="HWZ124" s="214"/>
      <c r="HXA124" s="215"/>
      <c r="HXB124" s="216"/>
      <c r="HXC124" s="216"/>
      <c r="HXD124" s="216"/>
      <c r="HXE124" s="216"/>
      <c r="HXF124" s="217"/>
      <c r="HXG124" s="217"/>
      <c r="HXH124" s="224"/>
      <c r="HXI124" s="214"/>
      <c r="HXJ124" s="215"/>
      <c r="HXK124" s="216"/>
      <c r="HXL124" s="216"/>
      <c r="HXM124" s="216"/>
      <c r="HXN124" s="216"/>
      <c r="HXO124" s="217"/>
      <c r="HXP124" s="217"/>
      <c r="HXQ124" s="224"/>
      <c r="HXR124" s="214"/>
      <c r="HXS124" s="215"/>
      <c r="HXT124" s="216"/>
      <c r="HXU124" s="216"/>
      <c r="HXV124" s="216"/>
      <c r="HXW124" s="216"/>
      <c r="HXX124" s="217"/>
      <c r="HXY124" s="217"/>
      <c r="HXZ124" s="224"/>
      <c r="HYA124" s="214"/>
      <c r="HYB124" s="215"/>
      <c r="HYC124" s="216"/>
      <c r="HYD124" s="216"/>
      <c r="HYE124" s="216"/>
      <c r="HYF124" s="216"/>
      <c r="HYG124" s="217"/>
      <c r="HYH124" s="217"/>
      <c r="HYI124" s="224"/>
      <c r="HYJ124" s="214"/>
      <c r="HYK124" s="215"/>
      <c r="HYL124" s="216"/>
      <c r="HYM124" s="216"/>
      <c r="HYN124" s="216"/>
      <c r="HYO124" s="216"/>
      <c r="HYP124" s="217"/>
      <c r="HYQ124" s="217"/>
      <c r="HYR124" s="224"/>
      <c r="HYS124" s="214"/>
      <c r="HYT124" s="215"/>
      <c r="HYU124" s="216"/>
      <c r="HYV124" s="216"/>
      <c r="HYW124" s="216"/>
      <c r="HYX124" s="216"/>
      <c r="HYY124" s="217"/>
      <c r="HYZ124" s="217"/>
      <c r="HZA124" s="224"/>
      <c r="HZB124" s="214"/>
      <c r="HZC124" s="215"/>
      <c r="HZD124" s="216"/>
      <c r="HZE124" s="216"/>
      <c r="HZF124" s="216"/>
      <c r="HZG124" s="216"/>
      <c r="HZH124" s="217"/>
      <c r="HZI124" s="217"/>
      <c r="HZJ124" s="224"/>
      <c r="HZK124" s="214"/>
      <c r="HZL124" s="215"/>
      <c r="HZM124" s="216"/>
      <c r="HZN124" s="216"/>
      <c r="HZO124" s="216"/>
      <c r="HZP124" s="216"/>
      <c r="HZQ124" s="217"/>
      <c r="HZR124" s="217"/>
      <c r="HZS124" s="224"/>
      <c r="HZT124" s="214"/>
      <c r="HZU124" s="215"/>
      <c r="HZV124" s="216"/>
      <c r="HZW124" s="216"/>
      <c r="HZX124" s="216"/>
      <c r="HZY124" s="216"/>
      <c r="HZZ124" s="217"/>
      <c r="IAA124" s="217"/>
      <c r="IAB124" s="224"/>
      <c r="IAC124" s="214"/>
      <c r="IAD124" s="215"/>
      <c r="IAE124" s="216"/>
      <c r="IAF124" s="216"/>
      <c r="IAG124" s="216"/>
      <c r="IAH124" s="216"/>
      <c r="IAI124" s="217"/>
      <c r="IAJ124" s="217"/>
      <c r="IAK124" s="224"/>
      <c r="IAL124" s="214"/>
      <c r="IAM124" s="215"/>
      <c r="IAN124" s="216"/>
      <c r="IAO124" s="216"/>
      <c r="IAP124" s="216"/>
      <c r="IAQ124" s="216"/>
      <c r="IAR124" s="217"/>
      <c r="IAS124" s="217"/>
      <c r="IAT124" s="224"/>
      <c r="IAU124" s="214"/>
      <c r="IAV124" s="215"/>
      <c r="IAW124" s="216"/>
      <c r="IAX124" s="216"/>
      <c r="IAY124" s="216"/>
      <c r="IAZ124" s="216"/>
      <c r="IBA124" s="217"/>
      <c r="IBB124" s="217"/>
      <c r="IBC124" s="224"/>
      <c r="IBD124" s="214"/>
      <c r="IBE124" s="215"/>
      <c r="IBF124" s="216"/>
      <c r="IBG124" s="216"/>
      <c r="IBH124" s="216"/>
      <c r="IBI124" s="216"/>
      <c r="IBJ124" s="217"/>
      <c r="IBK124" s="217"/>
      <c r="IBL124" s="224"/>
      <c r="IBM124" s="214"/>
      <c r="IBN124" s="215"/>
      <c r="IBO124" s="216"/>
      <c r="IBP124" s="216"/>
      <c r="IBQ124" s="216"/>
      <c r="IBR124" s="216"/>
      <c r="IBS124" s="217"/>
      <c r="IBT124" s="217"/>
      <c r="IBU124" s="224"/>
      <c r="IBV124" s="214"/>
      <c r="IBW124" s="215"/>
      <c r="IBX124" s="216"/>
      <c r="IBY124" s="216"/>
      <c r="IBZ124" s="216"/>
      <c r="ICA124" s="216"/>
      <c r="ICB124" s="217"/>
      <c r="ICC124" s="217"/>
      <c r="ICD124" s="224"/>
      <c r="ICE124" s="214"/>
      <c r="ICF124" s="215"/>
      <c r="ICG124" s="216"/>
      <c r="ICH124" s="216"/>
      <c r="ICI124" s="216"/>
      <c r="ICJ124" s="216"/>
      <c r="ICK124" s="217"/>
      <c r="ICL124" s="217"/>
      <c r="ICM124" s="224"/>
      <c r="ICN124" s="214"/>
      <c r="ICO124" s="215"/>
      <c r="ICP124" s="216"/>
      <c r="ICQ124" s="216"/>
      <c r="ICR124" s="216"/>
      <c r="ICS124" s="216"/>
      <c r="ICT124" s="217"/>
      <c r="ICU124" s="217"/>
      <c r="ICV124" s="224"/>
      <c r="ICW124" s="214"/>
      <c r="ICX124" s="215"/>
      <c r="ICY124" s="216"/>
      <c r="ICZ124" s="216"/>
      <c r="IDA124" s="216"/>
      <c r="IDB124" s="216"/>
      <c r="IDC124" s="217"/>
      <c r="IDD124" s="217"/>
      <c r="IDE124" s="224"/>
      <c r="IDF124" s="214"/>
      <c r="IDG124" s="215"/>
      <c r="IDH124" s="216"/>
      <c r="IDI124" s="216"/>
      <c r="IDJ124" s="216"/>
      <c r="IDK124" s="216"/>
      <c r="IDL124" s="217"/>
      <c r="IDM124" s="217"/>
      <c r="IDN124" s="224"/>
      <c r="IDO124" s="214"/>
      <c r="IDP124" s="215"/>
      <c r="IDQ124" s="216"/>
      <c r="IDR124" s="216"/>
      <c r="IDS124" s="216"/>
      <c r="IDT124" s="216"/>
      <c r="IDU124" s="217"/>
      <c r="IDV124" s="217"/>
      <c r="IDW124" s="224"/>
      <c r="IDX124" s="214"/>
      <c r="IDY124" s="215"/>
      <c r="IDZ124" s="216"/>
      <c r="IEA124" s="216"/>
      <c r="IEB124" s="216"/>
      <c r="IEC124" s="216"/>
      <c r="IED124" s="217"/>
      <c r="IEE124" s="217"/>
      <c r="IEF124" s="224"/>
      <c r="IEG124" s="214"/>
      <c r="IEH124" s="215"/>
      <c r="IEI124" s="216"/>
      <c r="IEJ124" s="216"/>
      <c r="IEK124" s="216"/>
      <c r="IEL124" s="216"/>
      <c r="IEM124" s="217"/>
      <c r="IEN124" s="217"/>
      <c r="IEO124" s="224"/>
      <c r="IEP124" s="214"/>
      <c r="IEQ124" s="215"/>
      <c r="IER124" s="216"/>
      <c r="IES124" s="216"/>
      <c r="IET124" s="216"/>
      <c r="IEU124" s="216"/>
      <c r="IEV124" s="217"/>
      <c r="IEW124" s="217"/>
      <c r="IEX124" s="224"/>
      <c r="IEY124" s="214"/>
      <c r="IEZ124" s="215"/>
      <c r="IFA124" s="216"/>
      <c r="IFB124" s="216"/>
      <c r="IFC124" s="216"/>
      <c r="IFD124" s="216"/>
      <c r="IFE124" s="217"/>
      <c r="IFF124" s="217"/>
      <c r="IFG124" s="224"/>
      <c r="IFH124" s="214"/>
      <c r="IFI124" s="215"/>
      <c r="IFJ124" s="216"/>
      <c r="IFK124" s="216"/>
      <c r="IFL124" s="216"/>
      <c r="IFM124" s="216"/>
      <c r="IFN124" s="217"/>
      <c r="IFO124" s="217"/>
      <c r="IFP124" s="224"/>
      <c r="IFQ124" s="214"/>
      <c r="IFR124" s="215"/>
      <c r="IFS124" s="216"/>
      <c r="IFT124" s="216"/>
      <c r="IFU124" s="216"/>
      <c r="IFV124" s="216"/>
      <c r="IFW124" s="217"/>
      <c r="IFX124" s="217"/>
      <c r="IFY124" s="224"/>
      <c r="IFZ124" s="214"/>
      <c r="IGA124" s="215"/>
      <c r="IGB124" s="216"/>
      <c r="IGC124" s="216"/>
      <c r="IGD124" s="216"/>
      <c r="IGE124" s="216"/>
      <c r="IGF124" s="217"/>
      <c r="IGG124" s="217"/>
      <c r="IGH124" s="224"/>
      <c r="IGI124" s="214"/>
      <c r="IGJ124" s="215"/>
      <c r="IGK124" s="216"/>
      <c r="IGL124" s="216"/>
      <c r="IGM124" s="216"/>
      <c r="IGN124" s="216"/>
      <c r="IGO124" s="217"/>
      <c r="IGP124" s="217"/>
      <c r="IGQ124" s="224"/>
      <c r="IGR124" s="214"/>
      <c r="IGS124" s="215"/>
      <c r="IGT124" s="216"/>
      <c r="IGU124" s="216"/>
      <c r="IGV124" s="216"/>
      <c r="IGW124" s="216"/>
      <c r="IGX124" s="217"/>
      <c r="IGY124" s="217"/>
      <c r="IGZ124" s="224"/>
      <c r="IHA124" s="214"/>
      <c r="IHB124" s="215"/>
      <c r="IHC124" s="216"/>
      <c r="IHD124" s="216"/>
      <c r="IHE124" s="216"/>
      <c r="IHF124" s="216"/>
      <c r="IHG124" s="217"/>
      <c r="IHH124" s="217"/>
      <c r="IHI124" s="224"/>
      <c r="IHJ124" s="214"/>
      <c r="IHK124" s="215"/>
      <c r="IHL124" s="216"/>
      <c r="IHM124" s="216"/>
      <c r="IHN124" s="216"/>
      <c r="IHO124" s="216"/>
      <c r="IHP124" s="217"/>
      <c r="IHQ124" s="217"/>
      <c r="IHR124" s="224"/>
      <c r="IHS124" s="214"/>
      <c r="IHT124" s="215"/>
      <c r="IHU124" s="216"/>
      <c r="IHV124" s="216"/>
      <c r="IHW124" s="216"/>
      <c r="IHX124" s="216"/>
      <c r="IHY124" s="217"/>
      <c r="IHZ124" s="217"/>
      <c r="IIA124" s="224"/>
      <c r="IIB124" s="214"/>
      <c r="IIC124" s="215"/>
      <c r="IID124" s="216"/>
      <c r="IIE124" s="216"/>
      <c r="IIF124" s="216"/>
      <c r="IIG124" s="216"/>
      <c r="IIH124" s="217"/>
      <c r="III124" s="217"/>
      <c r="IIJ124" s="224"/>
      <c r="IIK124" s="214"/>
      <c r="IIL124" s="215"/>
      <c r="IIM124" s="216"/>
      <c r="IIN124" s="216"/>
      <c r="IIO124" s="216"/>
      <c r="IIP124" s="216"/>
      <c r="IIQ124" s="217"/>
      <c r="IIR124" s="217"/>
      <c r="IIS124" s="224"/>
      <c r="IIT124" s="214"/>
      <c r="IIU124" s="215"/>
      <c r="IIV124" s="216"/>
      <c r="IIW124" s="216"/>
      <c r="IIX124" s="216"/>
      <c r="IIY124" s="216"/>
      <c r="IIZ124" s="217"/>
      <c r="IJA124" s="217"/>
      <c r="IJB124" s="224"/>
      <c r="IJC124" s="214"/>
      <c r="IJD124" s="215"/>
      <c r="IJE124" s="216"/>
      <c r="IJF124" s="216"/>
      <c r="IJG124" s="216"/>
      <c r="IJH124" s="216"/>
      <c r="IJI124" s="217"/>
      <c r="IJJ124" s="217"/>
      <c r="IJK124" s="224"/>
      <c r="IJL124" s="214"/>
      <c r="IJM124" s="215"/>
      <c r="IJN124" s="216"/>
      <c r="IJO124" s="216"/>
      <c r="IJP124" s="216"/>
      <c r="IJQ124" s="216"/>
      <c r="IJR124" s="217"/>
      <c r="IJS124" s="217"/>
      <c r="IJT124" s="224"/>
      <c r="IJU124" s="214"/>
      <c r="IJV124" s="215"/>
      <c r="IJW124" s="216"/>
      <c r="IJX124" s="216"/>
      <c r="IJY124" s="216"/>
      <c r="IJZ124" s="216"/>
      <c r="IKA124" s="217"/>
      <c r="IKB124" s="217"/>
      <c r="IKC124" s="224"/>
      <c r="IKD124" s="214"/>
      <c r="IKE124" s="215"/>
      <c r="IKF124" s="216"/>
      <c r="IKG124" s="216"/>
      <c r="IKH124" s="216"/>
      <c r="IKI124" s="216"/>
      <c r="IKJ124" s="217"/>
      <c r="IKK124" s="217"/>
      <c r="IKL124" s="224"/>
      <c r="IKM124" s="214"/>
      <c r="IKN124" s="215"/>
      <c r="IKO124" s="216"/>
      <c r="IKP124" s="216"/>
      <c r="IKQ124" s="216"/>
      <c r="IKR124" s="216"/>
      <c r="IKS124" s="217"/>
      <c r="IKT124" s="217"/>
      <c r="IKU124" s="224"/>
      <c r="IKV124" s="214"/>
      <c r="IKW124" s="215"/>
      <c r="IKX124" s="216"/>
      <c r="IKY124" s="216"/>
      <c r="IKZ124" s="216"/>
      <c r="ILA124" s="216"/>
      <c r="ILB124" s="217"/>
      <c r="ILC124" s="217"/>
      <c r="ILD124" s="224"/>
      <c r="ILE124" s="214"/>
      <c r="ILF124" s="215"/>
      <c r="ILG124" s="216"/>
      <c r="ILH124" s="216"/>
      <c r="ILI124" s="216"/>
      <c r="ILJ124" s="216"/>
      <c r="ILK124" s="217"/>
      <c r="ILL124" s="217"/>
      <c r="ILM124" s="224"/>
      <c r="ILN124" s="214"/>
      <c r="ILO124" s="215"/>
      <c r="ILP124" s="216"/>
      <c r="ILQ124" s="216"/>
      <c r="ILR124" s="216"/>
      <c r="ILS124" s="216"/>
      <c r="ILT124" s="217"/>
      <c r="ILU124" s="217"/>
      <c r="ILV124" s="224"/>
      <c r="ILW124" s="214"/>
      <c r="ILX124" s="215"/>
      <c r="ILY124" s="216"/>
      <c r="ILZ124" s="216"/>
      <c r="IMA124" s="216"/>
      <c r="IMB124" s="216"/>
      <c r="IMC124" s="217"/>
      <c r="IMD124" s="217"/>
      <c r="IME124" s="224"/>
      <c r="IMF124" s="214"/>
      <c r="IMG124" s="215"/>
      <c r="IMH124" s="216"/>
      <c r="IMI124" s="216"/>
      <c r="IMJ124" s="216"/>
      <c r="IMK124" s="216"/>
      <c r="IML124" s="217"/>
      <c r="IMM124" s="217"/>
      <c r="IMN124" s="224"/>
      <c r="IMO124" s="214"/>
      <c r="IMP124" s="215"/>
      <c r="IMQ124" s="216"/>
      <c r="IMR124" s="216"/>
      <c r="IMS124" s="216"/>
      <c r="IMT124" s="216"/>
      <c r="IMU124" s="217"/>
      <c r="IMV124" s="217"/>
      <c r="IMW124" s="224"/>
      <c r="IMX124" s="214"/>
      <c r="IMY124" s="215"/>
      <c r="IMZ124" s="216"/>
      <c r="INA124" s="216"/>
      <c r="INB124" s="216"/>
      <c r="INC124" s="216"/>
      <c r="IND124" s="217"/>
      <c r="INE124" s="217"/>
      <c r="INF124" s="224"/>
      <c r="ING124" s="214"/>
      <c r="INH124" s="215"/>
      <c r="INI124" s="216"/>
      <c r="INJ124" s="216"/>
      <c r="INK124" s="216"/>
      <c r="INL124" s="216"/>
      <c r="INM124" s="217"/>
      <c r="INN124" s="217"/>
      <c r="INO124" s="224"/>
      <c r="INP124" s="214"/>
      <c r="INQ124" s="215"/>
      <c r="INR124" s="216"/>
      <c r="INS124" s="216"/>
      <c r="INT124" s="216"/>
      <c r="INU124" s="216"/>
      <c r="INV124" s="217"/>
      <c r="INW124" s="217"/>
      <c r="INX124" s="224"/>
      <c r="INY124" s="214"/>
      <c r="INZ124" s="215"/>
      <c r="IOA124" s="216"/>
      <c r="IOB124" s="216"/>
      <c r="IOC124" s="216"/>
      <c r="IOD124" s="216"/>
      <c r="IOE124" s="217"/>
      <c r="IOF124" s="217"/>
      <c r="IOG124" s="224"/>
      <c r="IOH124" s="214"/>
      <c r="IOI124" s="215"/>
      <c r="IOJ124" s="216"/>
      <c r="IOK124" s="216"/>
      <c r="IOL124" s="216"/>
      <c r="IOM124" s="216"/>
      <c r="ION124" s="217"/>
      <c r="IOO124" s="217"/>
      <c r="IOP124" s="224"/>
      <c r="IOQ124" s="214"/>
      <c r="IOR124" s="215"/>
      <c r="IOS124" s="216"/>
      <c r="IOT124" s="216"/>
      <c r="IOU124" s="216"/>
      <c r="IOV124" s="216"/>
      <c r="IOW124" s="217"/>
      <c r="IOX124" s="217"/>
      <c r="IOY124" s="224"/>
      <c r="IOZ124" s="214"/>
      <c r="IPA124" s="215"/>
      <c r="IPB124" s="216"/>
      <c r="IPC124" s="216"/>
      <c r="IPD124" s="216"/>
      <c r="IPE124" s="216"/>
      <c r="IPF124" s="217"/>
      <c r="IPG124" s="217"/>
      <c r="IPH124" s="224"/>
      <c r="IPI124" s="214"/>
      <c r="IPJ124" s="215"/>
      <c r="IPK124" s="216"/>
      <c r="IPL124" s="216"/>
      <c r="IPM124" s="216"/>
      <c r="IPN124" s="216"/>
      <c r="IPO124" s="217"/>
      <c r="IPP124" s="217"/>
      <c r="IPQ124" s="224"/>
      <c r="IPR124" s="214"/>
      <c r="IPS124" s="215"/>
      <c r="IPT124" s="216"/>
      <c r="IPU124" s="216"/>
      <c r="IPV124" s="216"/>
      <c r="IPW124" s="216"/>
      <c r="IPX124" s="217"/>
      <c r="IPY124" s="217"/>
      <c r="IPZ124" s="224"/>
      <c r="IQA124" s="214"/>
      <c r="IQB124" s="215"/>
      <c r="IQC124" s="216"/>
      <c r="IQD124" s="216"/>
      <c r="IQE124" s="216"/>
      <c r="IQF124" s="216"/>
      <c r="IQG124" s="217"/>
      <c r="IQH124" s="217"/>
      <c r="IQI124" s="224"/>
      <c r="IQJ124" s="214"/>
      <c r="IQK124" s="215"/>
      <c r="IQL124" s="216"/>
      <c r="IQM124" s="216"/>
      <c r="IQN124" s="216"/>
      <c r="IQO124" s="216"/>
      <c r="IQP124" s="217"/>
      <c r="IQQ124" s="217"/>
      <c r="IQR124" s="224"/>
      <c r="IQS124" s="214"/>
      <c r="IQT124" s="215"/>
      <c r="IQU124" s="216"/>
      <c r="IQV124" s="216"/>
      <c r="IQW124" s="216"/>
      <c r="IQX124" s="216"/>
      <c r="IQY124" s="217"/>
      <c r="IQZ124" s="217"/>
      <c r="IRA124" s="224"/>
      <c r="IRB124" s="214"/>
      <c r="IRC124" s="215"/>
      <c r="IRD124" s="216"/>
      <c r="IRE124" s="216"/>
      <c r="IRF124" s="216"/>
      <c r="IRG124" s="216"/>
      <c r="IRH124" s="217"/>
      <c r="IRI124" s="217"/>
      <c r="IRJ124" s="224"/>
      <c r="IRK124" s="214"/>
      <c r="IRL124" s="215"/>
      <c r="IRM124" s="216"/>
      <c r="IRN124" s="216"/>
      <c r="IRO124" s="216"/>
      <c r="IRP124" s="216"/>
      <c r="IRQ124" s="217"/>
      <c r="IRR124" s="217"/>
      <c r="IRS124" s="224"/>
      <c r="IRT124" s="214"/>
      <c r="IRU124" s="215"/>
      <c r="IRV124" s="216"/>
      <c r="IRW124" s="216"/>
      <c r="IRX124" s="216"/>
      <c r="IRY124" s="216"/>
      <c r="IRZ124" s="217"/>
      <c r="ISA124" s="217"/>
      <c r="ISB124" s="224"/>
      <c r="ISC124" s="214"/>
      <c r="ISD124" s="215"/>
      <c r="ISE124" s="216"/>
      <c r="ISF124" s="216"/>
      <c r="ISG124" s="216"/>
      <c r="ISH124" s="216"/>
      <c r="ISI124" s="217"/>
      <c r="ISJ124" s="217"/>
      <c r="ISK124" s="224"/>
      <c r="ISL124" s="214"/>
      <c r="ISM124" s="215"/>
      <c r="ISN124" s="216"/>
      <c r="ISO124" s="216"/>
      <c r="ISP124" s="216"/>
      <c r="ISQ124" s="216"/>
      <c r="ISR124" s="217"/>
      <c r="ISS124" s="217"/>
      <c r="IST124" s="224"/>
      <c r="ISU124" s="214"/>
      <c r="ISV124" s="215"/>
      <c r="ISW124" s="216"/>
      <c r="ISX124" s="216"/>
      <c r="ISY124" s="216"/>
      <c r="ISZ124" s="216"/>
      <c r="ITA124" s="217"/>
      <c r="ITB124" s="217"/>
      <c r="ITC124" s="224"/>
      <c r="ITD124" s="214"/>
      <c r="ITE124" s="215"/>
      <c r="ITF124" s="216"/>
      <c r="ITG124" s="216"/>
      <c r="ITH124" s="216"/>
      <c r="ITI124" s="216"/>
      <c r="ITJ124" s="217"/>
      <c r="ITK124" s="217"/>
      <c r="ITL124" s="224"/>
      <c r="ITM124" s="214"/>
      <c r="ITN124" s="215"/>
      <c r="ITO124" s="216"/>
      <c r="ITP124" s="216"/>
      <c r="ITQ124" s="216"/>
      <c r="ITR124" s="216"/>
      <c r="ITS124" s="217"/>
      <c r="ITT124" s="217"/>
      <c r="ITU124" s="224"/>
      <c r="ITV124" s="214"/>
      <c r="ITW124" s="215"/>
      <c r="ITX124" s="216"/>
      <c r="ITY124" s="216"/>
      <c r="ITZ124" s="216"/>
      <c r="IUA124" s="216"/>
      <c r="IUB124" s="217"/>
      <c r="IUC124" s="217"/>
      <c r="IUD124" s="224"/>
      <c r="IUE124" s="214"/>
      <c r="IUF124" s="215"/>
      <c r="IUG124" s="216"/>
      <c r="IUH124" s="216"/>
      <c r="IUI124" s="216"/>
      <c r="IUJ124" s="216"/>
      <c r="IUK124" s="217"/>
      <c r="IUL124" s="217"/>
      <c r="IUM124" s="224"/>
      <c r="IUN124" s="214"/>
      <c r="IUO124" s="215"/>
      <c r="IUP124" s="216"/>
      <c r="IUQ124" s="216"/>
      <c r="IUR124" s="216"/>
      <c r="IUS124" s="216"/>
      <c r="IUT124" s="217"/>
      <c r="IUU124" s="217"/>
      <c r="IUV124" s="224"/>
      <c r="IUW124" s="214"/>
      <c r="IUX124" s="215"/>
      <c r="IUY124" s="216"/>
      <c r="IUZ124" s="216"/>
      <c r="IVA124" s="216"/>
      <c r="IVB124" s="216"/>
      <c r="IVC124" s="217"/>
      <c r="IVD124" s="217"/>
      <c r="IVE124" s="224"/>
      <c r="IVF124" s="214"/>
      <c r="IVG124" s="215"/>
      <c r="IVH124" s="216"/>
      <c r="IVI124" s="216"/>
      <c r="IVJ124" s="216"/>
      <c r="IVK124" s="216"/>
      <c r="IVL124" s="217"/>
      <c r="IVM124" s="217"/>
      <c r="IVN124" s="224"/>
      <c r="IVO124" s="214"/>
      <c r="IVP124" s="215"/>
      <c r="IVQ124" s="216"/>
      <c r="IVR124" s="216"/>
      <c r="IVS124" s="216"/>
      <c r="IVT124" s="216"/>
      <c r="IVU124" s="217"/>
      <c r="IVV124" s="217"/>
      <c r="IVW124" s="224"/>
      <c r="IVX124" s="214"/>
      <c r="IVY124" s="215"/>
      <c r="IVZ124" s="216"/>
      <c r="IWA124" s="216"/>
      <c r="IWB124" s="216"/>
      <c r="IWC124" s="216"/>
      <c r="IWD124" s="217"/>
      <c r="IWE124" s="217"/>
      <c r="IWF124" s="224"/>
      <c r="IWG124" s="214"/>
      <c r="IWH124" s="215"/>
      <c r="IWI124" s="216"/>
      <c r="IWJ124" s="216"/>
      <c r="IWK124" s="216"/>
      <c r="IWL124" s="216"/>
      <c r="IWM124" s="217"/>
      <c r="IWN124" s="217"/>
      <c r="IWO124" s="224"/>
      <c r="IWP124" s="214"/>
      <c r="IWQ124" s="215"/>
      <c r="IWR124" s="216"/>
      <c r="IWS124" s="216"/>
      <c r="IWT124" s="216"/>
      <c r="IWU124" s="216"/>
      <c r="IWV124" s="217"/>
      <c r="IWW124" s="217"/>
      <c r="IWX124" s="224"/>
      <c r="IWY124" s="214"/>
      <c r="IWZ124" s="215"/>
      <c r="IXA124" s="216"/>
      <c r="IXB124" s="216"/>
      <c r="IXC124" s="216"/>
      <c r="IXD124" s="216"/>
      <c r="IXE124" s="217"/>
      <c r="IXF124" s="217"/>
      <c r="IXG124" s="224"/>
      <c r="IXH124" s="214"/>
      <c r="IXI124" s="215"/>
      <c r="IXJ124" s="216"/>
      <c r="IXK124" s="216"/>
      <c r="IXL124" s="216"/>
      <c r="IXM124" s="216"/>
      <c r="IXN124" s="217"/>
      <c r="IXO124" s="217"/>
      <c r="IXP124" s="224"/>
      <c r="IXQ124" s="214"/>
      <c r="IXR124" s="215"/>
      <c r="IXS124" s="216"/>
      <c r="IXT124" s="216"/>
      <c r="IXU124" s="216"/>
      <c r="IXV124" s="216"/>
      <c r="IXW124" s="217"/>
      <c r="IXX124" s="217"/>
      <c r="IXY124" s="224"/>
      <c r="IXZ124" s="214"/>
      <c r="IYA124" s="215"/>
      <c r="IYB124" s="216"/>
      <c r="IYC124" s="216"/>
      <c r="IYD124" s="216"/>
      <c r="IYE124" s="216"/>
      <c r="IYF124" s="217"/>
      <c r="IYG124" s="217"/>
      <c r="IYH124" s="224"/>
      <c r="IYI124" s="214"/>
      <c r="IYJ124" s="215"/>
      <c r="IYK124" s="216"/>
      <c r="IYL124" s="216"/>
      <c r="IYM124" s="216"/>
      <c r="IYN124" s="216"/>
      <c r="IYO124" s="217"/>
      <c r="IYP124" s="217"/>
      <c r="IYQ124" s="224"/>
      <c r="IYR124" s="214"/>
      <c r="IYS124" s="215"/>
      <c r="IYT124" s="216"/>
      <c r="IYU124" s="216"/>
      <c r="IYV124" s="216"/>
      <c r="IYW124" s="216"/>
      <c r="IYX124" s="217"/>
      <c r="IYY124" s="217"/>
      <c r="IYZ124" s="224"/>
      <c r="IZA124" s="214"/>
      <c r="IZB124" s="215"/>
      <c r="IZC124" s="216"/>
      <c r="IZD124" s="216"/>
      <c r="IZE124" s="216"/>
      <c r="IZF124" s="216"/>
      <c r="IZG124" s="217"/>
      <c r="IZH124" s="217"/>
      <c r="IZI124" s="224"/>
      <c r="IZJ124" s="214"/>
      <c r="IZK124" s="215"/>
      <c r="IZL124" s="216"/>
      <c r="IZM124" s="216"/>
      <c r="IZN124" s="216"/>
      <c r="IZO124" s="216"/>
      <c r="IZP124" s="217"/>
      <c r="IZQ124" s="217"/>
      <c r="IZR124" s="224"/>
      <c r="IZS124" s="214"/>
      <c r="IZT124" s="215"/>
      <c r="IZU124" s="216"/>
      <c r="IZV124" s="216"/>
      <c r="IZW124" s="216"/>
      <c r="IZX124" s="216"/>
      <c r="IZY124" s="217"/>
      <c r="IZZ124" s="217"/>
      <c r="JAA124" s="224"/>
      <c r="JAB124" s="214"/>
      <c r="JAC124" s="215"/>
      <c r="JAD124" s="216"/>
      <c r="JAE124" s="216"/>
      <c r="JAF124" s="216"/>
      <c r="JAG124" s="216"/>
      <c r="JAH124" s="217"/>
      <c r="JAI124" s="217"/>
      <c r="JAJ124" s="224"/>
      <c r="JAK124" s="214"/>
      <c r="JAL124" s="215"/>
      <c r="JAM124" s="216"/>
      <c r="JAN124" s="216"/>
      <c r="JAO124" s="216"/>
      <c r="JAP124" s="216"/>
      <c r="JAQ124" s="217"/>
      <c r="JAR124" s="217"/>
      <c r="JAS124" s="224"/>
      <c r="JAT124" s="214"/>
      <c r="JAU124" s="215"/>
      <c r="JAV124" s="216"/>
      <c r="JAW124" s="216"/>
      <c r="JAX124" s="216"/>
      <c r="JAY124" s="216"/>
      <c r="JAZ124" s="217"/>
      <c r="JBA124" s="217"/>
      <c r="JBB124" s="224"/>
      <c r="JBC124" s="214"/>
      <c r="JBD124" s="215"/>
      <c r="JBE124" s="216"/>
      <c r="JBF124" s="216"/>
      <c r="JBG124" s="216"/>
      <c r="JBH124" s="216"/>
      <c r="JBI124" s="217"/>
      <c r="JBJ124" s="217"/>
      <c r="JBK124" s="224"/>
      <c r="JBL124" s="214"/>
      <c r="JBM124" s="215"/>
      <c r="JBN124" s="216"/>
      <c r="JBO124" s="216"/>
      <c r="JBP124" s="216"/>
      <c r="JBQ124" s="216"/>
      <c r="JBR124" s="217"/>
      <c r="JBS124" s="217"/>
      <c r="JBT124" s="224"/>
      <c r="JBU124" s="214"/>
      <c r="JBV124" s="215"/>
      <c r="JBW124" s="216"/>
      <c r="JBX124" s="216"/>
      <c r="JBY124" s="216"/>
      <c r="JBZ124" s="216"/>
      <c r="JCA124" s="217"/>
      <c r="JCB124" s="217"/>
      <c r="JCC124" s="224"/>
      <c r="JCD124" s="214"/>
      <c r="JCE124" s="215"/>
      <c r="JCF124" s="216"/>
      <c r="JCG124" s="216"/>
      <c r="JCH124" s="216"/>
      <c r="JCI124" s="216"/>
      <c r="JCJ124" s="217"/>
      <c r="JCK124" s="217"/>
      <c r="JCL124" s="224"/>
      <c r="JCM124" s="214"/>
      <c r="JCN124" s="215"/>
      <c r="JCO124" s="216"/>
      <c r="JCP124" s="216"/>
      <c r="JCQ124" s="216"/>
      <c r="JCR124" s="216"/>
      <c r="JCS124" s="217"/>
      <c r="JCT124" s="217"/>
      <c r="JCU124" s="224"/>
      <c r="JCV124" s="214"/>
      <c r="JCW124" s="215"/>
      <c r="JCX124" s="216"/>
      <c r="JCY124" s="216"/>
      <c r="JCZ124" s="216"/>
      <c r="JDA124" s="216"/>
      <c r="JDB124" s="217"/>
      <c r="JDC124" s="217"/>
      <c r="JDD124" s="224"/>
      <c r="JDE124" s="214"/>
      <c r="JDF124" s="215"/>
      <c r="JDG124" s="216"/>
      <c r="JDH124" s="216"/>
      <c r="JDI124" s="216"/>
      <c r="JDJ124" s="216"/>
      <c r="JDK124" s="217"/>
      <c r="JDL124" s="217"/>
      <c r="JDM124" s="224"/>
      <c r="JDN124" s="214"/>
      <c r="JDO124" s="215"/>
      <c r="JDP124" s="216"/>
      <c r="JDQ124" s="216"/>
      <c r="JDR124" s="216"/>
      <c r="JDS124" s="216"/>
      <c r="JDT124" s="217"/>
      <c r="JDU124" s="217"/>
      <c r="JDV124" s="224"/>
      <c r="JDW124" s="214"/>
      <c r="JDX124" s="215"/>
      <c r="JDY124" s="216"/>
      <c r="JDZ124" s="216"/>
      <c r="JEA124" s="216"/>
      <c r="JEB124" s="216"/>
      <c r="JEC124" s="217"/>
      <c r="JED124" s="217"/>
      <c r="JEE124" s="224"/>
      <c r="JEF124" s="214"/>
      <c r="JEG124" s="215"/>
      <c r="JEH124" s="216"/>
      <c r="JEI124" s="216"/>
      <c r="JEJ124" s="216"/>
      <c r="JEK124" s="216"/>
      <c r="JEL124" s="217"/>
      <c r="JEM124" s="217"/>
      <c r="JEN124" s="224"/>
      <c r="JEO124" s="214"/>
      <c r="JEP124" s="215"/>
      <c r="JEQ124" s="216"/>
      <c r="JER124" s="216"/>
      <c r="JES124" s="216"/>
      <c r="JET124" s="216"/>
      <c r="JEU124" s="217"/>
      <c r="JEV124" s="217"/>
      <c r="JEW124" s="224"/>
      <c r="JEX124" s="214"/>
      <c r="JEY124" s="215"/>
      <c r="JEZ124" s="216"/>
      <c r="JFA124" s="216"/>
      <c r="JFB124" s="216"/>
      <c r="JFC124" s="216"/>
      <c r="JFD124" s="217"/>
      <c r="JFE124" s="217"/>
      <c r="JFF124" s="224"/>
      <c r="JFG124" s="214"/>
      <c r="JFH124" s="215"/>
      <c r="JFI124" s="216"/>
      <c r="JFJ124" s="216"/>
      <c r="JFK124" s="216"/>
      <c r="JFL124" s="216"/>
      <c r="JFM124" s="217"/>
      <c r="JFN124" s="217"/>
      <c r="JFO124" s="224"/>
      <c r="JFP124" s="214"/>
      <c r="JFQ124" s="215"/>
      <c r="JFR124" s="216"/>
      <c r="JFS124" s="216"/>
      <c r="JFT124" s="216"/>
      <c r="JFU124" s="216"/>
      <c r="JFV124" s="217"/>
      <c r="JFW124" s="217"/>
      <c r="JFX124" s="224"/>
      <c r="JFY124" s="214"/>
      <c r="JFZ124" s="215"/>
      <c r="JGA124" s="216"/>
      <c r="JGB124" s="216"/>
      <c r="JGC124" s="216"/>
      <c r="JGD124" s="216"/>
      <c r="JGE124" s="217"/>
      <c r="JGF124" s="217"/>
      <c r="JGG124" s="224"/>
      <c r="JGH124" s="214"/>
      <c r="JGI124" s="215"/>
      <c r="JGJ124" s="216"/>
      <c r="JGK124" s="216"/>
      <c r="JGL124" s="216"/>
      <c r="JGM124" s="216"/>
      <c r="JGN124" s="217"/>
      <c r="JGO124" s="217"/>
      <c r="JGP124" s="224"/>
      <c r="JGQ124" s="214"/>
      <c r="JGR124" s="215"/>
      <c r="JGS124" s="216"/>
      <c r="JGT124" s="216"/>
      <c r="JGU124" s="216"/>
      <c r="JGV124" s="216"/>
      <c r="JGW124" s="217"/>
      <c r="JGX124" s="217"/>
      <c r="JGY124" s="224"/>
      <c r="JGZ124" s="214"/>
      <c r="JHA124" s="215"/>
      <c r="JHB124" s="216"/>
      <c r="JHC124" s="216"/>
      <c r="JHD124" s="216"/>
      <c r="JHE124" s="216"/>
      <c r="JHF124" s="217"/>
      <c r="JHG124" s="217"/>
      <c r="JHH124" s="224"/>
      <c r="JHI124" s="214"/>
      <c r="JHJ124" s="215"/>
      <c r="JHK124" s="216"/>
      <c r="JHL124" s="216"/>
      <c r="JHM124" s="216"/>
      <c r="JHN124" s="216"/>
      <c r="JHO124" s="217"/>
      <c r="JHP124" s="217"/>
      <c r="JHQ124" s="224"/>
      <c r="JHR124" s="214"/>
      <c r="JHS124" s="215"/>
      <c r="JHT124" s="216"/>
      <c r="JHU124" s="216"/>
      <c r="JHV124" s="216"/>
      <c r="JHW124" s="216"/>
      <c r="JHX124" s="217"/>
      <c r="JHY124" s="217"/>
      <c r="JHZ124" s="224"/>
      <c r="JIA124" s="214"/>
      <c r="JIB124" s="215"/>
      <c r="JIC124" s="216"/>
      <c r="JID124" s="216"/>
      <c r="JIE124" s="216"/>
      <c r="JIF124" s="216"/>
      <c r="JIG124" s="217"/>
      <c r="JIH124" s="217"/>
      <c r="JII124" s="224"/>
      <c r="JIJ124" s="214"/>
      <c r="JIK124" s="215"/>
      <c r="JIL124" s="216"/>
      <c r="JIM124" s="216"/>
      <c r="JIN124" s="216"/>
      <c r="JIO124" s="216"/>
      <c r="JIP124" s="217"/>
      <c r="JIQ124" s="217"/>
      <c r="JIR124" s="224"/>
      <c r="JIS124" s="214"/>
      <c r="JIT124" s="215"/>
      <c r="JIU124" s="216"/>
      <c r="JIV124" s="216"/>
      <c r="JIW124" s="216"/>
      <c r="JIX124" s="216"/>
      <c r="JIY124" s="217"/>
      <c r="JIZ124" s="217"/>
      <c r="JJA124" s="224"/>
      <c r="JJB124" s="214"/>
      <c r="JJC124" s="215"/>
      <c r="JJD124" s="216"/>
      <c r="JJE124" s="216"/>
      <c r="JJF124" s="216"/>
      <c r="JJG124" s="216"/>
      <c r="JJH124" s="217"/>
      <c r="JJI124" s="217"/>
      <c r="JJJ124" s="224"/>
      <c r="JJK124" s="214"/>
      <c r="JJL124" s="215"/>
      <c r="JJM124" s="216"/>
      <c r="JJN124" s="216"/>
      <c r="JJO124" s="216"/>
      <c r="JJP124" s="216"/>
      <c r="JJQ124" s="217"/>
      <c r="JJR124" s="217"/>
      <c r="JJS124" s="224"/>
      <c r="JJT124" s="214"/>
      <c r="JJU124" s="215"/>
      <c r="JJV124" s="216"/>
      <c r="JJW124" s="216"/>
      <c r="JJX124" s="216"/>
      <c r="JJY124" s="216"/>
      <c r="JJZ124" s="217"/>
      <c r="JKA124" s="217"/>
      <c r="JKB124" s="224"/>
      <c r="JKC124" s="214"/>
      <c r="JKD124" s="215"/>
      <c r="JKE124" s="216"/>
      <c r="JKF124" s="216"/>
      <c r="JKG124" s="216"/>
      <c r="JKH124" s="216"/>
      <c r="JKI124" s="217"/>
      <c r="JKJ124" s="217"/>
      <c r="JKK124" s="224"/>
      <c r="JKL124" s="214"/>
      <c r="JKM124" s="215"/>
      <c r="JKN124" s="216"/>
      <c r="JKO124" s="216"/>
      <c r="JKP124" s="216"/>
      <c r="JKQ124" s="216"/>
      <c r="JKR124" s="217"/>
      <c r="JKS124" s="217"/>
      <c r="JKT124" s="224"/>
      <c r="JKU124" s="214"/>
      <c r="JKV124" s="215"/>
      <c r="JKW124" s="216"/>
      <c r="JKX124" s="216"/>
      <c r="JKY124" s="216"/>
      <c r="JKZ124" s="216"/>
      <c r="JLA124" s="217"/>
      <c r="JLB124" s="217"/>
      <c r="JLC124" s="224"/>
      <c r="JLD124" s="214"/>
      <c r="JLE124" s="215"/>
      <c r="JLF124" s="216"/>
      <c r="JLG124" s="216"/>
      <c r="JLH124" s="216"/>
      <c r="JLI124" s="216"/>
      <c r="JLJ124" s="217"/>
      <c r="JLK124" s="217"/>
      <c r="JLL124" s="224"/>
      <c r="JLM124" s="214"/>
      <c r="JLN124" s="215"/>
      <c r="JLO124" s="216"/>
      <c r="JLP124" s="216"/>
      <c r="JLQ124" s="216"/>
      <c r="JLR124" s="216"/>
      <c r="JLS124" s="217"/>
      <c r="JLT124" s="217"/>
      <c r="JLU124" s="224"/>
      <c r="JLV124" s="214"/>
      <c r="JLW124" s="215"/>
      <c r="JLX124" s="216"/>
      <c r="JLY124" s="216"/>
      <c r="JLZ124" s="216"/>
      <c r="JMA124" s="216"/>
      <c r="JMB124" s="217"/>
      <c r="JMC124" s="217"/>
      <c r="JMD124" s="224"/>
      <c r="JME124" s="214"/>
      <c r="JMF124" s="215"/>
      <c r="JMG124" s="216"/>
      <c r="JMH124" s="216"/>
      <c r="JMI124" s="216"/>
      <c r="JMJ124" s="216"/>
      <c r="JMK124" s="217"/>
      <c r="JML124" s="217"/>
      <c r="JMM124" s="224"/>
      <c r="JMN124" s="214"/>
      <c r="JMO124" s="215"/>
      <c r="JMP124" s="216"/>
      <c r="JMQ124" s="216"/>
      <c r="JMR124" s="216"/>
      <c r="JMS124" s="216"/>
      <c r="JMT124" s="217"/>
      <c r="JMU124" s="217"/>
      <c r="JMV124" s="224"/>
      <c r="JMW124" s="214"/>
      <c r="JMX124" s="215"/>
      <c r="JMY124" s="216"/>
      <c r="JMZ124" s="216"/>
      <c r="JNA124" s="216"/>
      <c r="JNB124" s="216"/>
      <c r="JNC124" s="217"/>
      <c r="JND124" s="217"/>
      <c r="JNE124" s="224"/>
      <c r="JNF124" s="214"/>
      <c r="JNG124" s="215"/>
      <c r="JNH124" s="216"/>
      <c r="JNI124" s="216"/>
      <c r="JNJ124" s="216"/>
      <c r="JNK124" s="216"/>
      <c r="JNL124" s="217"/>
      <c r="JNM124" s="217"/>
      <c r="JNN124" s="224"/>
      <c r="JNO124" s="214"/>
      <c r="JNP124" s="215"/>
      <c r="JNQ124" s="216"/>
      <c r="JNR124" s="216"/>
      <c r="JNS124" s="216"/>
      <c r="JNT124" s="216"/>
      <c r="JNU124" s="217"/>
      <c r="JNV124" s="217"/>
      <c r="JNW124" s="224"/>
      <c r="JNX124" s="214"/>
      <c r="JNY124" s="215"/>
      <c r="JNZ124" s="216"/>
      <c r="JOA124" s="216"/>
      <c r="JOB124" s="216"/>
      <c r="JOC124" s="216"/>
      <c r="JOD124" s="217"/>
      <c r="JOE124" s="217"/>
      <c r="JOF124" s="224"/>
      <c r="JOG124" s="214"/>
      <c r="JOH124" s="215"/>
      <c r="JOI124" s="216"/>
      <c r="JOJ124" s="216"/>
      <c r="JOK124" s="216"/>
      <c r="JOL124" s="216"/>
      <c r="JOM124" s="217"/>
      <c r="JON124" s="217"/>
      <c r="JOO124" s="224"/>
      <c r="JOP124" s="214"/>
      <c r="JOQ124" s="215"/>
      <c r="JOR124" s="216"/>
      <c r="JOS124" s="216"/>
      <c r="JOT124" s="216"/>
      <c r="JOU124" s="216"/>
      <c r="JOV124" s="217"/>
      <c r="JOW124" s="217"/>
      <c r="JOX124" s="224"/>
      <c r="JOY124" s="214"/>
      <c r="JOZ124" s="215"/>
      <c r="JPA124" s="216"/>
      <c r="JPB124" s="216"/>
      <c r="JPC124" s="216"/>
      <c r="JPD124" s="216"/>
      <c r="JPE124" s="217"/>
      <c r="JPF124" s="217"/>
      <c r="JPG124" s="224"/>
      <c r="JPH124" s="214"/>
      <c r="JPI124" s="215"/>
      <c r="JPJ124" s="216"/>
      <c r="JPK124" s="216"/>
      <c r="JPL124" s="216"/>
      <c r="JPM124" s="216"/>
      <c r="JPN124" s="217"/>
      <c r="JPO124" s="217"/>
      <c r="JPP124" s="224"/>
      <c r="JPQ124" s="214"/>
      <c r="JPR124" s="215"/>
      <c r="JPS124" s="216"/>
      <c r="JPT124" s="216"/>
      <c r="JPU124" s="216"/>
      <c r="JPV124" s="216"/>
      <c r="JPW124" s="217"/>
      <c r="JPX124" s="217"/>
      <c r="JPY124" s="224"/>
      <c r="JPZ124" s="214"/>
      <c r="JQA124" s="215"/>
      <c r="JQB124" s="216"/>
      <c r="JQC124" s="216"/>
      <c r="JQD124" s="216"/>
      <c r="JQE124" s="216"/>
      <c r="JQF124" s="217"/>
      <c r="JQG124" s="217"/>
      <c r="JQH124" s="224"/>
      <c r="JQI124" s="214"/>
      <c r="JQJ124" s="215"/>
      <c r="JQK124" s="216"/>
      <c r="JQL124" s="216"/>
      <c r="JQM124" s="216"/>
      <c r="JQN124" s="216"/>
      <c r="JQO124" s="217"/>
      <c r="JQP124" s="217"/>
      <c r="JQQ124" s="224"/>
      <c r="JQR124" s="214"/>
      <c r="JQS124" s="215"/>
      <c r="JQT124" s="216"/>
      <c r="JQU124" s="216"/>
      <c r="JQV124" s="216"/>
      <c r="JQW124" s="216"/>
      <c r="JQX124" s="217"/>
      <c r="JQY124" s="217"/>
      <c r="JQZ124" s="224"/>
      <c r="JRA124" s="214"/>
      <c r="JRB124" s="215"/>
      <c r="JRC124" s="216"/>
      <c r="JRD124" s="216"/>
      <c r="JRE124" s="216"/>
      <c r="JRF124" s="216"/>
      <c r="JRG124" s="217"/>
      <c r="JRH124" s="217"/>
      <c r="JRI124" s="224"/>
      <c r="JRJ124" s="214"/>
      <c r="JRK124" s="215"/>
      <c r="JRL124" s="216"/>
      <c r="JRM124" s="216"/>
      <c r="JRN124" s="216"/>
      <c r="JRO124" s="216"/>
      <c r="JRP124" s="217"/>
      <c r="JRQ124" s="217"/>
      <c r="JRR124" s="224"/>
      <c r="JRS124" s="214"/>
      <c r="JRT124" s="215"/>
      <c r="JRU124" s="216"/>
      <c r="JRV124" s="216"/>
      <c r="JRW124" s="216"/>
      <c r="JRX124" s="216"/>
      <c r="JRY124" s="217"/>
      <c r="JRZ124" s="217"/>
      <c r="JSA124" s="224"/>
      <c r="JSB124" s="214"/>
      <c r="JSC124" s="215"/>
      <c r="JSD124" s="216"/>
      <c r="JSE124" s="216"/>
      <c r="JSF124" s="216"/>
      <c r="JSG124" s="216"/>
      <c r="JSH124" s="217"/>
      <c r="JSI124" s="217"/>
      <c r="JSJ124" s="224"/>
      <c r="JSK124" s="214"/>
      <c r="JSL124" s="215"/>
      <c r="JSM124" s="216"/>
      <c r="JSN124" s="216"/>
      <c r="JSO124" s="216"/>
      <c r="JSP124" s="216"/>
      <c r="JSQ124" s="217"/>
      <c r="JSR124" s="217"/>
      <c r="JSS124" s="224"/>
      <c r="JST124" s="214"/>
      <c r="JSU124" s="215"/>
      <c r="JSV124" s="216"/>
      <c r="JSW124" s="216"/>
      <c r="JSX124" s="216"/>
      <c r="JSY124" s="216"/>
      <c r="JSZ124" s="217"/>
      <c r="JTA124" s="217"/>
      <c r="JTB124" s="224"/>
      <c r="JTC124" s="214"/>
      <c r="JTD124" s="215"/>
      <c r="JTE124" s="216"/>
      <c r="JTF124" s="216"/>
      <c r="JTG124" s="216"/>
      <c r="JTH124" s="216"/>
      <c r="JTI124" s="217"/>
      <c r="JTJ124" s="217"/>
      <c r="JTK124" s="224"/>
      <c r="JTL124" s="214"/>
      <c r="JTM124" s="215"/>
      <c r="JTN124" s="216"/>
      <c r="JTO124" s="216"/>
      <c r="JTP124" s="216"/>
      <c r="JTQ124" s="216"/>
      <c r="JTR124" s="217"/>
      <c r="JTS124" s="217"/>
      <c r="JTT124" s="224"/>
      <c r="JTU124" s="214"/>
      <c r="JTV124" s="215"/>
      <c r="JTW124" s="216"/>
      <c r="JTX124" s="216"/>
      <c r="JTY124" s="216"/>
      <c r="JTZ124" s="216"/>
      <c r="JUA124" s="217"/>
      <c r="JUB124" s="217"/>
      <c r="JUC124" s="224"/>
      <c r="JUD124" s="214"/>
      <c r="JUE124" s="215"/>
      <c r="JUF124" s="216"/>
      <c r="JUG124" s="216"/>
      <c r="JUH124" s="216"/>
      <c r="JUI124" s="216"/>
      <c r="JUJ124" s="217"/>
      <c r="JUK124" s="217"/>
      <c r="JUL124" s="224"/>
      <c r="JUM124" s="214"/>
      <c r="JUN124" s="215"/>
      <c r="JUO124" s="216"/>
      <c r="JUP124" s="216"/>
      <c r="JUQ124" s="216"/>
      <c r="JUR124" s="216"/>
      <c r="JUS124" s="217"/>
      <c r="JUT124" s="217"/>
      <c r="JUU124" s="224"/>
      <c r="JUV124" s="214"/>
      <c r="JUW124" s="215"/>
      <c r="JUX124" s="216"/>
      <c r="JUY124" s="216"/>
      <c r="JUZ124" s="216"/>
      <c r="JVA124" s="216"/>
      <c r="JVB124" s="217"/>
      <c r="JVC124" s="217"/>
      <c r="JVD124" s="224"/>
      <c r="JVE124" s="214"/>
      <c r="JVF124" s="215"/>
      <c r="JVG124" s="216"/>
      <c r="JVH124" s="216"/>
      <c r="JVI124" s="216"/>
      <c r="JVJ124" s="216"/>
      <c r="JVK124" s="217"/>
      <c r="JVL124" s="217"/>
      <c r="JVM124" s="224"/>
      <c r="JVN124" s="214"/>
      <c r="JVO124" s="215"/>
      <c r="JVP124" s="216"/>
      <c r="JVQ124" s="216"/>
      <c r="JVR124" s="216"/>
      <c r="JVS124" s="216"/>
      <c r="JVT124" s="217"/>
      <c r="JVU124" s="217"/>
      <c r="JVV124" s="224"/>
      <c r="JVW124" s="214"/>
      <c r="JVX124" s="215"/>
      <c r="JVY124" s="216"/>
      <c r="JVZ124" s="216"/>
      <c r="JWA124" s="216"/>
      <c r="JWB124" s="216"/>
      <c r="JWC124" s="217"/>
      <c r="JWD124" s="217"/>
      <c r="JWE124" s="224"/>
      <c r="JWF124" s="214"/>
      <c r="JWG124" s="215"/>
      <c r="JWH124" s="216"/>
      <c r="JWI124" s="216"/>
      <c r="JWJ124" s="216"/>
      <c r="JWK124" s="216"/>
      <c r="JWL124" s="217"/>
      <c r="JWM124" s="217"/>
      <c r="JWN124" s="224"/>
      <c r="JWO124" s="214"/>
      <c r="JWP124" s="215"/>
      <c r="JWQ124" s="216"/>
      <c r="JWR124" s="216"/>
      <c r="JWS124" s="216"/>
      <c r="JWT124" s="216"/>
      <c r="JWU124" s="217"/>
      <c r="JWV124" s="217"/>
      <c r="JWW124" s="224"/>
      <c r="JWX124" s="214"/>
      <c r="JWY124" s="215"/>
      <c r="JWZ124" s="216"/>
      <c r="JXA124" s="216"/>
      <c r="JXB124" s="216"/>
      <c r="JXC124" s="216"/>
      <c r="JXD124" s="217"/>
      <c r="JXE124" s="217"/>
      <c r="JXF124" s="224"/>
      <c r="JXG124" s="214"/>
      <c r="JXH124" s="215"/>
      <c r="JXI124" s="216"/>
      <c r="JXJ124" s="216"/>
      <c r="JXK124" s="216"/>
      <c r="JXL124" s="216"/>
      <c r="JXM124" s="217"/>
      <c r="JXN124" s="217"/>
      <c r="JXO124" s="224"/>
      <c r="JXP124" s="214"/>
      <c r="JXQ124" s="215"/>
      <c r="JXR124" s="216"/>
      <c r="JXS124" s="216"/>
      <c r="JXT124" s="216"/>
      <c r="JXU124" s="216"/>
      <c r="JXV124" s="217"/>
      <c r="JXW124" s="217"/>
      <c r="JXX124" s="224"/>
      <c r="JXY124" s="214"/>
      <c r="JXZ124" s="215"/>
      <c r="JYA124" s="216"/>
      <c r="JYB124" s="216"/>
      <c r="JYC124" s="216"/>
      <c r="JYD124" s="216"/>
      <c r="JYE124" s="217"/>
      <c r="JYF124" s="217"/>
      <c r="JYG124" s="224"/>
      <c r="JYH124" s="214"/>
      <c r="JYI124" s="215"/>
      <c r="JYJ124" s="216"/>
      <c r="JYK124" s="216"/>
      <c r="JYL124" s="216"/>
      <c r="JYM124" s="216"/>
      <c r="JYN124" s="217"/>
      <c r="JYO124" s="217"/>
      <c r="JYP124" s="224"/>
      <c r="JYQ124" s="214"/>
      <c r="JYR124" s="215"/>
      <c r="JYS124" s="216"/>
      <c r="JYT124" s="216"/>
      <c r="JYU124" s="216"/>
      <c r="JYV124" s="216"/>
      <c r="JYW124" s="217"/>
      <c r="JYX124" s="217"/>
      <c r="JYY124" s="224"/>
      <c r="JYZ124" s="214"/>
      <c r="JZA124" s="215"/>
      <c r="JZB124" s="216"/>
      <c r="JZC124" s="216"/>
      <c r="JZD124" s="216"/>
      <c r="JZE124" s="216"/>
      <c r="JZF124" s="217"/>
      <c r="JZG124" s="217"/>
      <c r="JZH124" s="224"/>
      <c r="JZI124" s="214"/>
      <c r="JZJ124" s="215"/>
      <c r="JZK124" s="216"/>
      <c r="JZL124" s="216"/>
      <c r="JZM124" s="216"/>
      <c r="JZN124" s="216"/>
      <c r="JZO124" s="217"/>
      <c r="JZP124" s="217"/>
      <c r="JZQ124" s="224"/>
      <c r="JZR124" s="214"/>
      <c r="JZS124" s="215"/>
      <c r="JZT124" s="216"/>
      <c r="JZU124" s="216"/>
      <c r="JZV124" s="216"/>
      <c r="JZW124" s="216"/>
      <c r="JZX124" s="217"/>
      <c r="JZY124" s="217"/>
      <c r="JZZ124" s="224"/>
      <c r="KAA124" s="214"/>
      <c r="KAB124" s="215"/>
      <c r="KAC124" s="216"/>
      <c r="KAD124" s="216"/>
      <c r="KAE124" s="216"/>
      <c r="KAF124" s="216"/>
      <c r="KAG124" s="217"/>
      <c r="KAH124" s="217"/>
      <c r="KAI124" s="224"/>
      <c r="KAJ124" s="214"/>
      <c r="KAK124" s="215"/>
      <c r="KAL124" s="216"/>
      <c r="KAM124" s="216"/>
      <c r="KAN124" s="216"/>
      <c r="KAO124" s="216"/>
      <c r="KAP124" s="217"/>
      <c r="KAQ124" s="217"/>
      <c r="KAR124" s="224"/>
      <c r="KAS124" s="214"/>
      <c r="KAT124" s="215"/>
      <c r="KAU124" s="216"/>
      <c r="KAV124" s="216"/>
      <c r="KAW124" s="216"/>
      <c r="KAX124" s="216"/>
      <c r="KAY124" s="217"/>
      <c r="KAZ124" s="217"/>
      <c r="KBA124" s="224"/>
      <c r="KBB124" s="214"/>
      <c r="KBC124" s="215"/>
      <c r="KBD124" s="216"/>
      <c r="KBE124" s="216"/>
      <c r="KBF124" s="216"/>
      <c r="KBG124" s="216"/>
      <c r="KBH124" s="217"/>
      <c r="KBI124" s="217"/>
      <c r="KBJ124" s="224"/>
      <c r="KBK124" s="214"/>
      <c r="KBL124" s="215"/>
      <c r="KBM124" s="216"/>
      <c r="KBN124" s="216"/>
      <c r="KBO124" s="216"/>
      <c r="KBP124" s="216"/>
      <c r="KBQ124" s="217"/>
      <c r="KBR124" s="217"/>
      <c r="KBS124" s="224"/>
      <c r="KBT124" s="214"/>
      <c r="KBU124" s="215"/>
      <c r="KBV124" s="216"/>
      <c r="KBW124" s="216"/>
      <c r="KBX124" s="216"/>
      <c r="KBY124" s="216"/>
      <c r="KBZ124" s="217"/>
      <c r="KCA124" s="217"/>
      <c r="KCB124" s="224"/>
      <c r="KCC124" s="214"/>
      <c r="KCD124" s="215"/>
      <c r="KCE124" s="216"/>
      <c r="KCF124" s="216"/>
      <c r="KCG124" s="216"/>
      <c r="KCH124" s="216"/>
      <c r="KCI124" s="217"/>
      <c r="KCJ124" s="217"/>
      <c r="KCK124" s="224"/>
      <c r="KCL124" s="214"/>
      <c r="KCM124" s="215"/>
      <c r="KCN124" s="216"/>
      <c r="KCO124" s="216"/>
      <c r="KCP124" s="216"/>
      <c r="KCQ124" s="216"/>
      <c r="KCR124" s="217"/>
      <c r="KCS124" s="217"/>
      <c r="KCT124" s="224"/>
      <c r="KCU124" s="214"/>
      <c r="KCV124" s="215"/>
      <c r="KCW124" s="216"/>
      <c r="KCX124" s="216"/>
      <c r="KCY124" s="216"/>
      <c r="KCZ124" s="216"/>
      <c r="KDA124" s="217"/>
      <c r="KDB124" s="217"/>
      <c r="KDC124" s="224"/>
      <c r="KDD124" s="214"/>
      <c r="KDE124" s="215"/>
      <c r="KDF124" s="216"/>
      <c r="KDG124" s="216"/>
      <c r="KDH124" s="216"/>
      <c r="KDI124" s="216"/>
      <c r="KDJ124" s="217"/>
      <c r="KDK124" s="217"/>
      <c r="KDL124" s="224"/>
      <c r="KDM124" s="214"/>
      <c r="KDN124" s="215"/>
      <c r="KDO124" s="216"/>
      <c r="KDP124" s="216"/>
      <c r="KDQ124" s="216"/>
      <c r="KDR124" s="216"/>
      <c r="KDS124" s="217"/>
      <c r="KDT124" s="217"/>
      <c r="KDU124" s="224"/>
      <c r="KDV124" s="214"/>
      <c r="KDW124" s="215"/>
      <c r="KDX124" s="216"/>
      <c r="KDY124" s="216"/>
      <c r="KDZ124" s="216"/>
      <c r="KEA124" s="216"/>
      <c r="KEB124" s="217"/>
      <c r="KEC124" s="217"/>
      <c r="KED124" s="224"/>
      <c r="KEE124" s="214"/>
      <c r="KEF124" s="215"/>
      <c r="KEG124" s="216"/>
      <c r="KEH124" s="216"/>
      <c r="KEI124" s="216"/>
      <c r="KEJ124" s="216"/>
      <c r="KEK124" s="217"/>
      <c r="KEL124" s="217"/>
      <c r="KEM124" s="224"/>
      <c r="KEN124" s="214"/>
      <c r="KEO124" s="215"/>
      <c r="KEP124" s="216"/>
      <c r="KEQ124" s="216"/>
      <c r="KER124" s="216"/>
      <c r="KES124" s="216"/>
      <c r="KET124" s="217"/>
      <c r="KEU124" s="217"/>
      <c r="KEV124" s="224"/>
      <c r="KEW124" s="214"/>
      <c r="KEX124" s="215"/>
      <c r="KEY124" s="216"/>
      <c r="KEZ124" s="216"/>
      <c r="KFA124" s="216"/>
      <c r="KFB124" s="216"/>
      <c r="KFC124" s="217"/>
      <c r="KFD124" s="217"/>
      <c r="KFE124" s="224"/>
      <c r="KFF124" s="214"/>
      <c r="KFG124" s="215"/>
      <c r="KFH124" s="216"/>
      <c r="KFI124" s="216"/>
      <c r="KFJ124" s="216"/>
      <c r="KFK124" s="216"/>
      <c r="KFL124" s="217"/>
      <c r="KFM124" s="217"/>
      <c r="KFN124" s="224"/>
      <c r="KFO124" s="214"/>
      <c r="KFP124" s="215"/>
      <c r="KFQ124" s="216"/>
      <c r="KFR124" s="216"/>
      <c r="KFS124" s="216"/>
      <c r="KFT124" s="216"/>
      <c r="KFU124" s="217"/>
      <c r="KFV124" s="217"/>
      <c r="KFW124" s="224"/>
      <c r="KFX124" s="214"/>
      <c r="KFY124" s="215"/>
      <c r="KFZ124" s="216"/>
      <c r="KGA124" s="216"/>
      <c r="KGB124" s="216"/>
      <c r="KGC124" s="216"/>
      <c r="KGD124" s="217"/>
      <c r="KGE124" s="217"/>
      <c r="KGF124" s="224"/>
      <c r="KGG124" s="214"/>
      <c r="KGH124" s="215"/>
      <c r="KGI124" s="216"/>
      <c r="KGJ124" s="216"/>
      <c r="KGK124" s="216"/>
      <c r="KGL124" s="216"/>
      <c r="KGM124" s="217"/>
      <c r="KGN124" s="217"/>
      <c r="KGO124" s="224"/>
      <c r="KGP124" s="214"/>
      <c r="KGQ124" s="215"/>
      <c r="KGR124" s="216"/>
      <c r="KGS124" s="216"/>
      <c r="KGT124" s="216"/>
      <c r="KGU124" s="216"/>
      <c r="KGV124" s="217"/>
      <c r="KGW124" s="217"/>
      <c r="KGX124" s="224"/>
      <c r="KGY124" s="214"/>
      <c r="KGZ124" s="215"/>
      <c r="KHA124" s="216"/>
      <c r="KHB124" s="216"/>
      <c r="KHC124" s="216"/>
      <c r="KHD124" s="216"/>
      <c r="KHE124" s="217"/>
      <c r="KHF124" s="217"/>
      <c r="KHG124" s="224"/>
      <c r="KHH124" s="214"/>
      <c r="KHI124" s="215"/>
      <c r="KHJ124" s="216"/>
      <c r="KHK124" s="216"/>
      <c r="KHL124" s="216"/>
      <c r="KHM124" s="216"/>
      <c r="KHN124" s="217"/>
      <c r="KHO124" s="217"/>
      <c r="KHP124" s="224"/>
      <c r="KHQ124" s="214"/>
      <c r="KHR124" s="215"/>
      <c r="KHS124" s="216"/>
      <c r="KHT124" s="216"/>
      <c r="KHU124" s="216"/>
      <c r="KHV124" s="216"/>
      <c r="KHW124" s="217"/>
      <c r="KHX124" s="217"/>
      <c r="KHY124" s="224"/>
      <c r="KHZ124" s="214"/>
      <c r="KIA124" s="215"/>
      <c r="KIB124" s="216"/>
      <c r="KIC124" s="216"/>
      <c r="KID124" s="216"/>
      <c r="KIE124" s="216"/>
      <c r="KIF124" s="217"/>
      <c r="KIG124" s="217"/>
      <c r="KIH124" s="224"/>
      <c r="KII124" s="214"/>
      <c r="KIJ124" s="215"/>
      <c r="KIK124" s="216"/>
      <c r="KIL124" s="216"/>
      <c r="KIM124" s="216"/>
      <c r="KIN124" s="216"/>
      <c r="KIO124" s="217"/>
      <c r="KIP124" s="217"/>
      <c r="KIQ124" s="224"/>
      <c r="KIR124" s="214"/>
      <c r="KIS124" s="215"/>
      <c r="KIT124" s="216"/>
      <c r="KIU124" s="216"/>
      <c r="KIV124" s="216"/>
      <c r="KIW124" s="216"/>
      <c r="KIX124" s="217"/>
      <c r="KIY124" s="217"/>
      <c r="KIZ124" s="224"/>
      <c r="KJA124" s="214"/>
      <c r="KJB124" s="215"/>
      <c r="KJC124" s="216"/>
      <c r="KJD124" s="216"/>
      <c r="KJE124" s="216"/>
      <c r="KJF124" s="216"/>
      <c r="KJG124" s="217"/>
      <c r="KJH124" s="217"/>
      <c r="KJI124" s="224"/>
      <c r="KJJ124" s="214"/>
      <c r="KJK124" s="215"/>
      <c r="KJL124" s="216"/>
      <c r="KJM124" s="216"/>
      <c r="KJN124" s="216"/>
      <c r="KJO124" s="216"/>
      <c r="KJP124" s="217"/>
      <c r="KJQ124" s="217"/>
      <c r="KJR124" s="224"/>
      <c r="KJS124" s="214"/>
      <c r="KJT124" s="215"/>
      <c r="KJU124" s="216"/>
      <c r="KJV124" s="216"/>
      <c r="KJW124" s="216"/>
      <c r="KJX124" s="216"/>
      <c r="KJY124" s="217"/>
      <c r="KJZ124" s="217"/>
      <c r="KKA124" s="224"/>
      <c r="KKB124" s="214"/>
      <c r="KKC124" s="215"/>
      <c r="KKD124" s="216"/>
      <c r="KKE124" s="216"/>
      <c r="KKF124" s="216"/>
      <c r="KKG124" s="216"/>
      <c r="KKH124" s="217"/>
      <c r="KKI124" s="217"/>
      <c r="KKJ124" s="224"/>
      <c r="KKK124" s="214"/>
      <c r="KKL124" s="215"/>
      <c r="KKM124" s="216"/>
      <c r="KKN124" s="216"/>
      <c r="KKO124" s="216"/>
      <c r="KKP124" s="216"/>
      <c r="KKQ124" s="217"/>
      <c r="KKR124" s="217"/>
      <c r="KKS124" s="224"/>
      <c r="KKT124" s="214"/>
      <c r="KKU124" s="215"/>
      <c r="KKV124" s="216"/>
      <c r="KKW124" s="216"/>
      <c r="KKX124" s="216"/>
      <c r="KKY124" s="216"/>
      <c r="KKZ124" s="217"/>
      <c r="KLA124" s="217"/>
      <c r="KLB124" s="224"/>
      <c r="KLC124" s="214"/>
      <c r="KLD124" s="215"/>
      <c r="KLE124" s="216"/>
      <c r="KLF124" s="216"/>
      <c r="KLG124" s="216"/>
      <c r="KLH124" s="216"/>
      <c r="KLI124" s="217"/>
      <c r="KLJ124" s="217"/>
      <c r="KLK124" s="224"/>
      <c r="KLL124" s="214"/>
      <c r="KLM124" s="215"/>
      <c r="KLN124" s="216"/>
      <c r="KLO124" s="216"/>
      <c r="KLP124" s="216"/>
      <c r="KLQ124" s="216"/>
      <c r="KLR124" s="217"/>
      <c r="KLS124" s="217"/>
      <c r="KLT124" s="224"/>
      <c r="KLU124" s="214"/>
      <c r="KLV124" s="215"/>
      <c r="KLW124" s="216"/>
      <c r="KLX124" s="216"/>
      <c r="KLY124" s="216"/>
      <c r="KLZ124" s="216"/>
      <c r="KMA124" s="217"/>
      <c r="KMB124" s="217"/>
      <c r="KMC124" s="224"/>
      <c r="KMD124" s="214"/>
      <c r="KME124" s="215"/>
      <c r="KMF124" s="216"/>
      <c r="KMG124" s="216"/>
      <c r="KMH124" s="216"/>
      <c r="KMI124" s="216"/>
      <c r="KMJ124" s="217"/>
      <c r="KMK124" s="217"/>
      <c r="KML124" s="224"/>
      <c r="KMM124" s="214"/>
      <c r="KMN124" s="215"/>
      <c r="KMO124" s="216"/>
      <c r="KMP124" s="216"/>
      <c r="KMQ124" s="216"/>
      <c r="KMR124" s="216"/>
      <c r="KMS124" s="217"/>
      <c r="KMT124" s="217"/>
      <c r="KMU124" s="224"/>
      <c r="KMV124" s="214"/>
      <c r="KMW124" s="215"/>
      <c r="KMX124" s="216"/>
      <c r="KMY124" s="216"/>
      <c r="KMZ124" s="216"/>
      <c r="KNA124" s="216"/>
      <c r="KNB124" s="217"/>
      <c r="KNC124" s="217"/>
      <c r="KND124" s="224"/>
      <c r="KNE124" s="214"/>
      <c r="KNF124" s="215"/>
      <c r="KNG124" s="216"/>
      <c r="KNH124" s="216"/>
      <c r="KNI124" s="216"/>
      <c r="KNJ124" s="216"/>
      <c r="KNK124" s="217"/>
      <c r="KNL124" s="217"/>
      <c r="KNM124" s="224"/>
      <c r="KNN124" s="214"/>
      <c r="KNO124" s="215"/>
      <c r="KNP124" s="216"/>
      <c r="KNQ124" s="216"/>
      <c r="KNR124" s="216"/>
      <c r="KNS124" s="216"/>
      <c r="KNT124" s="217"/>
      <c r="KNU124" s="217"/>
      <c r="KNV124" s="224"/>
      <c r="KNW124" s="214"/>
      <c r="KNX124" s="215"/>
      <c r="KNY124" s="216"/>
      <c r="KNZ124" s="216"/>
      <c r="KOA124" s="216"/>
      <c r="KOB124" s="216"/>
      <c r="KOC124" s="217"/>
      <c r="KOD124" s="217"/>
      <c r="KOE124" s="224"/>
      <c r="KOF124" s="214"/>
      <c r="KOG124" s="215"/>
      <c r="KOH124" s="216"/>
      <c r="KOI124" s="216"/>
      <c r="KOJ124" s="216"/>
      <c r="KOK124" s="216"/>
      <c r="KOL124" s="217"/>
      <c r="KOM124" s="217"/>
      <c r="KON124" s="224"/>
      <c r="KOO124" s="214"/>
      <c r="KOP124" s="215"/>
      <c r="KOQ124" s="216"/>
      <c r="KOR124" s="216"/>
      <c r="KOS124" s="216"/>
      <c r="KOT124" s="216"/>
      <c r="KOU124" s="217"/>
      <c r="KOV124" s="217"/>
      <c r="KOW124" s="224"/>
      <c r="KOX124" s="214"/>
      <c r="KOY124" s="215"/>
      <c r="KOZ124" s="216"/>
      <c r="KPA124" s="216"/>
      <c r="KPB124" s="216"/>
      <c r="KPC124" s="216"/>
      <c r="KPD124" s="217"/>
      <c r="KPE124" s="217"/>
      <c r="KPF124" s="224"/>
      <c r="KPG124" s="214"/>
      <c r="KPH124" s="215"/>
      <c r="KPI124" s="216"/>
      <c r="KPJ124" s="216"/>
      <c r="KPK124" s="216"/>
      <c r="KPL124" s="216"/>
      <c r="KPM124" s="217"/>
      <c r="KPN124" s="217"/>
      <c r="KPO124" s="224"/>
      <c r="KPP124" s="214"/>
      <c r="KPQ124" s="215"/>
      <c r="KPR124" s="216"/>
      <c r="KPS124" s="216"/>
      <c r="KPT124" s="216"/>
      <c r="KPU124" s="216"/>
      <c r="KPV124" s="217"/>
      <c r="KPW124" s="217"/>
      <c r="KPX124" s="224"/>
      <c r="KPY124" s="214"/>
      <c r="KPZ124" s="215"/>
      <c r="KQA124" s="216"/>
      <c r="KQB124" s="216"/>
      <c r="KQC124" s="216"/>
      <c r="KQD124" s="216"/>
      <c r="KQE124" s="217"/>
      <c r="KQF124" s="217"/>
      <c r="KQG124" s="224"/>
      <c r="KQH124" s="214"/>
      <c r="KQI124" s="215"/>
      <c r="KQJ124" s="216"/>
      <c r="KQK124" s="216"/>
      <c r="KQL124" s="216"/>
      <c r="KQM124" s="216"/>
      <c r="KQN124" s="217"/>
      <c r="KQO124" s="217"/>
      <c r="KQP124" s="224"/>
      <c r="KQQ124" s="214"/>
      <c r="KQR124" s="215"/>
      <c r="KQS124" s="216"/>
      <c r="KQT124" s="216"/>
      <c r="KQU124" s="216"/>
      <c r="KQV124" s="216"/>
      <c r="KQW124" s="217"/>
      <c r="KQX124" s="217"/>
      <c r="KQY124" s="224"/>
      <c r="KQZ124" s="214"/>
      <c r="KRA124" s="215"/>
      <c r="KRB124" s="216"/>
      <c r="KRC124" s="216"/>
      <c r="KRD124" s="216"/>
      <c r="KRE124" s="216"/>
      <c r="KRF124" s="217"/>
      <c r="KRG124" s="217"/>
      <c r="KRH124" s="224"/>
      <c r="KRI124" s="214"/>
      <c r="KRJ124" s="215"/>
      <c r="KRK124" s="216"/>
      <c r="KRL124" s="216"/>
      <c r="KRM124" s="216"/>
      <c r="KRN124" s="216"/>
      <c r="KRO124" s="217"/>
      <c r="KRP124" s="217"/>
      <c r="KRQ124" s="224"/>
      <c r="KRR124" s="214"/>
      <c r="KRS124" s="215"/>
      <c r="KRT124" s="216"/>
      <c r="KRU124" s="216"/>
      <c r="KRV124" s="216"/>
      <c r="KRW124" s="216"/>
      <c r="KRX124" s="217"/>
      <c r="KRY124" s="217"/>
      <c r="KRZ124" s="224"/>
      <c r="KSA124" s="214"/>
      <c r="KSB124" s="215"/>
      <c r="KSC124" s="216"/>
      <c r="KSD124" s="216"/>
      <c r="KSE124" s="216"/>
      <c r="KSF124" s="216"/>
      <c r="KSG124" s="217"/>
      <c r="KSH124" s="217"/>
      <c r="KSI124" s="224"/>
      <c r="KSJ124" s="214"/>
      <c r="KSK124" s="215"/>
      <c r="KSL124" s="216"/>
      <c r="KSM124" s="216"/>
      <c r="KSN124" s="216"/>
      <c r="KSO124" s="216"/>
      <c r="KSP124" s="217"/>
      <c r="KSQ124" s="217"/>
      <c r="KSR124" s="224"/>
      <c r="KSS124" s="214"/>
      <c r="KST124" s="215"/>
      <c r="KSU124" s="216"/>
      <c r="KSV124" s="216"/>
      <c r="KSW124" s="216"/>
      <c r="KSX124" s="216"/>
      <c r="KSY124" s="217"/>
      <c r="KSZ124" s="217"/>
      <c r="KTA124" s="224"/>
      <c r="KTB124" s="214"/>
      <c r="KTC124" s="215"/>
      <c r="KTD124" s="216"/>
      <c r="KTE124" s="216"/>
      <c r="KTF124" s="216"/>
      <c r="KTG124" s="216"/>
      <c r="KTH124" s="217"/>
      <c r="KTI124" s="217"/>
      <c r="KTJ124" s="224"/>
      <c r="KTK124" s="214"/>
      <c r="KTL124" s="215"/>
      <c r="KTM124" s="216"/>
      <c r="KTN124" s="216"/>
      <c r="KTO124" s="216"/>
      <c r="KTP124" s="216"/>
      <c r="KTQ124" s="217"/>
      <c r="KTR124" s="217"/>
      <c r="KTS124" s="224"/>
      <c r="KTT124" s="214"/>
      <c r="KTU124" s="215"/>
      <c r="KTV124" s="216"/>
      <c r="KTW124" s="216"/>
      <c r="KTX124" s="216"/>
      <c r="KTY124" s="216"/>
      <c r="KTZ124" s="217"/>
      <c r="KUA124" s="217"/>
      <c r="KUB124" s="224"/>
      <c r="KUC124" s="214"/>
      <c r="KUD124" s="215"/>
      <c r="KUE124" s="216"/>
      <c r="KUF124" s="216"/>
      <c r="KUG124" s="216"/>
      <c r="KUH124" s="216"/>
      <c r="KUI124" s="217"/>
      <c r="KUJ124" s="217"/>
      <c r="KUK124" s="224"/>
      <c r="KUL124" s="214"/>
      <c r="KUM124" s="215"/>
      <c r="KUN124" s="216"/>
      <c r="KUO124" s="216"/>
      <c r="KUP124" s="216"/>
      <c r="KUQ124" s="216"/>
      <c r="KUR124" s="217"/>
      <c r="KUS124" s="217"/>
      <c r="KUT124" s="224"/>
      <c r="KUU124" s="214"/>
      <c r="KUV124" s="215"/>
      <c r="KUW124" s="216"/>
      <c r="KUX124" s="216"/>
      <c r="KUY124" s="216"/>
      <c r="KUZ124" s="216"/>
      <c r="KVA124" s="217"/>
      <c r="KVB124" s="217"/>
      <c r="KVC124" s="224"/>
      <c r="KVD124" s="214"/>
      <c r="KVE124" s="215"/>
      <c r="KVF124" s="216"/>
      <c r="KVG124" s="216"/>
      <c r="KVH124" s="216"/>
      <c r="KVI124" s="216"/>
      <c r="KVJ124" s="217"/>
      <c r="KVK124" s="217"/>
      <c r="KVL124" s="224"/>
      <c r="KVM124" s="214"/>
      <c r="KVN124" s="215"/>
      <c r="KVO124" s="216"/>
      <c r="KVP124" s="216"/>
      <c r="KVQ124" s="216"/>
      <c r="KVR124" s="216"/>
      <c r="KVS124" s="217"/>
      <c r="KVT124" s="217"/>
      <c r="KVU124" s="224"/>
      <c r="KVV124" s="214"/>
      <c r="KVW124" s="215"/>
      <c r="KVX124" s="216"/>
      <c r="KVY124" s="216"/>
      <c r="KVZ124" s="216"/>
      <c r="KWA124" s="216"/>
      <c r="KWB124" s="217"/>
      <c r="KWC124" s="217"/>
      <c r="KWD124" s="224"/>
      <c r="KWE124" s="214"/>
      <c r="KWF124" s="215"/>
      <c r="KWG124" s="216"/>
      <c r="KWH124" s="216"/>
      <c r="KWI124" s="216"/>
      <c r="KWJ124" s="216"/>
      <c r="KWK124" s="217"/>
      <c r="KWL124" s="217"/>
      <c r="KWM124" s="224"/>
      <c r="KWN124" s="214"/>
      <c r="KWO124" s="215"/>
      <c r="KWP124" s="216"/>
      <c r="KWQ124" s="216"/>
      <c r="KWR124" s="216"/>
      <c r="KWS124" s="216"/>
      <c r="KWT124" s="217"/>
      <c r="KWU124" s="217"/>
      <c r="KWV124" s="224"/>
      <c r="KWW124" s="214"/>
      <c r="KWX124" s="215"/>
      <c r="KWY124" s="216"/>
      <c r="KWZ124" s="216"/>
      <c r="KXA124" s="216"/>
      <c r="KXB124" s="216"/>
      <c r="KXC124" s="217"/>
      <c r="KXD124" s="217"/>
      <c r="KXE124" s="224"/>
      <c r="KXF124" s="214"/>
      <c r="KXG124" s="215"/>
      <c r="KXH124" s="216"/>
      <c r="KXI124" s="216"/>
      <c r="KXJ124" s="216"/>
      <c r="KXK124" s="216"/>
      <c r="KXL124" s="217"/>
      <c r="KXM124" s="217"/>
      <c r="KXN124" s="224"/>
      <c r="KXO124" s="214"/>
      <c r="KXP124" s="215"/>
      <c r="KXQ124" s="216"/>
      <c r="KXR124" s="216"/>
      <c r="KXS124" s="216"/>
      <c r="KXT124" s="216"/>
      <c r="KXU124" s="217"/>
      <c r="KXV124" s="217"/>
      <c r="KXW124" s="224"/>
      <c r="KXX124" s="214"/>
      <c r="KXY124" s="215"/>
      <c r="KXZ124" s="216"/>
      <c r="KYA124" s="216"/>
      <c r="KYB124" s="216"/>
      <c r="KYC124" s="216"/>
      <c r="KYD124" s="217"/>
      <c r="KYE124" s="217"/>
      <c r="KYF124" s="224"/>
      <c r="KYG124" s="214"/>
      <c r="KYH124" s="215"/>
      <c r="KYI124" s="216"/>
      <c r="KYJ124" s="216"/>
      <c r="KYK124" s="216"/>
      <c r="KYL124" s="216"/>
      <c r="KYM124" s="217"/>
      <c r="KYN124" s="217"/>
      <c r="KYO124" s="224"/>
      <c r="KYP124" s="214"/>
      <c r="KYQ124" s="215"/>
      <c r="KYR124" s="216"/>
      <c r="KYS124" s="216"/>
      <c r="KYT124" s="216"/>
      <c r="KYU124" s="216"/>
      <c r="KYV124" s="217"/>
      <c r="KYW124" s="217"/>
      <c r="KYX124" s="224"/>
      <c r="KYY124" s="214"/>
      <c r="KYZ124" s="215"/>
      <c r="KZA124" s="216"/>
      <c r="KZB124" s="216"/>
      <c r="KZC124" s="216"/>
      <c r="KZD124" s="216"/>
      <c r="KZE124" s="217"/>
      <c r="KZF124" s="217"/>
      <c r="KZG124" s="224"/>
      <c r="KZH124" s="214"/>
      <c r="KZI124" s="215"/>
      <c r="KZJ124" s="216"/>
      <c r="KZK124" s="216"/>
      <c r="KZL124" s="216"/>
      <c r="KZM124" s="216"/>
      <c r="KZN124" s="217"/>
      <c r="KZO124" s="217"/>
      <c r="KZP124" s="224"/>
      <c r="KZQ124" s="214"/>
      <c r="KZR124" s="215"/>
      <c r="KZS124" s="216"/>
      <c r="KZT124" s="216"/>
      <c r="KZU124" s="216"/>
      <c r="KZV124" s="216"/>
      <c r="KZW124" s="217"/>
      <c r="KZX124" s="217"/>
      <c r="KZY124" s="224"/>
      <c r="KZZ124" s="214"/>
      <c r="LAA124" s="215"/>
      <c r="LAB124" s="216"/>
      <c r="LAC124" s="216"/>
      <c r="LAD124" s="216"/>
      <c r="LAE124" s="216"/>
      <c r="LAF124" s="217"/>
      <c r="LAG124" s="217"/>
      <c r="LAH124" s="224"/>
      <c r="LAI124" s="214"/>
      <c r="LAJ124" s="215"/>
      <c r="LAK124" s="216"/>
      <c r="LAL124" s="216"/>
      <c r="LAM124" s="216"/>
      <c r="LAN124" s="216"/>
      <c r="LAO124" s="217"/>
      <c r="LAP124" s="217"/>
      <c r="LAQ124" s="224"/>
      <c r="LAR124" s="214"/>
      <c r="LAS124" s="215"/>
      <c r="LAT124" s="216"/>
      <c r="LAU124" s="216"/>
      <c r="LAV124" s="216"/>
      <c r="LAW124" s="216"/>
      <c r="LAX124" s="217"/>
      <c r="LAY124" s="217"/>
      <c r="LAZ124" s="224"/>
      <c r="LBA124" s="214"/>
      <c r="LBB124" s="215"/>
      <c r="LBC124" s="216"/>
      <c r="LBD124" s="216"/>
      <c r="LBE124" s="216"/>
      <c r="LBF124" s="216"/>
      <c r="LBG124" s="217"/>
      <c r="LBH124" s="217"/>
      <c r="LBI124" s="224"/>
      <c r="LBJ124" s="214"/>
      <c r="LBK124" s="215"/>
      <c r="LBL124" s="216"/>
      <c r="LBM124" s="216"/>
      <c r="LBN124" s="216"/>
      <c r="LBO124" s="216"/>
      <c r="LBP124" s="217"/>
      <c r="LBQ124" s="217"/>
      <c r="LBR124" s="224"/>
      <c r="LBS124" s="214"/>
      <c r="LBT124" s="215"/>
      <c r="LBU124" s="216"/>
      <c r="LBV124" s="216"/>
      <c r="LBW124" s="216"/>
      <c r="LBX124" s="216"/>
      <c r="LBY124" s="217"/>
      <c r="LBZ124" s="217"/>
      <c r="LCA124" s="224"/>
      <c r="LCB124" s="214"/>
      <c r="LCC124" s="215"/>
      <c r="LCD124" s="216"/>
      <c r="LCE124" s="216"/>
      <c r="LCF124" s="216"/>
      <c r="LCG124" s="216"/>
      <c r="LCH124" s="217"/>
      <c r="LCI124" s="217"/>
      <c r="LCJ124" s="224"/>
      <c r="LCK124" s="214"/>
      <c r="LCL124" s="215"/>
      <c r="LCM124" s="216"/>
      <c r="LCN124" s="216"/>
      <c r="LCO124" s="216"/>
      <c r="LCP124" s="216"/>
      <c r="LCQ124" s="217"/>
      <c r="LCR124" s="217"/>
      <c r="LCS124" s="224"/>
      <c r="LCT124" s="214"/>
      <c r="LCU124" s="215"/>
      <c r="LCV124" s="216"/>
      <c r="LCW124" s="216"/>
      <c r="LCX124" s="216"/>
      <c r="LCY124" s="216"/>
      <c r="LCZ124" s="217"/>
      <c r="LDA124" s="217"/>
      <c r="LDB124" s="224"/>
      <c r="LDC124" s="214"/>
      <c r="LDD124" s="215"/>
      <c r="LDE124" s="216"/>
      <c r="LDF124" s="216"/>
      <c r="LDG124" s="216"/>
      <c r="LDH124" s="216"/>
      <c r="LDI124" s="217"/>
      <c r="LDJ124" s="217"/>
      <c r="LDK124" s="224"/>
      <c r="LDL124" s="214"/>
      <c r="LDM124" s="215"/>
      <c r="LDN124" s="216"/>
      <c r="LDO124" s="216"/>
      <c r="LDP124" s="216"/>
      <c r="LDQ124" s="216"/>
      <c r="LDR124" s="217"/>
      <c r="LDS124" s="217"/>
      <c r="LDT124" s="224"/>
      <c r="LDU124" s="214"/>
      <c r="LDV124" s="215"/>
      <c r="LDW124" s="216"/>
      <c r="LDX124" s="216"/>
      <c r="LDY124" s="216"/>
      <c r="LDZ124" s="216"/>
      <c r="LEA124" s="217"/>
      <c r="LEB124" s="217"/>
      <c r="LEC124" s="224"/>
      <c r="LED124" s="214"/>
      <c r="LEE124" s="215"/>
      <c r="LEF124" s="216"/>
      <c r="LEG124" s="216"/>
      <c r="LEH124" s="216"/>
      <c r="LEI124" s="216"/>
      <c r="LEJ124" s="217"/>
      <c r="LEK124" s="217"/>
      <c r="LEL124" s="224"/>
      <c r="LEM124" s="214"/>
      <c r="LEN124" s="215"/>
      <c r="LEO124" s="216"/>
      <c r="LEP124" s="216"/>
      <c r="LEQ124" s="216"/>
      <c r="LER124" s="216"/>
      <c r="LES124" s="217"/>
      <c r="LET124" s="217"/>
      <c r="LEU124" s="224"/>
      <c r="LEV124" s="214"/>
      <c r="LEW124" s="215"/>
      <c r="LEX124" s="216"/>
      <c r="LEY124" s="216"/>
      <c r="LEZ124" s="216"/>
      <c r="LFA124" s="216"/>
      <c r="LFB124" s="217"/>
      <c r="LFC124" s="217"/>
      <c r="LFD124" s="224"/>
      <c r="LFE124" s="214"/>
      <c r="LFF124" s="215"/>
      <c r="LFG124" s="216"/>
      <c r="LFH124" s="216"/>
      <c r="LFI124" s="216"/>
      <c r="LFJ124" s="216"/>
      <c r="LFK124" s="217"/>
      <c r="LFL124" s="217"/>
      <c r="LFM124" s="224"/>
      <c r="LFN124" s="214"/>
      <c r="LFO124" s="215"/>
      <c r="LFP124" s="216"/>
      <c r="LFQ124" s="216"/>
      <c r="LFR124" s="216"/>
      <c r="LFS124" s="216"/>
      <c r="LFT124" s="217"/>
      <c r="LFU124" s="217"/>
      <c r="LFV124" s="224"/>
      <c r="LFW124" s="214"/>
      <c r="LFX124" s="215"/>
      <c r="LFY124" s="216"/>
      <c r="LFZ124" s="216"/>
      <c r="LGA124" s="216"/>
      <c r="LGB124" s="216"/>
      <c r="LGC124" s="217"/>
      <c r="LGD124" s="217"/>
      <c r="LGE124" s="224"/>
      <c r="LGF124" s="214"/>
      <c r="LGG124" s="215"/>
      <c r="LGH124" s="216"/>
      <c r="LGI124" s="216"/>
      <c r="LGJ124" s="216"/>
      <c r="LGK124" s="216"/>
      <c r="LGL124" s="217"/>
      <c r="LGM124" s="217"/>
      <c r="LGN124" s="224"/>
      <c r="LGO124" s="214"/>
      <c r="LGP124" s="215"/>
      <c r="LGQ124" s="216"/>
      <c r="LGR124" s="216"/>
      <c r="LGS124" s="216"/>
      <c r="LGT124" s="216"/>
      <c r="LGU124" s="217"/>
      <c r="LGV124" s="217"/>
      <c r="LGW124" s="224"/>
      <c r="LGX124" s="214"/>
      <c r="LGY124" s="215"/>
      <c r="LGZ124" s="216"/>
      <c r="LHA124" s="216"/>
      <c r="LHB124" s="216"/>
      <c r="LHC124" s="216"/>
      <c r="LHD124" s="217"/>
      <c r="LHE124" s="217"/>
      <c r="LHF124" s="224"/>
      <c r="LHG124" s="214"/>
      <c r="LHH124" s="215"/>
      <c r="LHI124" s="216"/>
      <c r="LHJ124" s="216"/>
      <c r="LHK124" s="216"/>
      <c r="LHL124" s="216"/>
      <c r="LHM124" s="217"/>
      <c r="LHN124" s="217"/>
      <c r="LHO124" s="224"/>
      <c r="LHP124" s="214"/>
      <c r="LHQ124" s="215"/>
      <c r="LHR124" s="216"/>
      <c r="LHS124" s="216"/>
      <c r="LHT124" s="216"/>
      <c r="LHU124" s="216"/>
      <c r="LHV124" s="217"/>
      <c r="LHW124" s="217"/>
      <c r="LHX124" s="224"/>
      <c r="LHY124" s="214"/>
      <c r="LHZ124" s="215"/>
      <c r="LIA124" s="216"/>
      <c r="LIB124" s="216"/>
      <c r="LIC124" s="216"/>
      <c r="LID124" s="216"/>
      <c r="LIE124" s="217"/>
      <c r="LIF124" s="217"/>
      <c r="LIG124" s="224"/>
      <c r="LIH124" s="214"/>
      <c r="LII124" s="215"/>
      <c r="LIJ124" s="216"/>
      <c r="LIK124" s="216"/>
      <c r="LIL124" s="216"/>
      <c r="LIM124" s="216"/>
      <c r="LIN124" s="217"/>
      <c r="LIO124" s="217"/>
      <c r="LIP124" s="224"/>
      <c r="LIQ124" s="214"/>
      <c r="LIR124" s="215"/>
      <c r="LIS124" s="216"/>
      <c r="LIT124" s="216"/>
      <c r="LIU124" s="216"/>
      <c r="LIV124" s="216"/>
      <c r="LIW124" s="217"/>
      <c r="LIX124" s="217"/>
      <c r="LIY124" s="224"/>
      <c r="LIZ124" s="214"/>
      <c r="LJA124" s="215"/>
      <c r="LJB124" s="216"/>
      <c r="LJC124" s="216"/>
      <c r="LJD124" s="216"/>
      <c r="LJE124" s="216"/>
      <c r="LJF124" s="217"/>
      <c r="LJG124" s="217"/>
      <c r="LJH124" s="224"/>
      <c r="LJI124" s="214"/>
      <c r="LJJ124" s="215"/>
      <c r="LJK124" s="216"/>
      <c r="LJL124" s="216"/>
      <c r="LJM124" s="216"/>
      <c r="LJN124" s="216"/>
      <c r="LJO124" s="217"/>
      <c r="LJP124" s="217"/>
      <c r="LJQ124" s="224"/>
      <c r="LJR124" s="214"/>
      <c r="LJS124" s="215"/>
      <c r="LJT124" s="216"/>
      <c r="LJU124" s="216"/>
      <c r="LJV124" s="216"/>
      <c r="LJW124" s="216"/>
      <c r="LJX124" s="217"/>
      <c r="LJY124" s="217"/>
      <c r="LJZ124" s="224"/>
      <c r="LKA124" s="214"/>
      <c r="LKB124" s="215"/>
      <c r="LKC124" s="216"/>
      <c r="LKD124" s="216"/>
      <c r="LKE124" s="216"/>
      <c r="LKF124" s="216"/>
      <c r="LKG124" s="217"/>
      <c r="LKH124" s="217"/>
      <c r="LKI124" s="224"/>
      <c r="LKJ124" s="214"/>
      <c r="LKK124" s="215"/>
      <c r="LKL124" s="216"/>
      <c r="LKM124" s="216"/>
      <c r="LKN124" s="216"/>
      <c r="LKO124" s="216"/>
      <c r="LKP124" s="217"/>
      <c r="LKQ124" s="217"/>
      <c r="LKR124" s="224"/>
      <c r="LKS124" s="214"/>
      <c r="LKT124" s="215"/>
      <c r="LKU124" s="216"/>
      <c r="LKV124" s="216"/>
      <c r="LKW124" s="216"/>
      <c r="LKX124" s="216"/>
      <c r="LKY124" s="217"/>
      <c r="LKZ124" s="217"/>
      <c r="LLA124" s="224"/>
      <c r="LLB124" s="214"/>
      <c r="LLC124" s="215"/>
      <c r="LLD124" s="216"/>
      <c r="LLE124" s="216"/>
      <c r="LLF124" s="216"/>
      <c r="LLG124" s="216"/>
      <c r="LLH124" s="217"/>
      <c r="LLI124" s="217"/>
      <c r="LLJ124" s="224"/>
      <c r="LLK124" s="214"/>
      <c r="LLL124" s="215"/>
      <c r="LLM124" s="216"/>
      <c r="LLN124" s="216"/>
      <c r="LLO124" s="216"/>
      <c r="LLP124" s="216"/>
      <c r="LLQ124" s="217"/>
      <c r="LLR124" s="217"/>
      <c r="LLS124" s="224"/>
      <c r="LLT124" s="214"/>
      <c r="LLU124" s="215"/>
      <c r="LLV124" s="216"/>
      <c r="LLW124" s="216"/>
      <c r="LLX124" s="216"/>
      <c r="LLY124" s="216"/>
      <c r="LLZ124" s="217"/>
      <c r="LMA124" s="217"/>
      <c r="LMB124" s="224"/>
      <c r="LMC124" s="214"/>
      <c r="LMD124" s="215"/>
      <c r="LME124" s="216"/>
      <c r="LMF124" s="216"/>
      <c r="LMG124" s="216"/>
      <c r="LMH124" s="216"/>
      <c r="LMI124" s="217"/>
      <c r="LMJ124" s="217"/>
      <c r="LMK124" s="224"/>
      <c r="LML124" s="214"/>
      <c r="LMM124" s="215"/>
      <c r="LMN124" s="216"/>
      <c r="LMO124" s="216"/>
      <c r="LMP124" s="216"/>
      <c r="LMQ124" s="216"/>
      <c r="LMR124" s="217"/>
      <c r="LMS124" s="217"/>
      <c r="LMT124" s="224"/>
      <c r="LMU124" s="214"/>
      <c r="LMV124" s="215"/>
      <c r="LMW124" s="216"/>
      <c r="LMX124" s="216"/>
      <c r="LMY124" s="216"/>
      <c r="LMZ124" s="216"/>
      <c r="LNA124" s="217"/>
      <c r="LNB124" s="217"/>
      <c r="LNC124" s="224"/>
      <c r="LND124" s="214"/>
      <c r="LNE124" s="215"/>
      <c r="LNF124" s="216"/>
      <c r="LNG124" s="216"/>
      <c r="LNH124" s="216"/>
      <c r="LNI124" s="216"/>
      <c r="LNJ124" s="217"/>
      <c r="LNK124" s="217"/>
      <c r="LNL124" s="224"/>
      <c r="LNM124" s="214"/>
      <c r="LNN124" s="215"/>
      <c r="LNO124" s="216"/>
      <c r="LNP124" s="216"/>
      <c r="LNQ124" s="216"/>
      <c r="LNR124" s="216"/>
      <c r="LNS124" s="217"/>
      <c r="LNT124" s="217"/>
      <c r="LNU124" s="224"/>
      <c r="LNV124" s="214"/>
      <c r="LNW124" s="215"/>
      <c r="LNX124" s="216"/>
      <c r="LNY124" s="216"/>
      <c r="LNZ124" s="216"/>
      <c r="LOA124" s="216"/>
      <c r="LOB124" s="217"/>
      <c r="LOC124" s="217"/>
      <c r="LOD124" s="224"/>
      <c r="LOE124" s="214"/>
      <c r="LOF124" s="215"/>
      <c r="LOG124" s="216"/>
      <c r="LOH124" s="216"/>
      <c r="LOI124" s="216"/>
      <c r="LOJ124" s="216"/>
      <c r="LOK124" s="217"/>
      <c r="LOL124" s="217"/>
      <c r="LOM124" s="224"/>
      <c r="LON124" s="214"/>
      <c r="LOO124" s="215"/>
      <c r="LOP124" s="216"/>
      <c r="LOQ124" s="216"/>
      <c r="LOR124" s="216"/>
      <c r="LOS124" s="216"/>
      <c r="LOT124" s="217"/>
      <c r="LOU124" s="217"/>
      <c r="LOV124" s="224"/>
      <c r="LOW124" s="214"/>
      <c r="LOX124" s="215"/>
      <c r="LOY124" s="216"/>
      <c r="LOZ124" s="216"/>
      <c r="LPA124" s="216"/>
      <c r="LPB124" s="216"/>
      <c r="LPC124" s="217"/>
      <c r="LPD124" s="217"/>
      <c r="LPE124" s="224"/>
      <c r="LPF124" s="214"/>
      <c r="LPG124" s="215"/>
      <c r="LPH124" s="216"/>
      <c r="LPI124" s="216"/>
      <c r="LPJ124" s="216"/>
      <c r="LPK124" s="216"/>
      <c r="LPL124" s="217"/>
      <c r="LPM124" s="217"/>
      <c r="LPN124" s="224"/>
      <c r="LPO124" s="214"/>
      <c r="LPP124" s="215"/>
      <c r="LPQ124" s="216"/>
      <c r="LPR124" s="216"/>
      <c r="LPS124" s="216"/>
      <c r="LPT124" s="216"/>
      <c r="LPU124" s="217"/>
      <c r="LPV124" s="217"/>
      <c r="LPW124" s="224"/>
      <c r="LPX124" s="214"/>
      <c r="LPY124" s="215"/>
      <c r="LPZ124" s="216"/>
      <c r="LQA124" s="216"/>
      <c r="LQB124" s="216"/>
      <c r="LQC124" s="216"/>
      <c r="LQD124" s="217"/>
      <c r="LQE124" s="217"/>
      <c r="LQF124" s="224"/>
      <c r="LQG124" s="214"/>
      <c r="LQH124" s="215"/>
      <c r="LQI124" s="216"/>
      <c r="LQJ124" s="216"/>
      <c r="LQK124" s="216"/>
      <c r="LQL124" s="216"/>
      <c r="LQM124" s="217"/>
      <c r="LQN124" s="217"/>
      <c r="LQO124" s="224"/>
      <c r="LQP124" s="214"/>
      <c r="LQQ124" s="215"/>
      <c r="LQR124" s="216"/>
      <c r="LQS124" s="216"/>
      <c r="LQT124" s="216"/>
      <c r="LQU124" s="216"/>
      <c r="LQV124" s="217"/>
      <c r="LQW124" s="217"/>
      <c r="LQX124" s="224"/>
      <c r="LQY124" s="214"/>
      <c r="LQZ124" s="215"/>
      <c r="LRA124" s="216"/>
      <c r="LRB124" s="216"/>
      <c r="LRC124" s="216"/>
      <c r="LRD124" s="216"/>
      <c r="LRE124" s="217"/>
      <c r="LRF124" s="217"/>
      <c r="LRG124" s="224"/>
      <c r="LRH124" s="214"/>
      <c r="LRI124" s="215"/>
      <c r="LRJ124" s="216"/>
      <c r="LRK124" s="216"/>
      <c r="LRL124" s="216"/>
      <c r="LRM124" s="216"/>
      <c r="LRN124" s="217"/>
      <c r="LRO124" s="217"/>
      <c r="LRP124" s="224"/>
      <c r="LRQ124" s="214"/>
      <c r="LRR124" s="215"/>
      <c r="LRS124" s="216"/>
      <c r="LRT124" s="216"/>
      <c r="LRU124" s="216"/>
      <c r="LRV124" s="216"/>
      <c r="LRW124" s="217"/>
      <c r="LRX124" s="217"/>
      <c r="LRY124" s="224"/>
      <c r="LRZ124" s="214"/>
      <c r="LSA124" s="215"/>
      <c r="LSB124" s="216"/>
      <c r="LSC124" s="216"/>
      <c r="LSD124" s="216"/>
      <c r="LSE124" s="216"/>
      <c r="LSF124" s="217"/>
      <c r="LSG124" s="217"/>
      <c r="LSH124" s="224"/>
      <c r="LSI124" s="214"/>
      <c r="LSJ124" s="215"/>
      <c r="LSK124" s="216"/>
      <c r="LSL124" s="216"/>
      <c r="LSM124" s="216"/>
      <c r="LSN124" s="216"/>
      <c r="LSO124" s="217"/>
      <c r="LSP124" s="217"/>
      <c r="LSQ124" s="224"/>
      <c r="LSR124" s="214"/>
      <c r="LSS124" s="215"/>
      <c r="LST124" s="216"/>
      <c r="LSU124" s="216"/>
      <c r="LSV124" s="216"/>
      <c r="LSW124" s="216"/>
      <c r="LSX124" s="217"/>
      <c r="LSY124" s="217"/>
      <c r="LSZ124" s="224"/>
      <c r="LTA124" s="214"/>
      <c r="LTB124" s="215"/>
      <c r="LTC124" s="216"/>
      <c r="LTD124" s="216"/>
      <c r="LTE124" s="216"/>
      <c r="LTF124" s="216"/>
      <c r="LTG124" s="217"/>
      <c r="LTH124" s="217"/>
      <c r="LTI124" s="224"/>
      <c r="LTJ124" s="214"/>
      <c r="LTK124" s="215"/>
      <c r="LTL124" s="216"/>
      <c r="LTM124" s="216"/>
      <c r="LTN124" s="216"/>
      <c r="LTO124" s="216"/>
      <c r="LTP124" s="217"/>
      <c r="LTQ124" s="217"/>
      <c r="LTR124" s="224"/>
      <c r="LTS124" s="214"/>
      <c r="LTT124" s="215"/>
      <c r="LTU124" s="216"/>
      <c r="LTV124" s="216"/>
      <c r="LTW124" s="216"/>
      <c r="LTX124" s="216"/>
      <c r="LTY124" s="217"/>
      <c r="LTZ124" s="217"/>
      <c r="LUA124" s="224"/>
      <c r="LUB124" s="214"/>
      <c r="LUC124" s="215"/>
      <c r="LUD124" s="216"/>
      <c r="LUE124" s="216"/>
      <c r="LUF124" s="216"/>
      <c r="LUG124" s="216"/>
      <c r="LUH124" s="217"/>
      <c r="LUI124" s="217"/>
      <c r="LUJ124" s="224"/>
      <c r="LUK124" s="214"/>
      <c r="LUL124" s="215"/>
      <c r="LUM124" s="216"/>
      <c r="LUN124" s="216"/>
      <c r="LUO124" s="216"/>
      <c r="LUP124" s="216"/>
      <c r="LUQ124" s="217"/>
      <c r="LUR124" s="217"/>
      <c r="LUS124" s="224"/>
      <c r="LUT124" s="214"/>
      <c r="LUU124" s="215"/>
      <c r="LUV124" s="216"/>
      <c r="LUW124" s="216"/>
      <c r="LUX124" s="216"/>
      <c r="LUY124" s="216"/>
      <c r="LUZ124" s="217"/>
      <c r="LVA124" s="217"/>
      <c r="LVB124" s="224"/>
      <c r="LVC124" s="214"/>
      <c r="LVD124" s="215"/>
      <c r="LVE124" s="216"/>
      <c r="LVF124" s="216"/>
      <c r="LVG124" s="216"/>
      <c r="LVH124" s="216"/>
      <c r="LVI124" s="217"/>
      <c r="LVJ124" s="217"/>
      <c r="LVK124" s="224"/>
      <c r="LVL124" s="214"/>
      <c r="LVM124" s="215"/>
      <c r="LVN124" s="216"/>
      <c r="LVO124" s="216"/>
      <c r="LVP124" s="216"/>
      <c r="LVQ124" s="216"/>
      <c r="LVR124" s="217"/>
      <c r="LVS124" s="217"/>
      <c r="LVT124" s="224"/>
      <c r="LVU124" s="214"/>
      <c r="LVV124" s="215"/>
      <c r="LVW124" s="216"/>
      <c r="LVX124" s="216"/>
      <c r="LVY124" s="216"/>
      <c r="LVZ124" s="216"/>
      <c r="LWA124" s="217"/>
      <c r="LWB124" s="217"/>
      <c r="LWC124" s="224"/>
      <c r="LWD124" s="214"/>
      <c r="LWE124" s="215"/>
      <c r="LWF124" s="216"/>
      <c r="LWG124" s="216"/>
      <c r="LWH124" s="216"/>
      <c r="LWI124" s="216"/>
      <c r="LWJ124" s="217"/>
      <c r="LWK124" s="217"/>
      <c r="LWL124" s="224"/>
      <c r="LWM124" s="214"/>
      <c r="LWN124" s="215"/>
      <c r="LWO124" s="216"/>
      <c r="LWP124" s="216"/>
      <c r="LWQ124" s="216"/>
      <c r="LWR124" s="216"/>
      <c r="LWS124" s="217"/>
      <c r="LWT124" s="217"/>
      <c r="LWU124" s="224"/>
      <c r="LWV124" s="214"/>
      <c r="LWW124" s="215"/>
      <c r="LWX124" s="216"/>
      <c r="LWY124" s="216"/>
      <c r="LWZ124" s="216"/>
      <c r="LXA124" s="216"/>
      <c r="LXB124" s="217"/>
      <c r="LXC124" s="217"/>
      <c r="LXD124" s="224"/>
      <c r="LXE124" s="214"/>
      <c r="LXF124" s="215"/>
      <c r="LXG124" s="216"/>
      <c r="LXH124" s="216"/>
      <c r="LXI124" s="216"/>
      <c r="LXJ124" s="216"/>
      <c r="LXK124" s="217"/>
      <c r="LXL124" s="217"/>
      <c r="LXM124" s="224"/>
      <c r="LXN124" s="214"/>
      <c r="LXO124" s="215"/>
      <c r="LXP124" s="216"/>
      <c r="LXQ124" s="216"/>
      <c r="LXR124" s="216"/>
      <c r="LXS124" s="216"/>
      <c r="LXT124" s="217"/>
      <c r="LXU124" s="217"/>
      <c r="LXV124" s="224"/>
      <c r="LXW124" s="214"/>
      <c r="LXX124" s="215"/>
      <c r="LXY124" s="216"/>
      <c r="LXZ124" s="216"/>
      <c r="LYA124" s="216"/>
      <c r="LYB124" s="216"/>
      <c r="LYC124" s="217"/>
      <c r="LYD124" s="217"/>
      <c r="LYE124" s="224"/>
      <c r="LYF124" s="214"/>
      <c r="LYG124" s="215"/>
      <c r="LYH124" s="216"/>
      <c r="LYI124" s="216"/>
      <c r="LYJ124" s="216"/>
      <c r="LYK124" s="216"/>
      <c r="LYL124" s="217"/>
      <c r="LYM124" s="217"/>
      <c r="LYN124" s="224"/>
      <c r="LYO124" s="214"/>
      <c r="LYP124" s="215"/>
      <c r="LYQ124" s="216"/>
      <c r="LYR124" s="216"/>
      <c r="LYS124" s="216"/>
      <c r="LYT124" s="216"/>
      <c r="LYU124" s="217"/>
      <c r="LYV124" s="217"/>
      <c r="LYW124" s="224"/>
      <c r="LYX124" s="214"/>
      <c r="LYY124" s="215"/>
      <c r="LYZ124" s="216"/>
      <c r="LZA124" s="216"/>
      <c r="LZB124" s="216"/>
      <c r="LZC124" s="216"/>
      <c r="LZD124" s="217"/>
      <c r="LZE124" s="217"/>
      <c r="LZF124" s="224"/>
      <c r="LZG124" s="214"/>
      <c r="LZH124" s="215"/>
      <c r="LZI124" s="216"/>
      <c r="LZJ124" s="216"/>
      <c r="LZK124" s="216"/>
      <c r="LZL124" s="216"/>
      <c r="LZM124" s="217"/>
      <c r="LZN124" s="217"/>
      <c r="LZO124" s="224"/>
      <c r="LZP124" s="214"/>
      <c r="LZQ124" s="215"/>
      <c r="LZR124" s="216"/>
      <c r="LZS124" s="216"/>
      <c r="LZT124" s="216"/>
      <c r="LZU124" s="216"/>
      <c r="LZV124" s="217"/>
      <c r="LZW124" s="217"/>
      <c r="LZX124" s="224"/>
      <c r="LZY124" s="214"/>
      <c r="LZZ124" s="215"/>
      <c r="MAA124" s="216"/>
      <c r="MAB124" s="216"/>
      <c r="MAC124" s="216"/>
      <c r="MAD124" s="216"/>
      <c r="MAE124" s="217"/>
      <c r="MAF124" s="217"/>
      <c r="MAG124" s="224"/>
      <c r="MAH124" s="214"/>
      <c r="MAI124" s="215"/>
      <c r="MAJ124" s="216"/>
      <c r="MAK124" s="216"/>
      <c r="MAL124" s="216"/>
      <c r="MAM124" s="216"/>
      <c r="MAN124" s="217"/>
      <c r="MAO124" s="217"/>
      <c r="MAP124" s="224"/>
      <c r="MAQ124" s="214"/>
      <c r="MAR124" s="215"/>
      <c r="MAS124" s="216"/>
      <c r="MAT124" s="216"/>
      <c r="MAU124" s="216"/>
      <c r="MAV124" s="216"/>
      <c r="MAW124" s="217"/>
      <c r="MAX124" s="217"/>
      <c r="MAY124" s="224"/>
      <c r="MAZ124" s="214"/>
      <c r="MBA124" s="215"/>
      <c r="MBB124" s="216"/>
      <c r="MBC124" s="216"/>
      <c r="MBD124" s="216"/>
      <c r="MBE124" s="216"/>
      <c r="MBF124" s="217"/>
      <c r="MBG124" s="217"/>
      <c r="MBH124" s="224"/>
      <c r="MBI124" s="214"/>
      <c r="MBJ124" s="215"/>
      <c r="MBK124" s="216"/>
      <c r="MBL124" s="216"/>
      <c r="MBM124" s="216"/>
      <c r="MBN124" s="216"/>
      <c r="MBO124" s="217"/>
      <c r="MBP124" s="217"/>
      <c r="MBQ124" s="224"/>
      <c r="MBR124" s="214"/>
      <c r="MBS124" s="215"/>
      <c r="MBT124" s="216"/>
      <c r="MBU124" s="216"/>
      <c r="MBV124" s="216"/>
      <c r="MBW124" s="216"/>
      <c r="MBX124" s="217"/>
      <c r="MBY124" s="217"/>
      <c r="MBZ124" s="224"/>
      <c r="MCA124" s="214"/>
      <c r="MCB124" s="215"/>
      <c r="MCC124" s="216"/>
      <c r="MCD124" s="216"/>
      <c r="MCE124" s="216"/>
      <c r="MCF124" s="216"/>
      <c r="MCG124" s="217"/>
      <c r="MCH124" s="217"/>
      <c r="MCI124" s="224"/>
      <c r="MCJ124" s="214"/>
      <c r="MCK124" s="215"/>
      <c r="MCL124" s="216"/>
      <c r="MCM124" s="216"/>
      <c r="MCN124" s="216"/>
      <c r="MCO124" s="216"/>
      <c r="MCP124" s="217"/>
      <c r="MCQ124" s="217"/>
      <c r="MCR124" s="224"/>
      <c r="MCS124" s="214"/>
      <c r="MCT124" s="215"/>
      <c r="MCU124" s="216"/>
      <c r="MCV124" s="216"/>
      <c r="MCW124" s="216"/>
      <c r="MCX124" s="216"/>
      <c r="MCY124" s="217"/>
      <c r="MCZ124" s="217"/>
      <c r="MDA124" s="224"/>
      <c r="MDB124" s="214"/>
      <c r="MDC124" s="215"/>
      <c r="MDD124" s="216"/>
      <c r="MDE124" s="216"/>
      <c r="MDF124" s="216"/>
      <c r="MDG124" s="216"/>
      <c r="MDH124" s="217"/>
      <c r="MDI124" s="217"/>
      <c r="MDJ124" s="224"/>
      <c r="MDK124" s="214"/>
      <c r="MDL124" s="215"/>
      <c r="MDM124" s="216"/>
      <c r="MDN124" s="216"/>
      <c r="MDO124" s="216"/>
      <c r="MDP124" s="216"/>
      <c r="MDQ124" s="217"/>
      <c r="MDR124" s="217"/>
      <c r="MDS124" s="224"/>
      <c r="MDT124" s="214"/>
      <c r="MDU124" s="215"/>
      <c r="MDV124" s="216"/>
      <c r="MDW124" s="216"/>
      <c r="MDX124" s="216"/>
      <c r="MDY124" s="216"/>
      <c r="MDZ124" s="217"/>
      <c r="MEA124" s="217"/>
      <c r="MEB124" s="224"/>
      <c r="MEC124" s="214"/>
      <c r="MED124" s="215"/>
      <c r="MEE124" s="216"/>
      <c r="MEF124" s="216"/>
      <c r="MEG124" s="216"/>
      <c r="MEH124" s="216"/>
      <c r="MEI124" s="217"/>
      <c r="MEJ124" s="217"/>
      <c r="MEK124" s="224"/>
      <c r="MEL124" s="214"/>
      <c r="MEM124" s="215"/>
      <c r="MEN124" s="216"/>
      <c r="MEO124" s="216"/>
      <c r="MEP124" s="216"/>
      <c r="MEQ124" s="216"/>
      <c r="MER124" s="217"/>
      <c r="MES124" s="217"/>
      <c r="MET124" s="224"/>
      <c r="MEU124" s="214"/>
      <c r="MEV124" s="215"/>
      <c r="MEW124" s="216"/>
      <c r="MEX124" s="216"/>
      <c r="MEY124" s="216"/>
      <c r="MEZ124" s="216"/>
      <c r="MFA124" s="217"/>
      <c r="MFB124" s="217"/>
      <c r="MFC124" s="224"/>
      <c r="MFD124" s="214"/>
      <c r="MFE124" s="215"/>
      <c r="MFF124" s="216"/>
      <c r="MFG124" s="216"/>
      <c r="MFH124" s="216"/>
      <c r="MFI124" s="216"/>
      <c r="MFJ124" s="217"/>
      <c r="MFK124" s="217"/>
      <c r="MFL124" s="224"/>
      <c r="MFM124" s="214"/>
      <c r="MFN124" s="215"/>
      <c r="MFO124" s="216"/>
      <c r="MFP124" s="216"/>
      <c r="MFQ124" s="216"/>
      <c r="MFR124" s="216"/>
      <c r="MFS124" s="217"/>
      <c r="MFT124" s="217"/>
      <c r="MFU124" s="224"/>
      <c r="MFV124" s="214"/>
      <c r="MFW124" s="215"/>
      <c r="MFX124" s="216"/>
      <c r="MFY124" s="216"/>
      <c r="MFZ124" s="216"/>
      <c r="MGA124" s="216"/>
      <c r="MGB124" s="217"/>
      <c r="MGC124" s="217"/>
      <c r="MGD124" s="224"/>
      <c r="MGE124" s="214"/>
      <c r="MGF124" s="215"/>
      <c r="MGG124" s="216"/>
      <c r="MGH124" s="216"/>
      <c r="MGI124" s="216"/>
      <c r="MGJ124" s="216"/>
      <c r="MGK124" s="217"/>
      <c r="MGL124" s="217"/>
      <c r="MGM124" s="224"/>
      <c r="MGN124" s="214"/>
      <c r="MGO124" s="215"/>
      <c r="MGP124" s="216"/>
      <c r="MGQ124" s="216"/>
      <c r="MGR124" s="216"/>
      <c r="MGS124" s="216"/>
      <c r="MGT124" s="217"/>
      <c r="MGU124" s="217"/>
      <c r="MGV124" s="224"/>
      <c r="MGW124" s="214"/>
      <c r="MGX124" s="215"/>
      <c r="MGY124" s="216"/>
      <c r="MGZ124" s="216"/>
      <c r="MHA124" s="216"/>
      <c r="MHB124" s="216"/>
      <c r="MHC124" s="217"/>
      <c r="MHD124" s="217"/>
      <c r="MHE124" s="224"/>
      <c r="MHF124" s="214"/>
      <c r="MHG124" s="215"/>
      <c r="MHH124" s="216"/>
      <c r="MHI124" s="216"/>
      <c r="MHJ124" s="216"/>
      <c r="MHK124" s="216"/>
      <c r="MHL124" s="217"/>
      <c r="MHM124" s="217"/>
      <c r="MHN124" s="224"/>
      <c r="MHO124" s="214"/>
      <c r="MHP124" s="215"/>
      <c r="MHQ124" s="216"/>
      <c r="MHR124" s="216"/>
      <c r="MHS124" s="216"/>
      <c r="MHT124" s="216"/>
      <c r="MHU124" s="217"/>
      <c r="MHV124" s="217"/>
      <c r="MHW124" s="224"/>
      <c r="MHX124" s="214"/>
      <c r="MHY124" s="215"/>
      <c r="MHZ124" s="216"/>
      <c r="MIA124" s="216"/>
      <c r="MIB124" s="216"/>
      <c r="MIC124" s="216"/>
      <c r="MID124" s="217"/>
      <c r="MIE124" s="217"/>
      <c r="MIF124" s="224"/>
      <c r="MIG124" s="214"/>
      <c r="MIH124" s="215"/>
      <c r="MII124" s="216"/>
      <c r="MIJ124" s="216"/>
      <c r="MIK124" s="216"/>
      <c r="MIL124" s="216"/>
      <c r="MIM124" s="217"/>
      <c r="MIN124" s="217"/>
      <c r="MIO124" s="224"/>
      <c r="MIP124" s="214"/>
      <c r="MIQ124" s="215"/>
      <c r="MIR124" s="216"/>
      <c r="MIS124" s="216"/>
      <c r="MIT124" s="216"/>
      <c r="MIU124" s="216"/>
      <c r="MIV124" s="217"/>
      <c r="MIW124" s="217"/>
      <c r="MIX124" s="224"/>
      <c r="MIY124" s="214"/>
      <c r="MIZ124" s="215"/>
      <c r="MJA124" s="216"/>
      <c r="MJB124" s="216"/>
      <c r="MJC124" s="216"/>
      <c r="MJD124" s="216"/>
      <c r="MJE124" s="217"/>
      <c r="MJF124" s="217"/>
      <c r="MJG124" s="224"/>
      <c r="MJH124" s="214"/>
      <c r="MJI124" s="215"/>
      <c r="MJJ124" s="216"/>
      <c r="MJK124" s="216"/>
      <c r="MJL124" s="216"/>
      <c r="MJM124" s="216"/>
      <c r="MJN124" s="217"/>
      <c r="MJO124" s="217"/>
      <c r="MJP124" s="224"/>
      <c r="MJQ124" s="214"/>
      <c r="MJR124" s="215"/>
      <c r="MJS124" s="216"/>
      <c r="MJT124" s="216"/>
      <c r="MJU124" s="216"/>
      <c r="MJV124" s="216"/>
      <c r="MJW124" s="217"/>
      <c r="MJX124" s="217"/>
      <c r="MJY124" s="224"/>
      <c r="MJZ124" s="214"/>
      <c r="MKA124" s="215"/>
      <c r="MKB124" s="216"/>
      <c r="MKC124" s="216"/>
      <c r="MKD124" s="216"/>
      <c r="MKE124" s="216"/>
      <c r="MKF124" s="217"/>
      <c r="MKG124" s="217"/>
      <c r="MKH124" s="224"/>
      <c r="MKI124" s="214"/>
      <c r="MKJ124" s="215"/>
      <c r="MKK124" s="216"/>
      <c r="MKL124" s="216"/>
      <c r="MKM124" s="216"/>
      <c r="MKN124" s="216"/>
      <c r="MKO124" s="217"/>
      <c r="MKP124" s="217"/>
      <c r="MKQ124" s="224"/>
      <c r="MKR124" s="214"/>
      <c r="MKS124" s="215"/>
      <c r="MKT124" s="216"/>
      <c r="MKU124" s="216"/>
      <c r="MKV124" s="216"/>
      <c r="MKW124" s="216"/>
      <c r="MKX124" s="217"/>
      <c r="MKY124" s="217"/>
      <c r="MKZ124" s="224"/>
      <c r="MLA124" s="214"/>
      <c r="MLB124" s="215"/>
      <c r="MLC124" s="216"/>
      <c r="MLD124" s="216"/>
      <c r="MLE124" s="216"/>
      <c r="MLF124" s="216"/>
      <c r="MLG124" s="217"/>
      <c r="MLH124" s="217"/>
      <c r="MLI124" s="224"/>
      <c r="MLJ124" s="214"/>
      <c r="MLK124" s="215"/>
      <c r="MLL124" s="216"/>
      <c r="MLM124" s="216"/>
      <c r="MLN124" s="216"/>
      <c r="MLO124" s="216"/>
      <c r="MLP124" s="217"/>
      <c r="MLQ124" s="217"/>
      <c r="MLR124" s="224"/>
      <c r="MLS124" s="214"/>
      <c r="MLT124" s="215"/>
      <c r="MLU124" s="216"/>
      <c r="MLV124" s="216"/>
      <c r="MLW124" s="216"/>
      <c r="MLX124" s="216"/>
      <c r="MLY124" s="217"/>
      <c r="MLZ124" s="217"/>
      <c r="MMA124" s="224"/>
      <c r="MMB124" s="214"/>
      <c r="MMC124" s="215"/>
      <c r="MMD124" s="216"/>
      <c r="MME124" s="216"/>
      <c r="MMF124" s="216"/>
      <c r="MMG124" s="216"/>
      <c r="MMH124" s="217"/>
      <c r="MMI124" s="217"/>
      <c r="MMJ124" s="224"/>
      <c r="MMK124" s="214"/>
      <c r="MML124" s="215"/>
      <c r="MMM124" s="216"/>
      <c r="MMN124" s="216"/>
      <c r="MMO124" s="216"/>
      <c r="MMP124" s="216"/>
      <c r="MMQ124" s="217"/>
      <c r="MMR124" s="217"/>
      <c r="MMS124" s="224"/>
      <c r="MMT124" s="214"/>
      <c r="MMU124" s="215"/>
      <c r="MMV124" s="216"/>
      <c r="MMW124" s="216"/>
      <c r="MMX124" s="216"/>
      <c r="MMY124" s="216"/>
      <c r="MMZ124" s="217"/>
      <c r="MNA124" s="217"/>
      <c r="MNB124" s="224"/>
      <c r="MNC124" s="214"/>
      <c r="MND124" s="215"/>
      <c r="MNE124" s="216"/>
      <c r="MNF124" s="216"/>
      <c r="MNG124" s="216"/>
      <c r="MNH124" s="216"/>
      <c r="MNI124" s="217"/>
      <c r="MNJ124" s="217"/>
      <c r="MNK124" s="224"/>
      <c r="MNL124" s="214"/>
      <c r="MNM124" s="215"/>
      <c r="MNN124" s="216"/>
      <c r="MNO124" s="216"/>
      <c r="MNP124" s="216"/>
      <c r="MNQ124" s="216"/>
      <c r="MNR124" s="217"/>
      <c r="MNS124" s="217"/>
      <c r="MNT124" s="224"/>
      <c r="MNU124" s="214"/>
      <c r="MNV124" s="215"/>
      <c r="MNW124" s="216"/>
      <c r="MNX124" s="216"/>
      <c r="MNY124" s="216"/>
      <c r="MNZ124" s="216"/>
      <c r="MOA124" s="217"/>
      <c r="MOB124" s="217"/>
      <c r="MOC124" s="224"/>
      <c r="MOD124" s="214"/>
      <c r="MOE124" s="215"/>
      <c r="MOF124" s="216"/>
      <c r="MOG124" s="216"/>
      <c r="MOH124" s="216"/>
      <c r="MOI124" s="216"/>
      <c r="MOJ124" s="217"/>
      <c r="MOK124" s="217"/>
      <c r="MOL124" s="224"/>
      <c r="MOM124" s="214"/>
      <c r="MON124" s="215"/>
      <c r="MOO124" s="216"/>
      <c r="MOP124" s="216"/>
      <c r="MOQ124" s="216"/>
      <c r="MOR124" s="216"/>
      <c r="MOS124" s="217"/>
      <c r="MOT124" s="217"/>
      <c r="MOU124" s="224"/>
      <c r="MOV124" s="214"/>
      <c r="MOW124" s="215"/>
      <c r="MOX124" s="216"/>
      <c r="MOY124" s="216"/>
      <c r="MOZ124" s="216"/>
      <c r="MPA124" s="216"/>
      <c r="MPB124" s="217"/>
      <c r="MPC124" s="217"/>
      <c r="MPD124" s="224"/>
      <c r="MPE124" s="214"/>
      <c r="MPF124" s="215"/>
      <c r="MPG124" s="216"/>
      <c r="MPH124" s="216"/>
      <c r="MPI124" s="216"/>
      <c r="MPJ124" s="216"/>
      <c r="MPK124" s="217"/>
      <c r="MPL124" s="217"/>
      <c r="MPM124" s="224"/>
      <c r="MPN124" s="214"/>
      <c r="MPO124" s="215"/>
      <c r="MPP124" s="216"/>
      <c r="MPQ124" s="216"/>
      <c r="MPR124" s="216"/>
      <c r="MPS124" s="216"/>
      <c r="MPT124" s="217"/>
      <c r="MPU124" s="217"/>
      <c r="MPV124" s="224"/>
      <c r="MPW124" s="214"/>
      <c r="MPX124" s="215"/>
      <c r="MPY124" s="216"/>
      <c r="MPZ124" s="216"/>
      <c r="MQA124" s="216"/>
      <c r="MQB124" s="216"/>
      <c r="MQC124" s="217"/>
      <c r="MQD124" s="217"/>
      <c r="MQE124" s="224"/>
      <c r="MQF124" s="214"/>
      <c r="MQG124" s="215"/>
      <c r="MQH124" s="216"/>
      <c r="MQI124" s="216"/>
      <c r="MQJ124" s="216"/>
      <c r="MQK124" s="216"/>
      <c r="MQL124" s="217"/>
      <c r="MQM124" s="217"/>
      <c r="MQN124" s="224"/>
      <c r="MQO124" s="214"/>
      <c r="MQP124" s="215"/>
      <c r="MQQ124" s="216"/>
      <c r="MQR124" s="216"/>
      <c r="MQS124" s="216"/>
      <c r="MQT124" s="216"/>
      <c r="MQU124" s="217"/>
      <c r="MQV124" s="217"/>
      <c r="MQW124" s="224"/>
      <c r="MQX124" s="214"/>
      <c r="MQY124" s="215"/>
      <c r="MQZ124" s="216"/>
      <c r="MRA124" s="216"/>
      <c r="MRB124" s="216"/>
      <c r="MRC124" s="216"/>
      <c r="MRD124" s="217"/>
      <c r="MRE124" s="217"/>
      <c r="MRF124" s="224"/>
      <c r="MRG124" s="214"/>
      <c r="MRH124" s="215"/>
      <c r="MRI124" s="216"/>
      <c r="MRJ124" s="216"/>
      <c r="MRK124" s="216"/>
      <c r="MRL124" s="216"/>
      <c r="MRM124" s="217"/>
      <c r="MRN124" s="217"/>
      <c r="MRO124" s="224"/>
      <c r="MRP124" s="214"/>
      <c r="MRQ124" s="215"/>
      <c r="MRR124" s="216"/>
      <c r="MRS124" s="216"/>
      <c r="MRT124" s="216"/>
      <c r="MRU124" s="216"/>
      <c r="MRV124" s="217"/>
      <c r="MRW124" s="217"/>
      <c r="MRX124" s="224"/>
      <c r="MRY124" s="214"/>
      <c r="MRZ124" s="215"/>
      <c r="MSA124" s="216"/>
      <c r="MSB124" s="216"/>
      <c r="MSC124" s="216"/>
      <c r="MSD124" s="216"/>
      <c r="MSE124" s="217"/>
      <c r="MSF124" s="217"/>
      <c r="MSG124" s="224"/>
      <c r="MSH124" s="214"/>
      <c r="MSI124" s="215"/>
      <c r="MSJ124" s="216"/>
      <c r="MSK124" s="216"/>
      <c r="MSL124" s="216"/>
      <c r="MSM124" s="216"/>
      <c r="MSN124" s="217"/>
      <c r="MSO124" s="217"/>
      <c r="MSP124" s="224"/>
      <c r="MSQ124" s="214"/>
      <c r="MSR124" s="215"/>
      <c r="MSS124" s="216"/>
      <c r="MST124" s="216"/>
      <c r="MSU124" s="216"/>
      <c r="MSV124" s="216"/>
      <c r="MSW124" s="217"/>
      <c r="MSX124" s="217"/>
      <c r="MSY124" s="224"/>
      <c r="MSZ124" s="214"/>
      <c r="MTA124" s="215"/>
      <c r="MTB124" s="216"/>
      <c r="MTC124" s="216"/>
      <c r="MTD124" s="216"/>
      <c r="MTE124" s="216"/>
      <c r="MTF124" s="217"/>
      <c r="MTG124" s="217"/>
      <c r="MTH124" s="224"/>
      <c r="MTI124" s="214"/>
      <c r="MTJ124" s="215"/>
      <c r="MTK124" s="216"/>
      <c r="MTL124" s="216"/>
      <c r="MTM124" s="216"/>
      <c r="MTN124" s="216"/>
      <c r="MTO124" s="217"/>
      <c r="MTP124" s="217"/>
      <c r="MTQ124" s="224"/>
      <c r="MTR124" s="214"/>
      <c r="MTS124" s="215"/>
      <c r="MTT124" s="216"/>
      <c r="MTU124" s="216"/>
      <c r="MTV124" s="216"/>
      <c r="MTW124" s="216"/>
      <c r="MTX124" s="217"/>
      <c r="MTY124" s="217"/>
      <c r="MTZ124" s="224"/>
      <c r="MUA124" s="214"/>
      <c r="MUB124" s="215"/>
      <c r="MUC124" s="216"/>
      <c r="MUD124" s="216"/>
      <c r="MUE124" s="216"/>
      <c r="MUF124" s="216"/>
      <c r="MUG124" s="217"/>
      <c r="MUH124" s="217"/>
      <c r="MUI124" s="224"/>
      <c r="MUJ124" s="214"/>
      <c r="MUK124" s="215"/>
      <c r="MUL124" s="216"/>
      <c r="MUM124" s="216"/>
      <c r="MUN124" s="216"/>
      <c r="MUO124" s="216"/>
      <c r="MUP124" s="217"/>
      <c r="MUQ124" s="217"/>
      <c r="MUR124" s="224"/>
      <c r="MUS124" s="214"/>
      <c r="MUT124" s="215"/>
      <c r="MUU124" s="216"/>
      <c r="MUV124" s="216"/>
      <c r="MUW124" s="216"/>
      <c r="MUX124" s="216"/>
      <c r="MUY124" s="217"/>
      <c r="MUZ124" s="217"/>
      <c r="MVA124" s="224"/>
      <c r="MVB124" s="214"/>
      <c r="MVC124" s="215"/>
      <c r="MVD124" s="216"/>
      <c r="MVE124" s="216"/>
      <c r="MVF124" s="216"/>
      <c r="MVG124" s="216"/>
      <c r="MVH124" s="217"/>
      <c r="MVI124" s="217"/>
      <c r="MVJ124" s="224"/>
      <c r="MVK124" s="214"/>
      <c r="MVL124" s="215"/>
      <c r="MVM124" s="216"/>
      <c r="MVN124" s="216"/>
      <c r="MVO124" s="216"/>
      <c r="MVP124" s="216"/>
      <c r="MVQ124" s="217"/>
      <c r="MVR124" s="217"/>
      <c r="MVS124" s="224"/>
      <c r="MVT124" s="214"/>
      <c r="MVU124" s="215"/>
      <c r="MVV124" s="216"/>
      <c r="MVW124" s="216"/>
      <c r="MVX124" s="216"/>
      <c r="MVY124" s="216"/>
      <c r="MVZ124" s="217"/>
      <c r="MWA124" s="217"/>
      <c r="MWB124" s="224"/>
      <c r="MWC124" s="214"/>
      <c r="MWD124" s="215"/>
      <c r="MWE124" s="216"/>
      <c r="MWF124" s="216"/>
      <c r="MWG124" s="216"/>
      <c r="MWH124" s="216"/>
      <c r="MWI124" s="217"/>
      <c r="MWJ124" s="217"/>
      <c r="MWK124" s="224"/>
      <c r="MWL124" s="214"/>
      <c r="MWM124" s="215"/>
      <c r="MWN124" s="216"/>
      <c r="MWO124" s="216"/>
      <c r="MWP124" s="216"/>
      <c r="MWQ124" s="216"/>
      <c r="MWR124" s="217"/>
      <c r="MWS124" s="217"/>
      <c r="MWT124" s="224"/>
      <c r="MWU124" s="214"/>
      <c r="MWV124" s="215"/>
      <c r="MWW124" s="216"/>
      <c r="MWX124" s="216"/>
      <c r="MWY124" s="216"/>
      <c r="MWZ124" s="216"/>
      <c r="MXA124" s="217"/>
      <c r="MXB124" s="217"/>
      <c r="MXC124" s="224"/>
      <c r="MXD124" s="214"/>
      <c r="MXE124" s="215"/>
      <c r="MXF124" s="216"/>
      <c r="MXG124" s="216"/>
      <c r="MXH124" s="216"/>
      <c r="MXI124" s="216"/>
      <c r="MXJ124" s="217"/>
      <c r="MXK124" s="217"/>
      <c r="MXL124" s="224"/>
      <c r="MXM124" s="214"/>
      <c r="MXN124" s="215"/>
      <c r="MXO124" s="216"/>
      <c r="MXP124" s="216"/>
      <c r="MXQ124" s="216"/>
      <c r="MXR124" s="216"/>
      <c r="MXS124" s="217"/>
      <c r="MXT124" s="217"/>
      <c r="MXU124" s="224"/>
      <c r="MXV124" s="214"/>
      <c r="MXW124" s="215"/>
      <c r="MXX124" s="216"/>
      <c r="MXY124" s="216"/>
      <c r="MXZ124" s="216"/>
      <c r="MYA124" s="216"/>
      <c r="MYB124" s="217"/>
      <c r="MYC124" s="217"/>
      <c r="MYD124" s="224"/>
      <c r="MYE124" s="214"/>
      <c r="MYF124" s="215"/>
      <c r="MYG124" s="216"/>
      <c r="MYH124" s="216"/>
      <c r="MYI124" s="216"/>
      <c r="MYJ124" s="216"/>
      <c r="MYK124" s="217"/>
      <c r="MYL124" s="217"/>
      <c r="MYM124" s="224"/>
      <c r="MYN124" s="214"/>
      <c r="MYO124" s="215"/>
      <c r="MYP124" s="216"/>
      <c r="MYQ124" s="216"/>
      <c r="MYR124" s="216"/>
      <c r="MYS124" s="216"/>
      <c r="MYT124" s="217"/>
      <c r="MYU124" s="217"/>
      <c r="MYV124" s="224"/>
      <c r="MYW124" s="214"/>
      <c r="MYX124" s="215"/>
      <c r="MYY124" s="216"/>
      <c r="MYZ124" s="216"/>
      <c r="MZA124" s="216"/>
      <c r="MZB124" s="216"/>
      <c r="MZC124" s="217"/>
      <c r="MZD124" s="217"/>
      <c r="MZE124" s="224"/>
      <c r="MZF124" s="214"/>
      <c r="MZG124" s="215"/>
      <c r="MZH124" s="216"/>
      <c r="MZI124" s="216"/>
      <c r="MZJ124" s="216"/>
      <c r="MZK124" s="216"/>
      <c r="MZL124" s="217"/>
      <c r="MZM124" s="217"/>
      <c r="MZN124" s="224"/>
      <c r="MZO124" s="214"/>
      <c r="MZP124" s="215"/>
      <c r="MZQ124" s="216"/>
      <c r="MZR124" s="216"/>
      <c r="MZS124" s="216"/>
      <c r="MZT124" s="216"/>
      <c r="MZU124" s="217"/>
      <c r="MZV124" s="217"/>
      <c r="MZW124" s="224"/>
      <c r="MZX124" s="214"/>
      <c r="MZY124" s="215"/>
      <c r="MZZ124" s="216"/>
      <c r="NAA124" s="216"/>
      <c r="NAB124" s="216"/>
      <c r="NAC124" s="216"/>
      <c r="NAD124" s="217"/>
      <c r="NAE124" s="217"/>
      <c r="NAF124" s="224"/>
      <c r="NAG124" s="214"/>
      <c r="NAH124" s="215"/>
      <c r="NAI124" s="216"/>
      <c r="NAJ124" s="216"/>
      <c r="NAK124" s="216"/>
      <c r="NAL124" s="216"/>
      <c r="NAM124" s="217"/>
      <c r="NAN124" s="217"/>
      <c r="NAO124" s="224"/>
      <c r="NAP124" s="214"/>
      <c r="NAQ124" s="215"/>
      <c r="NAR124" s="216"/>
      <c r="NAS124" s="216"/>
      <c r="NAT124" s="216"/>
      <c r="NAU124" s="216"/>
      <c r="NAV124" s="217"/>
      <c r="NAW124" s="217"/>
      <c r="NAX124" s="224"/>
      <c r="NAY124" s="214"/>
      <c r="NAZ124" s="215"/>
      <c r="NBA124" s="216"/>
      <c r="NBB124" s="216"/>
      <c r="NBC124" s="216"/>
      <c r="NBD124" s="216"/>
      <c r="NBE124" s="217"/>
      <c r="NBF124" s="217"/>
      <c r="NBG124" s="224"/>
      <c r="NBH124" s="214"/>
      <c r="NBI124" s="215"/>
      <c r="NBJ124" s="216"/>
      <c r="NBK124" s="216"/>
      <c r="NBL124" s="216"/>
      <c r="NBM124" s="216"/>
      <c r="NBN124" s="217"/>
      <c r="NBO124" s="217"/>
      <c r="NBP124" s="224"/>
      <c r="NBQ124" s="214"/>
      <c r="NBR124" s="215"/>
      <c r="NBS124" s="216"/>
      <c r="NBT124" s="216"/>
      <c r="NBU124" s="216"/>
      <c r="NBV124" s="216"/>
      <c r="NBW124" s="217"/>
      <c r="NBX124" s="217"/>
      <c r="NBY124" s="224"/>
      <c r="NBZ124" s="214"/>
      <c r="NCA124" s="215"/>
      <c r="NCB124" s="216"/>
      <c r="NCC124" s="216"/>
      <c r="NCD124" s="216"/>
      <c r="NCE124" s="216"/>
      <c r="NCF124" s="217"/>
      <c r="NCG124" s="217"/>
      <c r="NCH124" s="224"/>
      <c r="NCI124" s="214"/>
      <c r="NCJ124" s="215"/>
      <c r="NCK124" s="216"/>
      <c r="NCL124" s="216"/>
      <c r="NCM124" s="216"/>
      <c r="NCN124" s="216"/>
      <c r="NCO124" s="217"/>
      <c r="NCP124" s="217"/>
      <c r="NCQ124" s="224"/>
      <c r="NCR124" s="214"/>
      <c r="NCS124" s="215"/>
      <c r="NCT124" s="216"/>
      <c r="NCU124" s="216"/>
      <c r="NCV124" s="216"/>
      <c r="NCW124" s="216"/>
      <c r="NCX124" s="217"/>
      <c r="NCY124" s="217"/>
      <c r="NCZ124" s="224"/>
      <c r="NDA124" s="214"/>
      <c r="NDB124" s="215"/>
      <c r="NDC124" s="216"/>
      <c r="NDD124" s="216"/>
      <c r="NDE124" s="216"/>
      <c r="NDF124" s="216"/>
      <c r="NDG124" s="217"/>
      <c r="NDH124" s="217"/>
      <c r="NDI124" s="224"/>
      <c r="NDJ124" s="214"/>
      <c r="NDK124" s="215"/>
      <c r="NDL124" s="216"/>
      <c r="NDM124" s="216"/>
      <c r="NDN124" s="216"/>
      <c r="NDO124" s="216"/>
      <c r="NDP124" s="217"/>
      <c r="NDQ124" s="217"/>
      <c r="NDR124" s="224"/>
      <c r="NDS124" s="214"/>
      <c r="NDT124" s="215"/>
      <c r="NDU124" s="216"/>
      <c r="NDV124" s="216"/>
      <c r="NDW124" s="216"/>
      <c r="NDX124" s="216"/>
      <c r="NDY124" s="217"/>
      <c r="NDZ124" s="217"/>
      <c r="NEA124" s="224"/>
      <c r="NEB124" s="214"/>
      <c r="NEC124" s="215"/>
      <c r="NED124" s="216"/>
      <c r="NEE124" s="216"/>
      <c r="NEF124" s="216"/>
      <c r="NEG124" s="216"/>
      <c r="NEH124" s="217"/>
      <c r="NEI124" s="217"/>
      <c r="NEJ124" s="224"/>
      <c r="NEK124" s="214"/>
      <c r="NEL124" s="215"/>
      <c r="NEM124" s="216"/>
      <c r="NEN124" s="216"/>
      <c r="NEO124" s="216"/>
      <c r="NEP124" s="216"/>
      <c r="NEQ124" s="217"/>
      <c r="NER124" s="217"/>
      <c r="NES124" s="224"/>
      <c r="NET124" s="214"/>
      <c r="NEU124" s="215"/>
      <c r="NEV124" s="216"/>
      <c r="NEW124" s="216"/>
      <c r="NEX124" s="216"/>
      <c r="NEY124" s="216"/>
      <c r="NEZ124" s="217"/>
      <c r="NFA124" s="217"/>
      <c r="NFB124" s="224"/>
      <c r="NFC124" s="214"/>
      <c r="NFD124" s="215"/>
      <c r="NFE124" s="216"/>
      <c r="NFF124" s="216"/>
      <c r="NFG124" s="216"/>
      <c r="NFH124" s="216"/>
      <c r="NFI124" s="217"/>
      <c r="NFJ124" s="217"/>
      <c r="NFK124" s="224"/>
      <c r="NFL124" s="214"/>
      <c r="NFM124" s="215"/>
      <c r="NFN124" s="216"/>
      <c r="NFO124" s="216"/>
      <c r="NFP124" s="216"/>
      <c r="NFQ124" s="216"/>
      <c r="NFR124" s="217"/>
      <c r="NFS124" s="217"/>
      <c r="NFT124" s="224"/>
      <c r="NFU124" s="214"/>
      <c r="NFV124" s="215"/>
      <c r="NFW124" s="216"/>
      <c r="NFX124" s="216"/>
      <c r="NFY124" s="216"/>
      <c r="NFZ124" s="216"/>
      <c r="NGA124" s="217"/>
      <c r="NGB124" s="217"/>
      <c r="NGC124" s="224"/>
      <c r="NGD124" s="214"/>
      <c r="NGE124" s="215"/>
      <c r="NGF124" s="216"/>
      <c r="NGG124" s="216"/>
      <c r="NGH124" s="216"/>
      <c r="NGI124" s="216"/>
      <c r="NGJ124" s="217"/>
      <c r="NGK124" s="217"/>
      <c r="NGL124" s="224"/>
      <c r="NGM124" s="214"/>
      <c r="NGN124" s="215"/>
      <c r="NGO124" s="216"/>
      <c r="NGP124" s="216"/>
      <c r="NGQ124" s="216"/>
      <c r="NGR124" s="216"/>
      <c r="NGS124" s="217"/>
      <c r="NGT124" s="217"/>
      <c r="NGU124" s="224"/>
      <c r="NGV124" s="214"/>
      <c r="NGW124" s="215"/>
      <c r="NGX124" s="216"/>
      <c r="NGY124" s="216"/>
      <c r="NGZ124" s="216"/>
      <c r="NHA124" s="216"/>
      <c r="NHB124" s="217"/>
      <c r="NHC124" s="217"/>
      <c r="NHD124" s="224"/>
      <c r="NHE124" s="214"/>
      <c r="NHF124" s="215"/>
      <c r="NHG124" s="216"/>
      <c r="NHH124" s="216"/>
      <c r="NHI124" s="216"/>
      <c r="NHJ124" s="216"/>
      <c r="NHK124" s="217"/>
      <c r="NHL124" s="217"/>
      <c r="NHM124" s="224"/>
      <c r="NHN124" s="214"/>
      <c r="NHO124" s="215"/>
      <c r="NHP124" s="216"/>
      <c r="NHQ124" s="216"/>
      <c r="NHR124" s="216"/>
      <c r="NHS124" s="216"/>
      <c r="NHT124" s="217"/>
      <c r="NHU124" s="217"/>
      <c r="NHV124" s="224"/>
      <c r="NHW124" s="214"/>
      <c r="NHX124" s="215"/>
      <c r="NHY124" s="216"/>
      <c r="NHZ124" s="216"/>
      <c r="NIA124" s="216"/>
      <c r="NIB124" s="216"/>
      <c r="NIC124" s="217"/>
      <c r="NID124" s="217"/>
      <c r="NIE124" s="224"/>
      <c r="NIF124" s="214"/>
      <c r="NIG124" s="215"/>
      <c r="NIH124" s="216"/>
      <c r="NII124" s="216"/>
      <c r="NIJ124" s="216"/>
      <c r="NIK124" s="216"/>
      <c r="NIL124" s="217"/>
      <c r="NIM124" s="217"/>
      <c r="NIN124" s="224"/>
      <c r="NIO124" s="214"/>
      <c r="NIP124" s="215"/>
      <c r="NIQ124" s="216"/>
      <c r="NIR124" s="216"/>
      <c r="NIS124" s="216"/>
      <c r="NIT124" s="216"/>
      <c r="NIU124" s="217"/>
      <c r="NIV124" s="217"/>
      <c r="NIW124" s="224"/>
      <c r="NIX124" s="214"/>
      <c r="NIY124" s="215"/>
      <c r="NIZ124" s="216"/>
      <c r="NJA124" s="216"/>
      <c r="NJB124" s="216"/>
      <c r="NJC124" s="216"/>
      <c r="NJD124" s="217"/>
      <c r="NJE124" s="217"/>
      <c r="NJF124" s="224"/>
      <c r="NJG124" s="214"/>
      <c r="NJH124" s="215"/>
      <c r="NJI124" s="216"/>
      <c r="NJJ124" s="216"/>
      <c r="NJK124" s="216"/>
      <c r="NJL124" s="216"/>
      <c r="NJM124" s="217"/>
      <c r="NJN124" s="217"/>
      <c r="NJO124" s="224"/>
      <c r="NJP124" s="214"/>
      <c r="NJQ124" s="215"/>
      <c r="NJR124" s="216"/>
      <c r="NJS124" s="216"/>
      <c r="NJT124" s="216"/>
      <c r="NJU124" s="216"/>
      <c r="NJV124" s="217"/>
      <c r="NJW124" s="217"/>
      <c r="NJX124" s="224"/>
      <c r="NJY124" s="214"/>
      <c r="NJZ124" s="215"/>
      <c r="NKA124" s="216"/>
      <c r="NKB124" s="216"/>
      <c r="NKC124" s="216"/>
      <c r="NKD124" s="216"/>
      <c r="NKE124" s="217"/>
      <c r="NKF124" s="217"/>
      <c r="NKG124" s="224"/>
      <c r="NKH124" s="214"/>
      <c r="NKI124" s="215"/>
      <c r="NKJ124" s="216"/>
      <c r="NKK124" s="216"/>
      <c r="NKL124" s="216"/>
      <c r="NKM124" s="216"/>
      <c r="NKN124" s="217"/>
      <c r="NKO124" s="217"/>
      <c r="NKP124" s="224"/>
      <c r="NKQ124" s="214"/>
      <c r="NKR124" s="215"/>
      <c r="NKS124" s="216"/>
      <c r="NKT124" s="216"/>
      <c r="NKU124" s="216"/>
      <c r="NKV124" s="216"/>
      <c r="NKW124" s="217"/>
      <c r="NKX124" s="217"/>
      <c r="NKY124" s="224"/>
      <c r="NKZ124" s="214"/>
      <c r="NLA124" s="215"/>
      <c r="NLB124" s="216"/>
      <c r="NLC124" s="216"/>
      <c r="NLD124" s="216"/>
      <c r="NLE124" s="216"/>
      <c r="NLF124" s="217"/>
      <c r="NLG124" s="217"/>
      <c r="NLH124" s="224"/>
      <c r="NLI124" s="214"/>
      <c r="NLJ124" s="215"/>
      <c r="NLK124" s="216"/>
      <c r="NLL124" s="216"/>
      <c r="NLM124" s="216"/>
      <c r="NLN124" s="216"/>
      <c r="NLO124" s="217"/>
      <c r="NLP124" s="217"/>
      <c r="NLQ124" s="224"/>
      <c r="NLR124" s="214"/>
      <c r="NLS124" s="215"/>
      <c r="NLT124" s="216"/>
      <c r="NLU124" s="216"/>
      <c r="NLV124" s="216"/>
      <c r="NLW124" s="216"/>
      <c r="NLX124" s="217"/>
      <c r="NLY124" s="217"/>
      <c r="NLZ124" s="224"/>
      <c r="NMA124" s="214"/>
      <c r="NMB124" s="215"/>
      <c r="NMC124" s="216"/>
      <c r="NMD124" s="216"/>
      <c r="NME124" s="216"/>
      <c r="NMF124" s="216"/>
      <c r="NMG124" s="217"/>
      <c r="NMH124" s="217"/>
      <c r="NMI124" s="224"/>
      <c r="NMJ124" s="214"/>
      <c r="NMK124" s="215"/>
      <c r="NML124" s="216"/>
      <c r="NMM124" s="216"/>
      <c r="NMN124" s="216"/>
      <c r="NMO124" s="216"/>
      <c r="NMP124" s="217"/>
      <c r="NMQ124" s="217"/>
      <c r="NMR124" s="224"/>
      <c r="NMS124" s="214"/>
      <c r="NMT124" s="215"/>
      <c r="NMU124" s="216"/>
      <c r="NMV124" s="216"/>
      <c r="NMW124" s="216"/>
      <c r="NMX124" s="216"/>
      <c r="NMY124" s="217"/>
      <c r="NMZ124" s="217"/>
      <c r="NNA124" s="224"/>
      <c r="NNB124" s="214"/>
      <c r="NNC124" s="215"/>
      <c r="NND124" s="216"/>
      <c r="NNE124" s="216"/>
      <c r="NNF124" s="216"/>
      <c r="NNG124" s="216"/>
      <c r="NNH124" s="217"/>
      <c r="NNI124" s="217"/>
      <c r="NNJ124" s="224"/>
      <c r="NNK124" s="214"/>
      <c r="NNL124" s="215"/>
      <c r="NNM124" s="216"/>
      <c r="NNN124" s="216"/>
      <c r="NNO124" s="216"/>
      <c r="NNP124" s="216"/>
      <c r="NNQ124" s="217"/>
      <c r="NNR124" s="217"/>
      <c r="NNS124" s="224"/>
      <c r="NNT124" s="214"/>
      <c r="NNU124" s="215"/>
      <c r="NNV124" s="216"/>
      <c r="NNW124" s="216"/>
      <c r="NNX124" s="216"/>
      <c r="NNY124" s="216"/>
      <c r="NNZ124" s="217"/>
      <c r="NOA124" s="217"/>
      <c r="NOB124" s="224"/>
      <c r="NOC124" s="214"/>
      <c r="NOD124" s="215"/>
      <c r="NOE124" s="216"/>
      <c r="NOF124" s="216"/>
      <c r="NOG124" s="216"/>
      <c r="NOH124" s="216"/>
      <c r="NOI124" s="217"/>
      <c r="NOJ124" s="217"/>
      <c r="NOK124" s="224"/>
      <c r="NOL124" s="214"/>
      <c r="NOM124" s="215"/>
      <c r="NON124" s="216"/>
      <c r="NOO124" s="216"/>
      <c r="NOP124" s="216"/>
      <c r="NOQ124" s="216"/>
      <c r="NOR124" s="217"/>
      <c r="NOS124" s="217"/>
      <c r="NOT124" s="224"/>
      <c r="NOU124" s="214"/>
      <c r="NOV124" s="215"/>
      <c r="NOW124" s="216"/>
      <c r="NOX124" s="216"/>
      <c r="NOY124" s="216"/>
      <c r="NOZ124" s="216"/>
      <c r="NPA124" s="217"/>
      <c r="NPB124" s="217"/>
      <c r="NPC124" s="224"/>
      <c r="NPD124" s="214"/>
      <c r="NPE124" s="215"/>
      <c r="NPF124" s="216"/>
      <c r="NPG124" s="216"/>
      <c r="NPH124" s="216"/>
      <c r="NPI124" s="216"/>
      <c r="NPJ124" s="217"/>
      <c r="NPK124" s="217"/>
      <c r="NPL124" s="224"/>
      <c r="NPM124" s="214"/>
      <c r="NPN124" s="215"/>
      <c r="NPO124" s="216"/>
      <c r="NPP124" s="216"/>
      <c r="NPQ124" s="216"/>
      <c r="NPR124" s="216"/>
      <c r="NPS124" s="217"/>
      <c r="NPT124" s="217"/>
      <c r="NPU124" s="224"/>
      <c r="NPV124" s="214"/>
      <c r="NPW124" s="215"/>
      <c r="NPX124" s="216"/>
      <c r="NPY124" s="216"/>
      <c r="NPZ124" s="216"/>
      <c r="NQA124" s="216"/>
      <c r="NQB124" s="217"/>
      <c r="NQC124" s="217"/>
      <c r="NQD124" s="224"/>
      <c r="NQE124" s="214"/>
      <c r="NQF124" s="215"/>
      <c r="NQG124" s="216"/>
      <c r="NQH124" s="216"/>
      <c r="NQI124" s="216"/>
      <c r="NQJ124" s="216"/>
      <c r="NQK124" s="217"/>
      <c r="NQL124" s="217"/>
      <c r="NQM124" s="224"/>
      <c r="NQN124" s="214"/>
      <c r="NQO124" s="215"/>
      <c r="NQP124" s="216"/>
      <c r="NQQ124" s="216"/>
      <c r="NQR124" s="216"/>
      <c r="NQS124" s="216"/>
      <c r="NQT124" s="217"/>
      <c r="NQU124" s="217"/>
      <c r="NQV124" s="224"/>
      <c r="NQW124" s="214"/>
      <c r="NQX124" s="215"/>
      <c r="NQY124" s="216"/>
      <c r="NQZ124" s="216"/>
      <c r="NRA124" s="216"/>
      <c r="NRB124" s="216"/>
      <c r="NRC124" s="217"/>
      <c r="NRD124" s="217"/>
      <c r="NRE124" s="224"/>
      <c r="NRF124" s="214"/>
      <c r="NRG124" s="215"/>
      <c r="NRH124" s="216"/>
      <c r="NRI124" s="216"/>
      <c r="NRJ124" s="216"/>
      <c r="NRK124" s="216"/>
      <c r="NRL124" s="217"/>
      <c r="NRM124" s="217"/>
      <c r="NRN124" s="224"/>
      <c r="NRO124" s="214"/>
      <c r="NRP124" s="215"/>
      <c r="NRQ124" s="216"/>
      <c r="NRR124" s="216"/>
      <c r="NRS124" s="216"/>
      <c r="NRT124" s="216"/>
      <c r="NRU124" s="217"/>
      <c r="NRV124" s="217"/>
      <c r="NRW124" s="224"/>
      <c r="NRX124" s="214"/>
      <c r="NRY124" s="215"/>
      <c r="NRZ124" s="216"/>
      <c r="NSA124" s="216"/>
      <c r="NSB124" s="216"/>
      <c r="NSC124" s="216"/>
      <c r="NSD124" s="217"/>
      <c r="NSE124" s="217"/>
      <c r="NSF124" s="224"/>
      <c r="NSG124" s="214"/>
      <c r="NSH124" s="215"/>
      <c r="NSI124" s="216"/>
      <c r="NSJ124" s="216"/>
      <c r="NSK124" s="216"/>
      <c r="NSL124" s="216"/>
      <c r="NSM124" s="217"/>
      <c r="NSN124" s="217"/>
      <c r="NSO124" s="224"/>
      <c r="NSP124" s="214"/>
      <c r="NSQ124" s="215"/>
      <c r="NSR124" s="216"/>
      <c r="NSS124" s="216"/>
      <c r="NST124" s="216"/>
      <c r="NSU124" s="216"/>
      <c r="NSV124" s="217"/>
      <c r="NSW124" s="217"/>
      <c r="NSX124" s="224"/>
      <c r="NSY124" s="214"/>
      <c r="NSZ124" s="215"/>
      <c r="NTA124" s="216"/>
      <c r="NTB124" s="216"/>
      <c r="NTC124" s="216"/>
      <c r="NTD124" s="216"/>
      <c r="NTE124" s="217"/>
      <c r="NTF124" s="217"/>
      <c r="NTG124" s="224"/>
      <c r="NTH124" s="214"/>
      <c r="NTI124" s="215"/>
      <c r="NTJ124" s="216"/>
      <c r="NTK124" s="216"/>
      <c r="NTL124" s="216"/>
      <c r="NTM124" s="216"/>
      <c r="NTN124" s="217"/>
      <c r="NTO124" s="217"/>
      <c r="NTP124" s="224"/>
      <c r="NTQ124" s="214"/>
      <c r="NTR124" s="215"/>
      <c r="NTS124" s="216"/>
      <c r="NTT124" s="216"/>
      <c r="NTU124" s="216"/>
      <c r="NTV124" s="216"/>
      <c r="NTW124" s="217"/>
      <c r="NTX124" s="217"/>
      <c r="NTY124" s="224"/>
      <c r="NTZ124" s="214"/>
      <c r="NUA124" s="215"/>
      <c r="NUB124" s="216"/>
      <c r="NUC124" s="216"/>
      <c r="NUD124" s="216"/>
      <c r="NUE124" s="216"/>
      <c r="NUF124" s="217"/>
      <c r="NUG124" s="217"/>
      <c r="NUH124" s="224"/>
      <c r="NUI124" s="214"/>
      <c r="NUJ124" s="215"/>
      <c r="NUK124" s="216"/>
      <c r="NUL124" s="216"/>
      <c r="NUM124" s="216"/>
      <c r="NUN124" s="216"/>
      <c r="NUO124" s="217"/>
      <c r="NUP124" s="217"/>
      <c r="NUQ124" s="224"/>
      <c r="NUR124" s="214"/>
      <c r="NUS124" s="215"/>
      <c r="NUT124" s="216"/>
      <c r="NUU124" s="216"/>
      <c r="NUV124" s="216"/>
      <c r="NUW124" s="216"/>
      <c r="NUX124" s="217"/>
      <c r="NUY124" s="217"/>
      <c r="NUZ124" s="224"/>
      <c r="NVA124" s="214"/>
      <c r="NVB124" s="215"/>
      <c r="NVC124" s="216"/>
      <c r="NVD124" s="216"/>
      <c r="NVE124" s="216"/>
      <c r="NVF124" s="216"/>
      <c r="NVG124" s="217"/>
      <c r="NVH124" s="217"/>
      <c r="NVI124" s="224"/>
      <c r="NVJ124" s="214"/>
      <c r="NVK124" s="215"/>
      <c r="NVL124" s="216"/>
      <c r="NVM124" s="216"/>
      <c r="NVN124" s="216"/>
      <c r="NVO124" s="216"/>
      <c r="NVP124" s="217"/>
      <c r="NVQ124" s="217"/>
      <c r="NVR124" s="224"/>
      <c r="NVS124" s="214"/>
      <c r="NVT124" s="215"/>
      <c r="NVU124" s="216"/>
      <c r="NVV124" s="216"/>
      <c r="NVW124" s="216"/>
      <c r="NVX124" s="216"/>
      <c r="NVY124" s="217"/>
      <c r="NVZ124" s="217"/>
      <c r="NWA124" s="224"/>
      <c r="NWB124" s="214"/>
      <c r="NWC124" s="215"/>
      <c r="NWD124" s="216"/>
      <c r="NWE124" s="216"/>
      <c r="NWF124" s="216"/>
      <c r="NWG124" s="216"/>
      <c r="NWH124" s="217"/>
      <c r="NWI124" s="217"/>
      <c r="NWJ124" s="224"/>
      <c r="NWK124" s="214"/>
      <c r="NWL124" s="215"/>
      <c r="NWM124" s="216"/>
      <c r="NWN124" s="216"/>
      <c r="NWO124" s="216"/>
      <c r="NWP124" s="216"/>
      <c r="NWQ124" s="217"/>
      <c r="NWR124" s="217"/>
      <c r="NWS124" s="224"/>
      <c r="NWT124" s="214"/>
      <c r="NWU124" s="215"/>
      <c r="NWV124" s="216"/>
      <c r="NWW124" s="216"/>
      <c r="NWX124" s="216"/>
      <c r="NWY124" s="216"/>
      <c r="NWZ124" s="217"/>
      <c r="NXA124" s="217"/>
      <c r="NXB124" s="224"/>
      <c r="NXC124" s="214"/>
      <c r="NXD124" s="215"/>
      <c r="NXE124" s="216"/>
      <c r="NXF124" s="216"/>
      <c r="NXG124" s="216"/>
      <c r="NXH124" s="216"/>
      <c r="NXI124" s="217"/>
      <c r="NXJ124" s="217"/>
      <c r="NXK124" s="224"/>
      <c r="NXL124" s="214"/>
      <c r="NXM124" s="215"/>
      <c r="NXN124" s="216"/>
      <c r="NXO124" s="216"/>
      <c r="NXP124" s="216"/>
      <c r="NXQ124" s="216"/>
      <c r="NXR124" s="217"/>
      <c r="NXS124" s="217"/>
      <c r="NXT124" s="224"/>
      <c r="NXU124" s="214"/>
      <c r="NXV124" s="215"/>
      <c r="NXW124" s="216"/>
      <c r="NXX124" s="216"/>
      <c r="NXY124" s="216"/>
      <c r="NXZ124" s="216"/>
      <c r="NYA124" s="217"/>
      <c r="NYB124" s="217"/>
      <c r="NYC124" s="224"/>
      <c r="NYD124" s="214"/>
      <c r="NYE124" s="215"/>
      <c r="NYF124" s="216"/>
      <c r="NYG124" s="216"/>
      <c r="NYH124" s="216"/>
      <c r="NYI124" s="216"/>
      <c r="NYJ124" s="217"/>
      <c r="NYK124" s="217"/>
      <c r="NYL124" s="224"/>
      <c r="NYM124" s="214"/>
      <c r="NYN124" s="215"/>
      <c r="NYO124" s="216"/>
      <c r="NYP124" s="216"/>
      <c r="NYQ124" s="216"/>
      <c r="NYR124" s="216"/>
      <c r="NYS124" s="217"/>
      <c r="NYT124" s="217"/>
      <c r="NYU124" s="224"/>
      <c r="NYV124" s="214"/>
      <c r="NYW124" s="215"/>
      <c r="NYX124" s="216"/>
      <c r="NYY124" s="216"/>
      <c r="NYZ124" s="216"/>
      <c r="NZA124" s="216"/>
      <c r="NZB124" s="217"/>
      <c r="NZC124" s="217"/>
      <c r="NZD124" s="224"/>
      <c r="NZE124" s="214"/>
      <c r="NZF124" s="215"/>
      <c r="NZG124" s="216"/>
      <c r="NZH124" s="216"/>
      <c r="NZI124" s="216"/>
      <c r="NZJ124" s="216"/>
      <c r="NZK124" s="217"/>
      <c r="NZL124" s="217"/>
      <c r="NZM124" s="224"/>
      <c r="NZN124" s="214"/>
      <c r="NZO124" s="215"/>
      <c r="NZP124" s="216"/>
      <c r="NZQ124" s="216"/>
      <c r="NZR124" s="216"/>
      <c r="NZS124" s="216"/>
      <c r="NZT124" s="217"/>
      <c r="NZU124" s="217"/>
      <c r="NZV124" s="224"/>
      <c r="NZW124" s="214"/>
      <c r="NZX124" s="215"/>
      <c r="NZY124" s="216"/>
      <c r="NZZ124" s="216"/>
      <c r="OAA124" s="216"/>
      <c r="OAB124" s="216"/>
      <c r="OAC124" s="217"/>
      <c r="OAD124" s="217"/>
      <c r="OAE124" s="224"/>
      <c r="OAF124" s="214"/>
      <c r="OAG124" s="215"/>
      <c r="OAH124" s="216"/>
      <c r="OAI124" s="216"/>
      <c r="OAJ124" s="216"/>
      <c r="OAK124" s="216"/>
      <c r="OAL124" s="217"/>
      <c r="OAM124" s="217"/>
      <c r="OAN124" s="224"/>
      <c r="OAO124" s="214"/>
      <c r="OAP124" s="215"/>
      <c r="OAQ124" s="216"/>
      <c r="OAR124" s="216"/>
      <c r="OAS124" s="216"/>
      <c r="OAT124" s="216"/>
      <c r="OAU124" s="217"/>
      <c r="OAV124" s="217"/>
      <c r="OAW124" s="224"/>
      <c r="OAX124" s="214"/>
      <c r="OAY124" s="215"/>
      <c r="OAZ124" s="216"/>
      <c r="OBA124" s="216"/>
      <c r="OBB124" s="216"/>
      <c r="OBC124" s="216"/>
      <c r="OBD124" s="217"/>
      <c r="OBE124" s="217"/>
      <c r="OBF124" s="224"/>
      <c r="OBG124" s="214"/>
      <c r="OBH124" s="215"/>
      <c r="OBI124" s="216"/>
      <c r="OBJ124" s="216"/>
      <c r="OBK124" s="216"/>
      <c r="OBL124" s="216"/>
      <c r="OBM124" s="217"/>
      <c r="OBN124" s="217"/>
      <c r="OBO124" s="224"/>
      <c r="OBP124" s="214"/>
      <c r="OBQ124" s="215"/>
      <c r="OBR124" s="216"/>
      <c r="OBS124" s="216"/>
      <c r="OBT124" s="216"/>
      <c r="OBU124" s="216"/>
      <c r="OBV124" s="217"/>
      <c r="OBW124" s="217"/>
      <c r="OBX124" s="224"/>
      <c r="OBY124" s="214"/>
      <c r="OBZ124" s="215"/>
      <c r="OCA124" s="216"/>
      <c r="OCB124" s="216"/>
      <c r="OCC124" s="216"/>
      <c r="OCD124" s="216"/>
      <c r="OCE124" s="217"/>
      <c r="OCF124" s="217"/>
      <c r="OCG124" s="224"/>
      <c r="OCH124" s="214"/>
      <c r="OCI124" s="215"/>
      <c r="OCJ124" s="216"/>
      <c r="OCK124" s="216"/>
      <c r="OCL124" s="216"/>
      <c r="OCM124" s="216"/>
      <c r="OCN124" s="217"/>
      <c r="OCO124" s="217"/>
      <c r="OCP124" s="224"/>
      <c r="OCQ124" s="214"/>
      <c r="OCR124" s="215"/>
      <c r="OCS124" s="216"/>
      <c r="OCT124" s="216"/>
      <c r="OCU124" s="216"/>
      <c r="OCV124" s="216"/>
      <c r="OCW124" s="217"/>
      <c r="OCX124" s="217"/>
      <c r="OCY124" s="224"/>
      <c r="OCZ124" s="214"/>
      <c r="ODA124" s="215"/>
      <c r="ODB124" s="216"/>
      <c r="ODC124" s="216"/>
      <c r="ODD124" s="216"/>
      <c r="ODE124" s="216"/>
      <c r="ODF124" s="217"/>
      <c r="ODG124" s="217"/>
      <c r="ODH124" s="224"/>
      <c r="ODI124" s="214"/>
      <c r="ODJ124" s="215"/>
      <c r="ODK124" s="216"/>
      <c r="ODL124" s="216"/>
      <c r="ODM124" s="216"/>
      <c r="ODN124" s="216"/>
      <c r="ODO124" s="217"/>
      <c r="ODP124" s="217"/>
      <c r="ODQ124" s="224"/>
      <c r="ODR124" s="214"/>
      <c r="ODS124" s="215"/>
      <c r="ODT124" s="216"/>
      <c r="ODU124" s="216"/>
      <c r="ODV124" s="216"/>
      <c r="ODW124" s="216"/>
      <c r="ODX124" s="217"/>
      <c r="ODY124" s="217"/>
      <c r="ODZ124" s="224"/>
      <c r="OEA124" s="214"/>
      <c r="OEB124" s="215"/>
      <c r="OEC124" s="216"/>
      <c r="OED124" s="216"/>
      <c r="OEE124" s="216"/>
      <c r="OEF124" s="216"/>
      <c r="OEG124" s="217"/>
      <c r="OEH124" s="217"/>
      <c r="OEI124" s="224"/>
      <c r="OEJ124" s="214"/>
      <c r="OEK124" s="215"/>
      <c r="OEL124" s="216"/>
      <c r="OEM124" s="216"/>
      <c r="OEN124" s="216"/>
      <c r="OEO124" s="216"/>
      <c r="OEP124" s="217"/>
      <c r="OEQ124" s="217"/>
      <c r="OER124" s="224"/>
      <c r="OES124" s="214"/>
      <c r="OET124" s="215"/>
      <c r="OEU124" s="216"/>
      <c r="OEV124" s="216"/>
      <c r="OEW124" s="216"/>
      <c r="OEX124" s="216"/>
      <c r="OEY124" s="217"/>
      <c r="OEZ124" s="217"/>
      <c r="OFA124" s="224"/>
      <c r="OFB124" s="214"/>
      <c r="OFC124" s="215"/>
      <c r="OFD124" s="216"/>
      <c r="OFE124" s="216"/>
      <c r="OFF124" s="216"/>
      <c r="OFG124" s="216"/>
      <c r="OFH124" s="217"/>
      <c r="OFI124" s="217"/>
      <c r="OFJ124" s="224"/>
      <c r="OFK124" s="214"/>
      <c r="OFL124" s="215"/>
      <c r="OFM124" s="216"/>
      <c r="OFN124" s="216"/>
      <c r="OFO124" s="216"/>
      <c r="OFP124" s="216"/>
      <c r="OFQ124" s="217"/>
      <c r="OFR124" s="217"/>
      <c r="OFS124" s="224"/>
      <c r="OFT124" s="214"/>
      <c r="OFU124" s="215"/>
      <c r="OFV124" s="216"/>
      <c r="OFW124" s="216"/>
      <c r="OFX124" s="216"/>
      <c r="OFY124" s="216"/>
      <c r="OFZ124" s="217"/>
      <c r="OGA124" s="217"/>
      <c r="OGB124" s="224"/>
      <c r="OGC124" s="214"/>
      <c r="OGD124" s="215"/>
      <c r="OGE124" s="216"/>
      <c r="OGF124" s="216"/>
      <c r="OGG124" s="216"/>
      <c r="OGH124" s="216"/>
      <c r="OGI124" s="217"/>
      <c r="OGJ124" s="217"/>
      <c r="OGK124" s="224"/>
      <c r="OGL124" s="214"/>
      <c r="OGM124" s="215"/>
      <c r="OGN124" s="216"/>
      <c r="OGO124" s="216"/>
      <c r="OGP124" s="216"/>
      <c r="OGQ124" s="216"/>
      <c r="OGR124" s="217"/>
      <c r="OGS124" s="217"/>
      <c r="OGT124" s="224"/>
      <c r="OGU124" s="214"/>
      <c r="OGV124" s="215"/>
      <c r="OGW124" s="216"/>
      <c r="OGX124" s="216"/>
      <c r="OGY124" s="216"/>
      <c r="OGZ124" s="216"/>
      <c r="OHA124" s="217"/>
      <c r="OHB124" s="217"/>
      <c r="OHC124" s="224"/>
      <c r="OHD124" s="214"/>
      <c r="OHE124" s="215"/>
      <c r="OHF124" s="216"/>
      <c r="OHG124" s="216"/>
      <c r="OHH124" s="216"/>
      <c r="OHI124" s="216"/>
      <c r="OHJ124" s="217"/>
      <c r="OHK124" s="217"/>
      <c r="OHL124" s="224"/>
      <c r="OHM124" s="214"/>
      <c r="OHN124" s="215"/>
      <c r="OHO124" s="216"/>
      <c r="OHP124" s="216"/>
      <c r="OHQ124" s="216"/>
      <c r="OHR124" s="216"/>
      <c r="OHS124" s="217"/>
      <c r="OHT124" s="217"/>
      <c r="OHU124" s="224"/>
      <c r="OHV124" s="214"/>
      <c r="OHW124" s="215"/>
      <c r="OHX124" s="216"/>
      <c r="OHY124" s="216"/>
      <c r="OHZ124" s="216"/>
      <c r="OIA124" s="216"/>
      <c r="OIB124" s="217"/>
      <c r="OIC124" s="217"/>
      <c r="OID124" s="224"/>
      <c r="OIE124" s="214"/>
      <c r="OIF124" s="215"/>
      <c r="OIG124" s="216"/>
      <c r="OIH124" s="216"/>
      <c r="OII124" s="216"/>
      <c r="OIJ124" s="216"/>
      <c r="OIK124" s="217"/>
      <c r="OIL124" s="217"/>
      <c r="OIM124" s="224"/>
      <c r="OIN124" s="214"/>
      <c r="OIO124" s="215"/>
      <c r="OIP124" s="216"/>
      <c r="OIQ124" s="216"/>
      <c r="OIR124" s="216"/>
      <c r="OIS124" s="216"/>
      <c r="OIT124" s="217"/>
      <c r="OIU124" s="217"/>
      <c r="OIV124" s="224"/>
      <c r="OIW124" s="214"/>
      <c r="OIX124" s="215"/>
      <c r="OIY124" s="216"/>
      <c r="OIZ124" s="216"/>
      <c r="OJA124" s="216"/>
      <c r="OJB124" s="216"/>
      <c r="OJC124" s="217"/>
      <c r="OJD124" s="217"/>
      <c r="OJE124" s="224"/>
      <c r="OJF124" s="214"/>
      <c r="OJG124" s="215"/>
      <c r="OJH124" s="216"/>
      <c r="OJI124" s="216"/>
      <c r="OJJ124" s="216"/>
      <c r="OJK124" s="216"/>
      <c r="OJL124" s="217"/>
      <c r="OJM124" s="217"/>
      <c r="OJN124" s="224"/>
      <c r="OJO124" s="214"/>
      <c r="OJP124" s="215"/>
      <c r="OJQ124" s="216"/>
      <c r="OJR124" s="216"/>
      <c r="OJS124" s="216"/>
      <c r="OJT124" s="216"/>
      <c r="OJU124" s="217"/>
      <c r="OJV124" s="217"/>
      <c r="OJW124" s="224"/>
      <c r="OJX124" s="214"/>
      <c r="OJY124" s="215"/>
      <c r="OJZ124" s="216"/>
      <c r="OKA124" s="216"/>
      <c r="OKB124" s="216"/>
      <c r="OKC124" s="216"/>
      <c r="OKD124" s="217"/>
      <c r="OKE124" s="217"/>
      <c r="OKF124" s="224"/>
      <c r="OKG124" s="214"/>
      <c r="OKH124" s="215"/>
      <c r="OKI124" s="216"/>
      <c r="OKJ124" s="216"/>
      <c r="OKK124" s="216"/>
      <c r="OKL124" s="216"/>
      <c r="OKM124" s="217"/>
      <c r="OKN124" s="217"/>
      <c r="OKO124" s="224"/>
      <c r="OKP124" s="214"/>
      <c r="OKQ124" s="215"/>
      <c r="OKR124" s="216"/>
      <c r="OKS124" s="216"/>
      <c r="OKT124" s="216"/>
      <c r="OKU124" s="216"/>
      <c r="OKV124" s="217"/>
      <c r="OKW124" s="217"/>
      <c r="OKX124" s="224"/>
      <c r="OKY124" s="214"/>
      <c r="OKZ124" s="215"/>
      <c r="OLA124" s="216"/>
      <c r="OLB124" s="216"/>
      <c r="OLC124" s="216"/>
      <c r="OLD124" s="216"/>
      <c r="OLE124" s="217"/>
      <c r="OLF124" s="217"/>
      <c r="OLG124" s="224"/>
      <c r="OLH124" s="214"/>
      <c r="OLI124" s="215"/>
      <c r="OLJ124" s="216"/>
      <c r="OLK124" s="216"/>
      <c r="OLL124" s="216"/>
      <c r="OLM124" s="216"/>
      <c r="OLN124" s="217"/>
      <c r="OLO124" s="217"/>
      <c r="OLP124" s="224"/>
      <c r="OLQ124" s="214"/>
      <c r="OLR124" s="215"/>
      <c r="OLS124" s="216"/>
      <c r="OLT124" s="216"/>
      <c r="OLU124" s="216"/>
      <c r="OLV124" s="216"/>
      <c r="OLW124" s="217"/>
      <c r="OLX124" s="217"/>
      <c r="OLY124" s="224"/>
      <c r="OLZ124" s="214"/>
      <c r="OMA124" s="215"/>
      <c r="OMB124" s="216"/>
      <c r="OMC124" s="216"/>
      <c r="OMD124" s="216"/>
      <c r="OME124" s="216"/>
      <c r="OMF124" s="217"/>
      <c r="OMG124" s="217"/>
      <c r="OMH124" s="224"/>
      <c r="OMI124" s="214"/>
      <c r="OMJ124" s="215"/>
      <c r="OMK124" s="216"/>
      <c r="OML124" s="216"/>
      <c r="OMM124" s="216"/>
      <c r="OMN124" s="216"/>
      <c r="OMO124" s="217"/>
      <c r="OMP124" s="217"/>
      <c r="OMQ124" s="224"/>
      <c r="OMR124" s="214"/>
      <c r="OMS124" s="215"/>
      <c r="OMT124" s="216"/>
      <c r="OMU124" s="216"/>
      <c r="OMV124" s="216"/>
      <c r="OMW124" s="216"/>
      <c r="OMX124" s="217"/>
      <c r="OMY124" s="217"/>
      <c r="OMZ124" s="224"/>
      <c r="ONA124" s="214"/>
      <c r="ONB124" s="215"/>
      <c r="ONC124" s="216"/>
      <c r="OND124" s="216"/>
      <c r="ONE124" s="216"/>
      <c r="ONF124" s="216"/>
      <c r="ONG124" s="217"/>
      <c r="ONH124" s="217"/>
      <c r="ONI124" s="224"/>
      <c r="ONJ124" s="214"/>
      <c r="ONK124" s="215"/>
      <c r="ONL124" s="216"/>
      <c r="ONM124" s="216"/>
      <c r="ONN124" s="216"/>
      <c r="ONO124" s="216"/>
      <c r="ONP124" s="217"/>
      <c r="ONQ124" s="217"/>
      <c r="ONR124" s="224"/>
      <c r="ONS124" s="214"/>
      <c r="ONT124" s="215"/>
      <c r="ONU124" s="216"/>
      <c r="ONV124" s="216"/>
      <c r="ONW124" s="216"/>
      <c r="ONX124" s="216"/>
      <c r="ONY124" s="217"/>
      <c r="ONZ124" s="217"/>
      <c r="OOA124" s="224"/>
      <c r="OOB124" s="214"/>
      <c r="OOC124" s="215"/>
      <c r="OOD124" s="216"/>
      <c r="OOE124" s="216"/>
      <c r="OOF124" s="216"/>
      <c r="OOG124" s="216"/>
      <c r="OOH124" s="217"/>
      <c r="OOI124" s="217"/>
      <c r="OOJ124" s="224"/>
      <c r="OOK124" s="214"/>
      <c r="OOL124" s="215"/>
      <c r="OOM124" s="216"/>
      <c r="OON124" s="216"/>
      <c r="OOO124" s="216"/>
      <c r="OOP124" s="216"/>
      <c r="OOQ124" s="217"/>
      <c r="OOR124" s="217"/>
      <c r="OOS124" s="224"/>
      <c r="OOT124" s="214"/>
      <c r="OOU124" s="215"/>
      <c r="OOV124" s="216"/>
      <c r="OOW124" s="216"/>
      <c r="OOX124" s="216"/>
      <c r="OOY124" s="216"/>
      <c r="OOZ124" s="217"/>
      <c r="OPA124" s="217"/>
      <c r="OPB124" s="224"/>
      <c r="OPC124" s="214"/>
      <c r="OPD124" s="215"/>
      <c r="OPE124" s="216"/>
      <c r="OPF124" s="216"/>
      <c r="OPG124" s="216"/>
      <c r="OPH124" s="216"/>
      <c r="OPI124" s="217"/>
      <c r="OPJ124" s="217"/>
      <c r="OPK124" s="224"/>
      <c r="OPL124" s="214"/>
      <c r="OPM124" s="215"/>
      <c r="OPN124" s="216"/>
      <c r="OPO124" s="216"/>
      <c r="OPP124" s="216"/>
      <c r="OPQ124" s="216"/>
      <c r="OPR124" s="217"/>
      <c r="OPS124" s="217"/>
      <c r="OPT124" s="224"/>
      <c r="OPU124" s="214"/>
      <c r="OPV124" s="215"/>
      <c r="OPW124" s="216"/>
      <c r="OPX124" s="216"/>
      <c r="OPY124" s="216"/>
      <c r="OPZ124" s="216"/>
      <c r="OQA124" s="217"/>
      <c r="OQB124" s="217"/>
      <c r="OQC124" s="224"/>
      <c r="OQD124" s="214"/>
      <c r="OQE124" s="215"/>
      <c r="OQF124" s="216"/>
      <c r="OQG124" s="216"/>
      <c r="OQH124" s="216"/>
      <c r="OQI124" s="216"/>
      <c r="OQJ124" s="217"/>
      <c r="OQK124" s="217"/>
      <c r="OQL124" s="224"/>
      <c r="OQM124" s="214"/>
      <c r="OQN124" s="215"/>
      <c r="OQO124" s="216"/>
      <c r="OQP124" s="216"/>
      <c r="OQQ124" s="216"/>
      <c r="OQR124" s="216"/>
      <c r="OQS124" s="217"/>
      <c r="OQT124" s="217"/>
      <c r="OQU124" s="224"/>
      <c r="OQV124" s="214"/>
      <c r="OQW124" s="215"/>
      <c r="OQX124" s="216"/>
      <c r="OQY124" s="216"/>
      <c r="OQZ124" s="216"/>
      <c r="ORA124" s="216"/>
      <c r="ORB124" s="217"/>
      <c r="ORC124" s="217"/>
      <c r="ORD124" s="224"/>
      <c r="ORE124" s="214"/>
      <c r="ORF124" s="215"/>
      <c r="ORG124" s="216"/>
      <c r="ORH124" s="216"/>
      <c r="ORI124" s="216"/>
      <c r="ORJ124" s="216"/>
      <c r="ORK124" s="217"/>
      <c r="ORL124" s="217"/>
      <c r="ORM124" s="224"/>
      <c r="ORN124" s="214"/>
      <c r="ORO124" s="215"/>
      <c r="ORP124" s="216"/>
      <c r="ORQ124" s="216"/>
      <c r="ORR124" s="216"/>
      <c r="ORS124" s="216"/>
      <c r="ORT124" s="217"/>
      <c r="ORU124" s="217"/>
      <c r="ORV124" s="224"/>
      <c r="ORW124" s="214"/>
      <c r="ORX124" s="215"/>
      <c r="ORY124" s="216"/>
      <c r="ORZ124" s="216"/>
      <c r="OSA124" s="216"/>
      <c r="OSB124" s="216"/>
      <c r="OSC124" s="217"/>
      <c r="OSD124" s="217"/>
      <c r="OSE124" s="224"/>
      <c r="OSF124" s="214"/>
      <c r="OSG124" s="215"/>
      <c r="OSH124" s="216"/>
      <c r="OSI124" s="216"/>
      <c r="OSJ124" s="216"/>
      <c r="OSK124" s="216"/>
      <c r="OSL124" s="217"/>
      <c r="OSM124" s="217"/>
      <c r="OSN124" s="224"/>
      <c r="OSO124" s="214"/>
      <c r="OSP124" s="215"/>
      <c r="OSQ124" s="216"/>
      <c r="OSR124" s="216"/>
      <c r="OSS124" s="216"/>
      <c r="OST124" s="216"/>
      <c r="OSU124" s="217"/>
      <c r="OSV124" s="217"/>
      <c r="OSW124" s="224"/>
      <c r="OSX124" s="214"/>
      <c r="OSY124" s="215"/>
      <c r="OSZ124" s="216"/>
      <c r="OTA124" s="216"/>
      <c r="OTB124" s="216"/>
      <c r="OTC124" s="216"/>
      <c r="OTD124" s="217"/>
      <c r="OTE124" s="217"/>
      <c r="OTF124" s="224"/>
      <c r="OTG124" s="214"/>
      <c r="OTH124" s="215"/>
      <c r="OTI124" s="216"/>
      <c r="OTJ124" s="216"/>
      <c r="OTK124" s="216"/>
      <c r="OTL124" s="216"/>
      <c r="OTM124" s="217"/>
      <c r="OTN124" s="217"/>
      <c r="OTO124" s="224"/>
      <c r="OTP124" s="214"/>
      <c r="OTQ124" s="215"/>
      <c r="OTR124" s="216"/>
      <c r="OTS124" s="216"/>
      <c r="OTT124" s="216"/>
      <c r="OTU124" s="216"/>
      <c r="OTV124" s="217"/>
      <c r="OTW124" s="217"/>
      <c r="OTX124" s="224"/>
      <c r="OTY124" s="214"/>
      <c r="OTZ124" s="215"/>
      <c r="OUA124" s="216"/>
      <c r="OUB124" s="216"/>
      <c r="OUC124" s="216"/>
      <c r="OUD124" s="216"/>
      <c r="OUE124" s="217"/>
      <c r="OUF124" s="217"/>
      <c r="OUG124" s="224"/>
      <c r="OUH124" s="214"/>
      <c r="OUI124" s="215"/>
      <c r="OUJ124" s="216"/>
      <c r="OUK124" s="216"/>
      <c r="OUL124" s="216"/>
      <c r="OUM124" s="216"/>
      <c r="OUN124" s="217"/>
      <c r="OUO124" s="217"/>
      <c r="OUP124" s="224"/>
      <c r="OUQ124" s="214"/>
      <c r="OUR124" s="215"/>
      <c r="OUS124" s="216"/>
      <c r="OUT124" s="216"/>
      <c r="OUU124" s="216"/>
      <c r="OUV124" s="216"/>
      <c r="OUW124" s="217"/>
      <c r="OUX124" s="217"/>
      <c r="OUY124" s="224"/>
      <c r="OUZ124" s="214"/>
      <c r="OVA124" s="215"/>
      <c r="OVB124" s="216"/>
      <c r="OVC124" s="216"/>
      <c r="OVD124" s="216"/>
      <c r="OVE124" s="216"/>
      <c r="OVF124" s="217"/>
      <c r="OVG124" s="217"/>
      <c r="OVH124" s="224"/>
      <c r="OVI124" s="214"/>
      <c r="OVJ124" s="215"/>
      <c r="OVK124" s="216"/>
      <c r="OVL124" s="216"/>
      <c r="OVM124" s="216"/>
      <c r="OVN124" s="216"/>
      <c r="OVO124" s="217"/>
      <c r="OVP124" s="217"/>
      <c r="OVQ124" s="224"/>
      <c r="OVR124" s="214"/>
      <c r="OVS124" s="215"/>
      <c r="OVT124" s="216"/>
      <c r="OVU124" s="216"/>
      <c r="OVV124" s="216"/>
      <c r="OVW124" s="216"/>
      <c r="OVX124" s="217"/>
      <c r="OVY124" s="217"/>
      <c r="OVZ124" s="224"/>
      <c r="OWA124" s="214"/>
      <c r="OWB124" s="215"/>
      <c r="OWC124" s="216"/>
      <c r="OWD124" s="216"/>
      <c r="OWE124" s="216"/>
      <c r="OWF124" s="216"/>
      <c r="OWG124" s="217"/>
      <c r="OWH124" s="217"/>
      <c r="OWI124" s="224"/>
      <c r="OWJ124" s="214"/>
      <c r="OWK124" s="215"/>
      <c r="OWL124" s="216"/>
      <c r="OWM124" s="216"/>
      <c r="OWN124" s="216"/>
      <c r="OWO124" s="216"/>
      <c r="OWP124" s="217"/>
      <c r="OWQ124" s="217"/>
      <c r="OWR124" s="224"/>
      <c r="OWS124" s="214"/>
      <c r="OWT124" s="215"/>
      <c r="OWU124" s="216"/>
      <c r="OWV124" s="216"/>
      <c r="OWW124" s="216"/>
      <c r="OWX124" s="216"/>
      <c r="OWY124" s="217"/>
      <c r="OWZ124" s="217"/>
      <c r="OXA124" s="224"/>
      <c r="OXB124" s="214"/>
      <c r="OXC124" s="215"/>
      <c r="OXD124" s="216"/>
      <c r="OXE124" s="216"/>
      <c r="OXF124" s="216"/>
      <c r="OXG124" s="216"/>
      <c r="OXH124" s="217"/>
      <c r="OXI124" s="217"/>
      <c r="OXJ124" s="224"/>
      <c r="OXK124" s="214"/>
      <c r="OXL124" s="215"/>
      <c r="OXM124" s="216"/>
      <c r="OXN124" s="216"/>
      <c r="OXO124" s="216"/>
      <c r="OXP124" s="216"/>
      <c r="OXQ124" s="217"/>
      <c r="OXR124" s="217"/>
      <c r="OXS124" s="224"/>
      <c r="OXT124" s="214"/>
      <c r="OXU124" s="215"/>
      <c r="OXV124" s="216"/>
      <c r="OXW124" s="216"/>
      <c r="OXX124" s="216"/>
      <c r="OXY124" s="216"/>
      <c r="OXZ124" s="217"/>
      <c r="OYA124" s="217"/>
      <c r="OYB124" s="224"/>
      <c r="OYC124" s="214"/>
      <c r="OYD124" s="215"/>
      <c r="OYE124" s="216"/>
      <c r="OYF124" s="216"/>
      <c r="OYG124" s="216"/>
      <c r="OYH124" s="216"/>
      <c r="OYI124" s="217"/>
      <c r="OYJ124" s="217"/>
      <c r="OYK124" s="224"/>
      <c r="OYL124" s="214"/>
      <c r="OYM124" s="215"/>
      <c r="OYN124" s="216"/>
      <c r="OYO124" s="216"/>
      <c r="OYP124" s="216"/>
      <c r="OYQ124" s="216"/>
      <c r="OYR124" s="217"/>
      <c r="OYS124" s="217"/>
      <c r="OYT124" s="224"/>
      <c r="OYU124" s="214"/>
      <c r="OYV124" s="215"/>
      <c r="OYW124" s="216"/>
      <c r="OYX124" s="216"/>
      <c r="OYY124" s="216"/>
      <c r="OYZ124" s="216"/>
      <c r="OZA124" s="217"/>
      <c r="OZB124" s="217"/>
      <c r="OZC124" s="224"/>
      <c r="OZD124" s="214"/>
      <c r="OZE124" s="215"/>
      <c r="OZF124" s="216"/>
      <c r="OZG124" s="216"/>
      <c r="OZH124" s="216"/>
      <c r="OZI124" s="216"/>
      <c r="OZJ124" s="217"/>
      <c r="OZK124" s="217"/>
      <c r="OZL124" s="224"/>
      <c r="OZM124" s="214"/>
      <c r="OZN124" s="215"/>
      <c r="OZO124" s="216"/>
      <c r="OZP124" s="216"/>
      <c r="OZQ124" s="216"/>
      <c r="OZR124" s="216"/>
      <c r="OZS124" s="217"/>
      <c r="OZT124" s="217"/>
      <c r="OZU124" s="224"/>
      <c r="OZV124" s="214"/>
      <c r="OZW124" s="215"/>
      <c r="OZX124" s="216"/>
      <c r="OZY124" s="216"/>
      <c r="OZZ124" s="216"/>
      <c r="PAA124" s="216"/>
      <c r="PAB124" s="217"/>
      <c r="PAC124" s="217"/>
      <c r="PAD124" s="224"/>
      <c r="PAE124" s="214"/>
      <c r="PAF124" s="215"/>
      <c r="PAG124" s="216"/>
      <c r="PAH124" s="216"/>
      <c r="PAI124" s="216"/>
      <c r="PAJ124" s="216"/>
      <c r="PAK124" s="217"/>
      <c r="PAL124" s="217"/>
      <c r="PAM124" s="224"/>
      <c r="PAN124" s="214"/>
      <c r="PAO124" s="215"/>
      <c r="PAP124" s="216"/>
      <c r="PAQ124" s="216"/>
      <c r="PAR124" s="216"/>
      <c r="PAS124" s="216"/>
      <c r="PAT124" s="217"/>
      <c r="PAU124" s="217"/>
      <c r="PAV124" s="224"/>
      <c r="PAW124" s="214"/>
      <c r="PAX124" s="215"/>
      <c r="PAY124" s="216"/>
      <c r="PAZ124" s="216"/>
      <c r="PBA124" s="216"/>
      <c r="PBB124" s="216"/>
      <c r="PBC124" s="217"/>
      <c r="PBD124" s="217"/>
      <c r="PBE124" s="224"/>
      <c r="PBF124" s="214"/>
      <c r="PBG124" s="215"/>
      <c r="PBH124" s="216"/>
      <c r="PBI124" s="216"/>
      <c r="PBJ124" s="216"/>
      <c r="PBK124" s="216"/>
      <c r="PBL124" s="217"/>
      <c r="PBM124" s="217"/>
      <c r="PBN124" s="224"/>
      <c r="PBO124" s="214"/>
      <c r="PBP124" s="215"/>
      <c r="PBQ124" s="216"/>
      <c r="PBR124" s="216"/>
      <c r="PBS124" s="216"/>
      <c r="PBT124" s="216"/>
      <c r="PBU124" s="217"/>
      <c r="PBV124" s="217"/>
      <c r="PBW124" s="224"/>
      <c r="PBX124" s="214"/>
      <c r="PBY124" s="215"/>
      <c r="PBZ124" s="216"/>
      <c r="PCA124" s="216"/>
      <c r="PCB124" s="216"/>
      <c r="PCC124" s="216"/>
      <c r="PCD124" s="217"/>
      <c r="PCE124" s="217"/>
      <c r="PCF124" s="224"/>
      <c r="PCG124" s="214"/>
      <c r="PCH124" s="215"/>
      <c r="PCI124" s="216"/>
      <c r="PCJ124" s="216"/>
      <c r="PCK124" s="216"/>
      <c r="PCL124" s="216"/>
      <c r="PCM124" s="217"/>
      <c r="PCN124" s="217"/>
      <c r="PCO124" s="224"/>
      <c r="PCP124" s="214"/>
      <c r="PCQ124" s="215"/>
      <c r="PCR124" s="216"/>
      <c r="PCS124" s="216"/>
      <c r="PCT124" s="216"/>
      <c r="PCU124" s="216"/>
      <c r="PCV124" s="217"/>
      <c r="PCW124" s="217"/>
      <c r="PCX124" s="224"/>
      <c r="PCY124" s="214"/>
      <c r="PCZ124" s="215"/>
      <c r="PDA124" s="216"/>
      <c r="PDB124" s="216"/>
      <c r="PDC124" s="216"/>
      <c r="PDD124" s="216"/>
      <c r="PDE124" s="217"/>
      <c r="PDF124" s="217"/>
      <c r="PDG124" s="224"/>
      <c r="PDH124" s="214"/>
      <c r="PDI124" s="215"/>
      <c r="PDJ124" s="216"/>
      <c r="PDK124" s="216"/>
      <c r="PDL124" s="216"/>
      <c r="PDM124" s="216"/>
      <c r="PDN124" s="217"/>
      <c r="PDO124" s="217"/>
      <c r="PDP124" s="224"/>
      <c r="PDQ124" s="214"/>
      <c r="PDR124" s="215"/>
      <c r="PDS124" s="216"/>
      <c r="PDT124" s="216"/>
      <c r="PDU124" s="216"/>
      <c r="PDV124" s="216"/>
      <c r="PDW124" s="217"/>
      <c r="PDX124" s="217"/>
      <c r="PDY124" s="224"/>
      <c r="PDZ124" s="214"/>
      <c r="PEA124" s="215"/>
      <c r="PEB124" s="216"/>
      <c r="PEC124" s="216"/>
      <c r="PED124" s="216"/>
      <c r="PEE124" s="216"/>
      <c r="PEF124" s="217"/>
      <c r="PEG124" s="217"/>
      <c r="PEH124" s="224"/>
      <c r="PEI124" s="214"/>
      <c r="PEJ124" s="215"/>
      <c r="PEK124" s="216"/>
      <c r="PEL124" s="216"/>
      <c r="PEM124" s="216"/>
      <c r="PEN124" s="216"/>
      <c r="PEO124" s="217"/>
      <c r="PEP124" s="217"/>
      <c r="PEQ124" s="224"/>
      <c r="PER124" s="214"/>
      <c r="PES124" s="215"/>
      <c r="PET124" s="216"/>
      <c r="PEU124" s="216"/>
      <c r="PEV124" s="216"/>
      <c r="PEW124" s="216"/>
      <c r="PEX124" s="217"/>
      <c r="PEY124" s="217"/>
      <c r="PEZ124" s="224"/>
      <c r="PFA124" s="214"/>
      <c r="PFB124" s="215"/>
      <c r="PFC124" s="216"/>
      <c r="PFD124" s="216"/>
      <c r="PFE124" s="216"/>
      <c r="PFF124" s="216"/>
      <c r="PFG124" s="217"/>
      <c r="PFH124" s="217"/>
      <c r="PFI124" s="224"/>
      <c r="PFJ124" s="214"/>
      <c r="PFK124" s="215"/>
      <c r="PFL124" s="216"/>
      <c r="PFM124" s="216"/>
      <c r="PFN124" s="216"/>
      <c r="PFO124" s="216"/>
      <c r="PFP124" s="217"/>
      <c r="PFQ124" s="217"/>
      <c r="PFR124" s="224"/>
      <c r="PFS124" s="214"/>
      <c r="PFT124" s="215"/>
      <c r="PFU124" s="216"/>
      <c r="PFV124" s="216"/>
      <c r="PFW124" s="216"/>
      <c r="PFX124" s="216"/>
      <c r="PFY124" s="217"/>
      <c r="PFZ124" s="217"/>
      <c r="PGA124" s="224"/>
      <c r="PGB124" s="214"/>
      <c r="PGC124" s="215"/>
      <c r="PGD124" s="216"/>
      <c r="PGE124" s="216"/>
      <c r="PGF124" s="216"/>
      <c r="PGG124" s="216"/>
      <c r="PGH124" s="217"/>
      <c r="PGI124" s="217"/>
      <c r="PGJ124" s="224"/>
      <c r="PGK124" s="214"/>
      <c r="PGL124" s="215"/>
      <c r="PGM124" s="216"/>
      <c r="PGN124" s="216"/>
      <c r="PGO124" s="216"/>
      <c r="PGP124" s="216"/>
      <c r="PGQ124" s="217"/>
      <c r="PGR124" s="217"/>
      <c r="PGS124" s="224"/>
      <c r="PGT124" s="214"/>
      <c r="PGU124" s="215"/>
      <c r="PGV124" s="216"/>
      <c r="PGW124" s="216"/>
      <c r="PGX124" s="216"/>
      <c r="PGY124" s="216"/>
      <c r="PGZ124" s="217"/>
      <c r="PHA124" s="217"/>
      <c r="PHB124" s="224"/>
      <c r="PHC124" s="214"/>
      <c r="PHD124" s="215"/>
      <c r="PHE124" s="216"/>
      <c r="PHF124" s="216"/>
      <c r="PHG124" s="216"/>
      <c r="PHH124" s="216"/>
      <c r="PHI124" s="217"/>
      <c r="PHJ124" s="217"/>
      <c r="PHK124" s="224"/>
      <c r="PHL124" s="214"/>
      <c r="PHM124" s="215"/>
      <c r="PHN124" s="216"/>
      <c r="PHO124" s="216"/>
      <c r="PHP124" s="216"/>
      <c r="PHQ124" s="216"/>
      <c r="PHR124" s="217"/>
      <c r="PHS124" s="217"/>
      <c r="PHT124" s="224"/>
      <c r="PHU124" s="214"/>
      <c r="PHV124" s="215"/>
      <c r="PHW124" s="216"/>
      <c r="PHX124" s="216"/>
      <c r="PHY124" s="216"/>
      <c r="PHZ124" s="216"/>
      <c r="PIA124" s="217"/>
      <c r="PIB124" s="217"/>
      <c r="PIC124" s="224"/>
      <c r="PID124" s="214"/>
      <c r="PIE124" s="215"/>
      <c r="PIF124" s="216"/>
      <c r="PIG124" s="216"/>
      <c r="PIH124" s="216"/>
      <c r="PII124" s="216"/>
      <c r="PIJ124" s="217"/>
      <c r="PIK124" s="217"/>
      <c r="PIL124" s="224"/>
      <c r="PIM124" s="214"/>
      <c r="PIN124" s="215"/>
      <c r="PIO124" s="216"/>
      <c r="PIP124" s="216"/>
      <c r="PIQ124" s="216"/>
      <c r="PIR124" s="216"/>
      <c r="PIS124" s="217"/>
      <c r="PIT124" s="217"/>
      <c r="PIU124" s="224"/>
      <c r="PIV124" s="214"/>
      <c r="PIW124" s="215"/>
      <c r="PIX124" s="216"/>
      <c r="PIY124" s="216"/>
      <c r="PIZ124" s="216"/>
      <c r="PJA124" s="216"/>
      <c r="PJB124" s="217"/>
      <c r="PJC124" s="217"/>
      <c r="PJD124" s="224"/>
      <c r="PJE124" s="214"/>
      <c r="PJF124" s="215"/>
      <c r="PJG124" s="216"/>
      <c r="PJH124" s="216"/>
      <c r="PJI124" s="216"/>
      <c r="PJJ124" s="216"/>
      <c r="PJK124" s="217"/>
      <c r="PJL124" s="217"/>
      <c r="PJM124" s="224"/>
      <c r="PJN124" s="214"/>
      <c r="PJO124" s="215"/>
      <c r="PJP124" s="216"/>
      <c r="PJQ124" s="216"/>
      <c r="PJR124" s="216"/>
      <c r="PJS124" s="216"/>
      <c r="PJT124" s="217"/>
      <c r="PJU124" s="217"/>
      <c r="PJV124" s="224"/>
      <c r="PJW124" s="214"/>
      <c r="PJX124" s="215"/>
      <c r="PJY124" s="216"/>
      <c r="PJZ124" s="216"/>
      <c r="PKA124" s="216"/>
      <c r="PKB124" s="216"/>
      <c r="PKC124" s="217"/>
      <c r="PKD124" s="217"/>
      <c r="PKE124" s="224"/>
      <c r="PKF124" s="214"/>
      <c r="PKG124" s="215"/>
      <c r="PKH124" s="216"/>
      <c r="PKI124" s="216"/>
      <c r="PKJ124" s="216"/>
      <c r="PKK124" s="216"/>
      <c r="PKL124" s="217"/>
      <c r="PKM124" s="217"/>
      <c r="PKN124" s="224"/>
      <c r="PKO124" s="214"/>
      <c r="PKP124" s="215"/>
      <c r="PKQ124" s="216"/>
      <c r="PKR124" s="216"/>
      <c r="PKS124" s="216"/>
      <c r="PKT124" s="216"/>
      <c r="PKU124" s="217"/>
      <c r="PKV124" s="217"/>
      <c r="PKW124" s="224"/>
      <c r="PKX124" s="214"/>
      <c r="PKY124" s="215"/>
      <c r="PKZ124" s="216"/>
      <c r="PLA124" s="216"/>
      <c r="PLB124" s="216"/>
      <c r="PLC124" s="216"/>
      <c r="PLD124" s="217"/>
      <c r="PLE124" s="217"/>
      <c r="PLF124" s="224"/>
      <c r="PLG124" s="214"/>
      <c r="PLH124" s="215"/>
      <c r="PLI124" s="216"/>
      <c r="PLJ124" s="216"/>
      <c r="PLK124" s="216"/>
      <c r="PLL124" s="216"/>
      <c r="PLM124" s="217"/>
      <c r="PLN124" s="217"/>
      <c r="PLO124" s="224"/>
      <c r="PLP124" s="214"/>
      <c r="PLQ124" s="215"/>
      <c r="PLR124" s="216"/>
      <c r="PLS124" s="216"/>
      <c r="PLT124" s="216"/>
      <c r="PLU124" s="216"/>
      <c r="PLV124" s="217"/>
      <c r="PLW124" s="217"/>
      <c r="PLX124" s="224"/>
      <c r="PLY124" s="214"/>
      <c r="PLZ124" s="215"/>
      <c r="PMA124" s="216"/>
      <c r="PMB124" s="216"/>
      <c r="PMC124" s="216"/>
      <c r="PMD124" s="216"/>
      <c r="PME124" s="217"/>
      <c r="PMF124" s="217"/>
      <c r="PMG124" s="224"/>
      <c r="PMH124" s="214"/>
      <c r="PMI124" s="215"/>
      <c r="PMJ124" s="216"/>
      <c r="PMK124" s="216"/>
      <c r="PML124" s="216"/>
      <c r="PMM124" s="216"/>
      <c r="PMN124" s="217"/>
      <c r="PMO124" s="217"/>
      <c r="PMP124" s="224"/>
      <c r="PMQ124" s="214"/>
      <c r="PMR124" s="215"/>
      <c r="PMS124" s="216"/>
      <c r="PMT124" s="216"/>
      <c r="PMU124" s="216"/>
      <c r="PMV124" s="216"/>
      <c r="PMW124" s="217"/>
      <c r="PMX124" s="217"/>
      <c r="PMY124" s="224"/>
      <c r="PMZ124" s="214"/>
      <c r="PNA124" s="215"/>
      <c r="PNB124" s="216"/>
      <c r="PNC124" s="216"/>
      <c r="PND124" s="216"/>
      <c r="PNE124" s="216"/>
      <c r="PNF124" s="217"/>
      <c r="PNG124" s="217"/>
      <c r="PNH124" s="224"/>
      <c r="PNI124" s="214"/>
      <c r="PNJ124" s="215"/>
      <c r="PNK124" s="216"/>
      <c r="PNL124" s="216"/>
      <c r="PNM124" s="216"/>
      <c r="PNN124" s="216"/>
      <c r="PNO124" s="217"/>
      <c r="PNP124" s="217"/>
      <c r="PNQ124" s="224"/>
      <c r="PNR124" s="214"/>
      <c r="PNS124" s="215"/>
      <c r="PNT124" s="216"/>
      <c r="PNU124" s="216"/>
      <c r="PNV124" s="216"/>
      <c r="PNW124" s="216"/>
      <c r="PNX124" s="217"/>
      <c r="PNY124" s="217"/>
      <c r="PNZ124" s="224"/>
      <c r="POA124" s="214"/>
      <c r="POB124" s="215"/>
      <c r="POC124" s="216"/>
      <c r="POD124" s="216"/>
      <c r="POE124" s="216"/>
      <c r="POF124" s="216"/>
      <c r="POG124" s="217"/>
      <c r="POH124" s="217"/>
      <c r="POI124" s="224"/>
      <c r="POJ124" s="214"/>
      <c r="POK124" s="215"/>
      <c r="POL124" s="216"/>
      <c r="POM124" s="216"/>
      <c r="PON124" s="216"/>
      <c r="POO124" s="216"/>
      <c r="POP124" s="217"/>
      <c r="POQ124" s="217"/>
      <c r="POR124" s="224"/>
      <c r="POS124" s="214"/>
      <c r="POT124" s="215"/>
      <c r="POU124" s="216"/>
      <c r="POV124" s="216"/>
      <c r="POW124" s="216"/>
      <c r="POX124" s="216"/>
      <c r="POY124" s="217"/>
      <c r="POZ124" s="217"/>
      <c r="PPA124" s="224"/>
      <c r="PPB124" s="214"/>
      <c r="PPC124" s="215"/>
      <c r="PPD124" s="216"/>
      <c r="PPE124" s="216"/>
      <c r="PPF124" s="216"/>
      <c r="PPG124" s="216"/>
      <c r="PPH124" s="217"/>
      <c r="PPI124" s="217"/>
      <c r="PPJ124" s="224"/>
      <c r="PPK124" s="214"/>
      <c r="PPL124" s="215"/>
      <c r="PPM124" s="216"/>
      <c r="PPN124" s="216"/>
      <c r="PPO124" s="216"/>
      <c r="PPP124" s="216"/>
      <c r="PPQ124" s="217"/>
      <c r="PPR124" s="217"/>
      <c r="PPS124" s="224"/>
      <c r="PPT124" s="214"/>
      <c r="PPU124" s="215"/>
      <c r="PPV124" s="216"/>
      <c r="PPW124" s="216"/>
      <c r="PPX124" s="216"/>
      <c r="PPY124" s="216"/>
      <c r="PPZ124" s="217"/>
      <c r="PQA124" s="217"/>
      <c r="PQB124" s="224"/>
      <c r="PQC124" s="214"/>
      <c r="PQD124" s="215"/>
      <c r="PQE124" s="216"/>
      <c r="PQF124" s="216"/>
      <c r="PQG124" s="216"/>
      <c r="PQH124" s="216"/>
      <c r="PQI124" s="217"/>
      <c r="PQJ124" s="217"/>
      <c r="PQK124" s="224"/>
      <c r="PQL124" s="214"/>
      <c r="PQM124" s="215"/>
      <c r="PQN124" s="216"/>
      <c r="PQO124" s="216"/>
      <c r="PQP124" s="216"/>
      <c r="PQQ124" s="216"/>
      <c r="PQR124" s="217"/>
      <c r="PQS124" s="217"/>
      <c r="PQT124" s="224"/>
      <c r="PQU124" s="214"/>
      <c r="PQV124" s="215"/>
      <c r="PQW124" s="216"/>
      <c r="PQX124" s="216"/>
      <c r="PQY124" s="216"/>
      <c r="PQZ124" s="216"/>
      <c r="PRA124" s="217"/>
      <c r="PRB124" s="217"/>
      <c r="PRC124" s="224"/>
      <c r="PRD124" s="214"/>
      <c r="PRE124" s="215"/>
      <c r="PRF124" s="216"/>
      <c r="PRG124" s="216"/>
      <c r="PRH124" s="216"/>
      <c r="PRI124" s="216"/>
      <c r="PRJ124" s="217"/>
      <c r="PRK124" s="217"/>
      <c r="PRL124" s="224"/>
      <c r="PRM124" s="214"/>
      <c r="PRN124" s="215"/>
      <c r="PRO124" s="216"/>
      <c r="PRP124" s="216"/>
      <c r="PRQ124" s="216"/>
      <c r="PRR124" s="216"/>
      <c r="PRS124" s="217"/>
      <c r="PRT124" s="217"/>
      <c r="PRU124" s="224"/>
      <c r="PRV124" s="214"/>
      <c r="PRW124" s="215"/>
      <c r="PRX124" s="216"/>
      <c r="PRY124" s="216"/>
      <c r="PRZ124" s="216"/>
      <c r="PSA124" s="216"/>
      <c r="PSB124" s="217"/>
      <c r="PSC124" s="217"/>
      <c r="PSD124" s="224"/>
      <c r="PSE124" s="214"/>
      <c r="PSF124" s="215"/>
      <c r="PSG124" s="216"/>
      <c r="PSH124" s="216"/>
      <c r="PSI124" s="216"/>
      <c r="PSJ124" s="216"/>
      <c r="PSK124" s="217"/>
      <c r="PSL124" s="217"/>
      <c r="PSM124" s="224"/>
      <c r="PSN124" s="214"/>
      <c r="PSO124" s="215"/>
      <c r="PSP124" s="216"/>
      <c r="PSQ124" s="216"/>
      <c r="PSR124" s="216"/>
      <c r="PSS124" s="216"/>
      <c r="PST124" s="217"/>
      <c r="PSU124" s="217"/>
      <c r="PSV124" s="224"/>
      <c r="PSW124" s="214"/>
      <c r="PSX124" s="215"/>
      <c r="PSY124" s="216"/>
      <c r="PSZ124" s="216"/>
      <c r="PTA124" s="216"/>
      <c r="PTB124" s="216"/>
      <c r="PTC124" s="217"/>
      <c r="PTD124" s="217"/>
      <c r="PTE124" s="224"/>
      <c r="PTF124" s="214"/>
      <c r="PTG124" s="215"/>
      <c r="PTH124" s="216"/>
      <c r="PTI124" s="216"/>
      <c r="PTJ124" s="216"/>
      <c r="PTK124" s="216"/>
      <c r="PTL124" s="217"/>
      <c r="PTM124" s="217"/>
      <c r="PTN124" s="224"/>
      <c r="PTO124" s="214"/>
      <c r="PTP124" s="215"/>
      <c r="PTQ124" s="216"/>
      <c r="PTR124" s="216"/>
      <c r="PTS124" s="216"/>
      <c r="PTT124" s="216"/>
      <c r="PTU124" s="217"/>
      <c r="PTV124" s="217"/>
      <c r="PTW124" s="224"/>
      <c r="PTX124" s="214"/>
      <c r="PTY124" s="215"/>
      <c r="PTZ124" s="216"/>
      <c r="PUA124" s="216"/>
      <c r="PUB124" s="216"/>
      <c r="PUC124" s="216"/>
      <c r="PUD124" s="217"/>
      <c r="PUE124" s="217"/>
      <c r="PUF124" s="224"/>
      <c r="PUG124" s="214"/>
      <c r="PUH124" s="215"/>
      <c r="PUI124" s="216"/>
      <c r="PUJ124" s="216"/>
      <c r="PUK124" s="216"/>
      <c r="PUL124" s="216"/>
      <c r="PUM124" s="217"/>
      <c r="PUN124" s="217"/>
      <c r="PUO124" s="224"/>
      <c r="PUP124" s="214"/>
      <c r="PUQ124" s="215"/>
      <c r="PUR124" s="216"/>
      <c r="PUS124" s="216"/>
      <c r="PUT124" s="216"/>
      <c r="PUU124" s="216"/>
      <c r="PUV124" s="217"/>
      <c r="PUW124" s="217"/>
      <c r="PUX124" s="224"/>
      <c r="PUY124" s="214"/>
      <c r="PUZ124" s="215"/>
      <c r="PVA124" s="216"/>
      <c r="PVB124" s="216"/>
      <c r="PVC124" s="216"/>
      <c r="PVD124" s="216"/>
      <c r="PVE124" s="217"/>
      <c r="PVF124" s="217"/>
      <c r="PVG124" s="224"/>
      <c r="PVH124" s="214"/>
      <c r="PVI124" s="215"/>
      <c r="PVJ124" s="216"/>
      <c r="PVK124" s="216"/>
      <c r="PVL124" s="216"/>
      <c r="PVM124" s="216"/>
      <c r="PVN124" s="217"/>
      <c r="PVO124" s="217"/>
      <c r="PVP124" s="224"/>
      <c r="PVQ124" s="214"/>
      <c r="PVR124" s="215"/>
      <c r="PVS124" s="216"/>
      <c r="PVT124" s="216"/>
      <c r="PVU124" s="216"/>
      <c r="PVV124" s="216"/>
      <c r="PVW124" s="217"/>
      <c r="PVX124" s="217"/>
      <c r="PVY124" s="224"/>
      <c r="PVZ124" s="214"/>
      <c r="PWA124" s="215"/>
      <c r="PWB124" s="216"/>
      <c r="PWC124" s="216"/>
      <c r="PWD124" s="216"/>
      <c r="PWE124" s="216"/>
      <c r="PWF124" s="217"/>
      <c r="PWG124" s="217"/>
      <c r="PWH124" s="224"/>
      <c r="PWI124" s="214"/>
      <c r="PWJ124" s="215"/>
      <c r="PWK124" s="216"/>
      <c r="PWL124" s="216"/>
      <c r="PWM124" s="216"/>
      <c r="PWN124" s="216"/>
      <c r="PWO124" s="217"/>
      <c r="PWP124" s="217"/>
      <c r="PWQ124" s="224"/>
      <c r="PWR124" s="214"/>
      <c r="PWS124" s="215"/>
      <c r="PWT124" s="216"/>
      <c r="PWU124" s="216"/>
      <c r="PWV124" s="216"/>
      <c r="PWW124" s="216"/>
      <c r="PWX124" s="217"/>
      <c r="PWY124" s="217"/>
      <c r="PWZ124" s="224"/>
      <c r="PXA124" s="214"/>
      <c r="PXB124" s="215"/>
      <c r="PXC124" s="216"/>
      <c r="PXD124" s="216"/>
      <c r="PXE124" s="216"/>
      <c r="PXF124" s="216"/>
      <c r="PXG124" s="217"/>
      <c r="PXH124" s="217"/>
      <c r="PXI124" s="224"/>
      <c r="PXJ124" s="214"/>
      <c r="PXK124" s="215"/>
      <c r="PXL124" s="216"/>
      <c r="PXM124" s="216"/>
      <c r="PXN124" s="216"/>
      <c r="PXO124" s="216"/>
      <c r="PXP124" s="217"/>
      <c r="PXQ124" s="217"/>
      <c r="PXR124" s="224"/>
      <c r="PXS124" s="214"/>
      <c r="PXT124" s="215"/>
      <c r="PXU124" s="216"/>
      <c r="PXV124" s="216"/>
      <c r="PXW124" s="216"/>
      <c r="PXX124" s="216"/>
      <c r="PXY124" s="217"/>
      <c r="PXZ124" s="217"/>
      <c r="PYA124" s="224"/>
      <c r="PYB124" s="214"/>
      <c r="PYC124" s="215"/>
      <c r="PYD124" s="216"/>
      <c r="PYE124" s="216"/>
      <c r="PYF124" s="216"/>
      <c r="PYG124" s="216"/>
      <c r="PYH124" s="217"/>
      <c r="PYI124" s="217"/>
      <c r="PYJ124" s="224"/>
      <c r="PYK124" s="214"/>
      <c r="PYL124" s="215"/>
      <c r="PYM124" s="216"/>
      <c r="PYN124" s="216"/>
      <c r="PYO124" s="216"/>
      <c r="PYP124" s="216"/>
      <c r="PYQ124" s="217"/>
      <c r="PYR124" s="217"/>
      <c r="PYS124" s="224"/>
      <c r="PYT124" s="214"/>
      <c r="PYU124" s="215"/>
      <c r="PYV124" s="216"/>
      <c r="PYW124" s="216"/>
      <c r="PYX124" s="216"/>
      <c r="PYY124" s="216"/>
      <c r="PYZ124" s="217"/>
      <c r="PZA124" s="217"/>
      <c r="PZB124" s="224"/>
      <c r="PZC124" s="214"/>
      <c r="PZD124" s="215"/>
      <c r="PZE124" s="216"/>
      <c r="PZF124" s="216"/>
      <c r="PZG124" s="216"/>
      <c r="PZH124" s="216"/>
      <c r="PZI124" s="217"/>
      <c r="PZJ124" s="217"/>
      <c r="PZK124" s="224"/>
      <c r="PZL124" s="214"/>
      <c r="PZM124" s="215"/>
      <c r="PZN124" s="216"/>
      <c r="PZO124" s="216"/>
      <c r="PZP124" s="216"/>
      <c r="PZQ124" s="216"/>
      <c r="PZR124" s="217"/>
      <c r="PZS124" s="217"/>
      <c r="PZT124" s="224"/>
      <c r="PZU124" s="214"/>
      <c r="PZV124" s="215"/>
      <c r="PZW124" s="216"/>
      <c r="PZX124" s="216"/>
      <c r="PZY124" s="216"/>
      <c r="PZZ124" s="216"/>
      <c r="QAA124" s="217"/>
      <c r="QAB124" s="217"/>
      <c r="QAC124" s="224"/>
      <c r="QAD124" s="214"/>
      <c r="QAE124" s="215"/>
      <c r="QAF124" s="216"/>
      <c r="QAG124" s="216"/>
      <c r="QAH124" s="216"/>
      <c r="QAI124" s="216"/>
      <c r="QAJ124" s="217"/>
      <c r="QAK124" s="217"/>
      <c r="QAL124" s="224"/>
      <c r="QAM124" s="214"/>
      <c r="QAN124" s="215"/>
      <c r="QAO124" s="216"/>
      <c r="QAP124" s="216"/>
      <c r="QAQ124" s="216"/>
      <c r="QAR124" s="216"/>
      <c r="QAS124" s="217"/>
      <c r="QAT124" s="217"/>
      <c r="QAU124" s="224"/>
      <c r="QAV124" s="214"/>
      <c r="QAW124" s="215"/>
      <c r="QAX124" s="216"/>
      <c r="QAY124" s="216"/>
      <c r="QAZ124" s="216"/>
      <c r="QBA124" s="216"/>
      <c r="QBB124" s="217"/>
      <c r="QBC124" s="217"/>
      <c r="QBD124" s="224"/>
      <c r="QBE124" s="214"/>
      <c r="QBF124" s="215"/>
      <c r="QBG124" s="216"/>
      <c r="QBH124" s="216"/>
      <c r="QBI124" s="216"/>
      <c r="QBJ124" s="216"/>
      <c r="QBK124" s="217"/>
      <c r="QBL124" s="217"/>
      <c r="QBM124" s="224"/>
      <c r="QBN124" s="214"/>
      <c r="QBO124" s="215"/>
      <c r="QBP124" s="216"/>
      <c r="QBQ124" s="216"/>
      <c r="QBR124" s="216"/>
      <c r="QBS124" s="216"/>
      <c r="QBT124" s="217"/>
      <c r="QBU124" s="217"/>
      <c r="QBV124" s="224"/>
      <c r="QBW124" s="214"/>
      <c r="QBX124" s="215"/>
      <c r="QBY124" s="216"/>
      <c r="QBZ124" s="216"/>
      <c r="QCA124" s="216"/>
      <c r="QCB124" s="216"/>
      <c r="QCC124" s="217"/>
      <c r="QCD124" s="217"/>
      <c r="QCE124" s="224"/>
      <c r="QCF124" s="214"/>
      <c r="QCG124" s="215"/>
      <c r="QCH124" s="216"/>
      <c r="QCI124" s="216"/>
      <c r="QCJ124" s="216"/>
      <c r="QCK124" s="216"/>
      <c r="QCL124" s="217"/>
      <c r="QCM124" s="217"/>
      <c r="QCN124" s="224"/>
      <c r="QCO124" s="214"/>
      <c r="QCP124" s="215"/>
      <c r="QCQ124" s="216"/>
      <c r="QCR124" s="216"/>
      <c r="QCS124" s="216"/>
      <c r="QCT124" s="216"/>
      <c r="QCU124" s="217"/>
      <c r="QCV124" s="217"/>
      <c r="QCW124" s="224"/>
      <c r="QCX124" s="214"/>
      <c r="QCY124" s="215"/>
      <c r="QCZ124" s="216"/>
      <c r="QDA124" s="216"/>
      <c r="QDB124" s="216"/>
      <c r="QDC124" s="216"/>
      <c r="QDD124" s="217"/>
      <c r="QDE124" s="217"/>
      <c r="QDF124" s="224"/>
      <c r="QDG124" s="214"/>
      <c r="QDH124" s="215"/>
      <c r="QDI124" s="216"/>
      <c r="QDJ124" s="216"/>
      <c r="QDK124" s="216"/>
      <c r="QDL124" s="216"/>
      <c r="QDM124" s="217"/>
      <c r="QDN124" s="217"/>
      <c r="QDO124" s="224"/>
      <c r="QDP124" s="214"/>
      <c r="QDQ124" s="215"/>
      <c r="QDR124" s="216"/>
      <c r="QDS124" s="216"/>
      <c r="QDT124" s="216"/>
      <c r="QDU124" s="216"/>
      <c r="QDV124" s="217"/>
      <c r="QDW124" s="217"/>
      <c r="QDX124" s="224"/>
      <c r="QDY124" s="214"/>
      <c r="QDZ124" s="215"/>
      <c r="QEA124" s="216"/>
      <c r="QEB124" s="216"/>
      <c r="QEC124" s="216"/>
      <c r="QED124" s="216"/>
      <c r="QEE124" s="217"/>
      <c r="QEF124" s="217"/>
      <c r="QEG124" s="224"/>
      <c r="QEH124" s="214"/>
      <c r="QEI124" s="215"/>
      <c r="QEJ124" s="216"/>
      <c r="QEK124" s="216"/>
      <c r="QEL124" s="216"/>
      <c r="QEM124" s="216"/>
      <c r="QEN124" s="217"/>
      <c r="QEO124" s="217"/>
      <c r="QEP124" s="224"/>
      <c r="QEQ124" s="214"/>
      <c r="QER124" s="215"/>
      <c r="QES124" s="216"/>
      <c r="QET124" s="216"/>
      <c r="QEU124" s="216"/>
      <c r="QEV124" s="216"/>
      <c r="QEW124" s="217"/>
      <c r="QEX124" s="217"/>
      <c r="QEY124" s="224"/>
      <c r="QEZ124" s="214"/>
      <c r="QFA124" s="215"/>
      <c r="QFB124" s="216"/>
      <c r="QFC124" s="216"/>
      <c r="QFD124" s="216"/>
      <c r="QFE124" s="216"/>
      <c r="QFF124" s="217"/>
      <c r="QFG124" s="217"/>
      <c r="QFH124" s="224"/>
      <c r="QFI124" s="214"/>
      <c r="QFJ124" s="215"/>
      <c r="QFK124" s="216"/>
      <c r="QFL124" s="216"/>
      <c r="QFM124" s="216"/>
      <c r="QFN124" s="216"/>
      <c r="QFO124" s="217"/>
      <c r="QFP124" s="217"/>
      <c r="QFQ124" s="224"/>
      <c r="QFR124" s="214"/>
      <c r="QFS124" s="215"/>
      <c r="QFT124" s="216"/>
      <c r="QFU124" s="216"/>
      <c r="QFV124" s="216"/>
      <c r="QFW124" s="216"/>
      <c r="QFX124" s="217"/>
      <c r="QFY124" s="217"/>
      <c r="QFZ124" s="224"/>
      <c r="QGA124" s="214"/>
      <c r="QGB124" s="215"/>
      <c r="QGC124" s="216"/>
      <c r="QGD124" s="216"/>
      <c r="QGE124" s="216"/>
      <c r="QGF124" s="216"/>
      <c r="QGG124" s="217"/>
      <c r="QGH124" s="217"/>
      <c r="QGI124" s="224"/>
      <c r="QGJ124" s="214"/>
      <c r="QGK124" s="215"/>
      <c r="QGL124" s="216"/>
      <c r="QGM124" s="216"/>
      <c r="QGN124" s="216"/>
      <c r="QGO124" s="216"/>
      <c r="QGP124" s="217"/>
      <c r="QGQ124" s="217"/>
      <c r="QGR124" s="224"/>
      <c r="QGS124" s="214"/>
      <c r="QGT124" s="215"/>
      <c r="QGU124" s="216"/>
      <c r="QGV124" s="216"/>
      <c r="QGW124" s="216"/>
      <c r="QGX124" s="216"/>
      <c r="QGY124" s="217"/>
      <c r="QGZ124" s="217"/>
      <c r="QHA124" s="224"/>
      <c r="QHB124" s="214"/>
      <c r="QHC124" s="215"/>
      <c r="QHD124" s="216"/>
      <c r="QHE124" s="216"/>
      <c r="QHF124" s="216"/>
      <c r="QHG124" s="216"/>
      <c r="QHH124" s="217"/>
      <c r="QHI124" s="217"/>
      <c r="QHJ124" s="224"/>
      <c r="QHK124" s="214"/>
      <c r="QHL124" s="215"/>
      <c r="QHM124" s="216"/>
      <c r="QHN124" s="216"/>
      <c r="QHO124" s="216"/>
      <c r="QHP124" s="216"/>
      <c r="QHQ124" s="217"/>
      <c r="QHR124" s="217"/>
      <c r="QHS124" s="224"/>
      <c r="QHT124" s="214"/>
      <c r="QHU124" s="215"/>
      <c r="QHV124" s="216"/>
      <c r="QHW124" s="216"/>
      <c r="QHX124" s="216"/>
      <c r="QHY124" s="216"/>
      <c r="QHZ124" s="217"/>
      <c r="QIA124" s="217"/>
      <c r="QIB124" s="224"/>
      <c r="QIC124" s="214"/>
      <c r="QID124" s="215"/>
      <c r="QIE124" s="216"/>
      <c r="QIF124" s="216"/>
      <c r="QIG124" s="216"/>
      <c r="QIH124" s="216"/>
      <c r="QII124" s="217"/>
      <c r="QIJ124" s="217"/>
      <c r="QIK124" s="224"/>
      <c r="QIL124" s="214"/>
      <c r="QIM124" s="215"/>
      <c r="QIN124" s="216"/>
      <c r="QIO124" s="216"/>
      <c r="QIP124" s="216"/>
      <c r="QIQ124" s="216"/>
      <c r="QIR124" s="217"/>
      <c r="QIS124" s="217"/>
      <c r="QIT124" s="224"/>
      <c r="QIU124" s="214"/>
      <c r="QIV124" s="215"/>
      <c r="QIW124" s="216"/>
      <c r="QIX124" s="216"/>
      <c r="QIY124" s="216"/>
      <c r="QIZ124" s="216"/>
      <c r="QJA124" s="217"/>
      <c r="QJB124" s="217"/>
      <c r="QJC124" s="224"/>
      <c r="QJD124" s="214"/>
      <c r="QJE124" s="215"/>
      <c r="QJF124" s="216"/>
      <c r="QJG124" s="216"/>
      <c r="QJH124" s="216"/>
      <c r="QJI124" s="216"/>
      <c r="QJJ124" s="217"/>
      <c r="QJK124" s="217"/>
      <c r="QJL124" s="224"/>
      <c r="QJM124" s="214"/>
      <c r="QJN124" s="215"/>
      <c r="QJO124" s="216"/>
      <c r="QJP124" s="216"/>
      <c r="QJQ124" s="216"/>
      <c r="QJR124" s="216"/>
      <c r="QJS124" s="217"/>
      <c r="QJT124" s="217"/>
      <c r="QJU124" s="224"/>
      <c r="QJV124" s="214"/>
      <c r="QJW124" s="215"/>
      <c r="QJX124" s="216"/>
      <c r="QJY124" s="216"/>
      <c r="QJZ124" s="216"/>
      <c r="QKA124" s="216"/>
      <c r="QKB124" s="217"/>
      <c r="QKC124" s="217"/>
      <c r="QKD124" s="224"/>
      <c r="QKE124" s="214"/>
      <c r="QKF124" s="215"/>
      <c r="QKG124" s="216"/>
      <c r="QKH124" s="216"/>
      <c r="QKI124" s="216"/>
      <c r="QKJ124" s="216"/>
      <c r="QKK124" s="217"/>
      <c r="QKL124" s="217"/>
      <c r="QKM124" s="224"/>
      <c r="QKN124" s="214"/>
      <c r="QKO124" s="215"/>
      <c r="QKP124" s="216"/>
      <c r="QKQ124" s="216"/>
      <c r="QKR124" s="216"/>
      <c r="QKS124" s="216"/>
      <c r="QKT124" s="217"/>
      <c r="QKU124" s="217"/>
      <c r="QKV124" s="224"/>
      <c r="QKW124" s="214"/>
      <c r="QKX124" s="215"/>
      <c r="QKY124" s="216"/>
      <c r="QKZ124" s="216"/>
      <c r="QLA124" s="216"/>
      <c r="QLB124" s="216"/>
      <c r="QLC124" s="217"/>
      <c r="QLD124" s="217"/>
      <c r="QLE124" s="224"/>
      <c r="QLF124" s="214"/>
      <c r="QLG124" s="215"/>
      <c r="QLH124" s="216"/>
      <c r="QLI124" s="216"/>
      <c r="QLJ124" s="216"/>
      <c r="QLK124" s="216"/>
      <c r="QLL124" s="217"/>
      <c r="QLM124" s="217"/>
      <c r="QLN124" s="224"/>
      <c r="QLO124" s="214"/>
      <c r="QLP124" s="215"/>
      <c r="QLQ124" s="216"/>
      <c r="QLR124" s="216"/>
      <c r="QLS124" s="216"/>
      <c r="QLT124" s="216"/>
      <c r="QLU124" s="217"/>
      <c r="QLV124" s="217"/>
      <c r="QLW124" s="224"/>
      <c r="QLX124" s="214"/>
      <c r="QLY124" s="215"/>
      <c r="QLZ124" s="216"/>
      <c r="QMA124" s="216"/>
      <c r="QMB124" s="216"/>
      <c r="QMC124" s="216"/>
      <c r="QMD124" s="217"/>
      <c r="QME124" s="217"/>
      <c r="QMF124" s="224"/>
      <c r="QMG124" s="214"/>
      <c r="QMH124" s="215"/>
      <c r="QMI124" s="216"/>
      <c r="QMJ124" s="216"/>
      <c r="QMK124" s="216"/>
      <c r="QML124" s="216"/>
      <c r="QMM124" s="217"/>
      <c r="QMN124" s="217"/>
      <c r="QMO124" s="224"/>
      <c r="QMP124" s="214"/>
      <c r="QMQ124" s="215"/>
      <c r="QMR124" s="216"/>
      <c r="QMS124" s="216"/>
      <c r="QMT124" s="216"/>
      <c r="QMU124" s="216"/>
      <c r="QMV124" s="217"/>
      <c r="QMW124" s="217"/>
      <c r="QMX124" s="224"/>
      <c r="QMY124" s="214"/>
      <c r="QMZ124" s="215"/>
      <c r="QNA124" s="216"/>
      <c r="QNB124" s="216"/>
      <c r="QNC124" s="216"/>
      <c r="QND124" s="216"/>
      <c r="QNE124" s="217"/>
      <c r="QNF124" s="217"/>
      <c r="QNG124" s="224"/>
      <c r="QNH124" s="214"/>
      <c r="QNI124" s="215"/>
      <c r="QNJ124" s="216"/>
      <c r="QNK124" s="216"/>
      <c r="QNL124" s="216"/>
      <c r="QNM124" s="216"/>
      <c r="QNN124" s="217"/>
      <c r="QNO124" s="217"/>
      <c r="QNP124" s="224"/>
      <c r="QNQ124" s="214"/>
      <c r="QNR124" s="215"/>
      <c r="QNS124" s="216"/>
      <c r="QNT124" s="216"/>
      <c r="QNU124" s="216"/>
      <c r="QNV124" s="216"/>
      <c r="QNW124" s="217"/>
      <c r="QNX124" s="217"/>
      <c r="QNY124" s="224"/>
      <c r="QNZ124" s="214"/>
      <c r="QOA124" s="215"/>
      <c r="QOB124" s="216"/>
      <c r="QOC124" s="216"/>
      <c r="QOD124" s="216"/>
      <c r="QOE124" s="216"/>
      <c r="QOF124" s="217"/>
      <c r="QOG124" s="217"/>
      <c r="QOH124" s="224"/>
      <c r="QOI124" s="214"/>
      <c r="QOJ124" s="215"/>
      <c r="QOK124" s="216"/>
      <c r="QOL124" s="216"/>
      <c r="QOM124" s="216"/>
      <c r="QON124" s="216"/>
      <c r="QOO124" s="217"/>
      <c r="QOP124" s="217"/>
      <c r="QOQ124" s="224"/>
      <c r="QOR124" s="214"/>
      <c r="QOS124" s="215"/>
      <c r="QOT124" s="216"/>
      <c r="QOU124" s="216"/>
      <c r="QOV124" s="216"/>
      <c r="QOW124" s="216"/>
      <c r="QOX124" s="217"/>
      <c r="QOY124" s="217"/>
      <c r="QOZ124" s="224"/>
      <c r="QPA124" s="214"/>
      <c r="QPB124" s="215"/>
      <c r="QPC124" s="216"/>
      <c r="QPD124" s="216"/>
      <c r="QPE124" s="216"/>
      <c r="QPF124" s="216"/>
      <c r="QPG124" s="217"/>
      <c r="QPH124" s="217"/>
      <c r="QPI124" s="224"/>
      <c r="QPJ124" s="214"/>
      <c r="QPK124" s="215"/>
      <c r="QPL124" s="216"/>
      <c r="QPM124" s="216"/>
      <c r="QPN124" s="216"/>
      <c r="QPO124" s="216"/>
      <c r="QPP124" s="217"/>
      <c r="QPQ124" s="217"/>
      <c r="QPR124" s="224"/>
      <c r="QPS124" s="214"/>
      <c r="QPT124" s="215"/>
      <c r="QPU124" s="216"/>
      <c r="QPV124" s="216"/>
      <c r="QPW124" s="216"/>
      <c r="QPX124" s="216"/>
      <c r="QPY124" s="217"/>
      <c r="QPZ124" s="217"/>
      <c r="QQA124" s="224"/>
      <c r="QQB124" s="214"/>
      <c r="QQC124" s="215"/>
      <c r="QQD124" s="216"/>
      <c r="QQE124" s="216"/>
      <c r="QQF124" s="216"/>
      <c r="QQG124" s="216"/>
      <c r="QQH124" s="217"/>
      <c r="QQI124" s="217"/>
      <c r="QQJ124" s="224"/>
      <c r="QQK124" s="214"/>
      <c r="QQL124" s="215"/>
      <c r="QQM124" s="216"/>
      <c r="QQN124" s="216"/>
      <c r="QQO124" s="216"/>
      <c r="QQP124" s="216"/>
      <c r="QQQ124" s="217"/>
      <c r="QQR124" s="217"/>
      <c r="QQS124" s="224"/>
      <c r="QQT124" s="214"/>
      <c r="QQU124" s="215"/>
      <c r="QQV124" s="216"/>
      <c r="QQW124" s="216"/>
      <c r="QQX124" s="216"/>
      <c r="QQY124" s="216"/>
      <c r="QQZ124" s="217"/>
      <c r="QRA124" s="217"/>
      <c r="QRB124" s="224"/>
      <c r="QRC124" s="214"/>
      <c r="QRD124" s="215"/>
      <c r="QRE124" s="216"/>
      <c r="QRF124" s="216"/>
      <c r="QRG124" s="216"/>
      <c r="QRH124" s="216"/>
      <c r="QRI124" s="217"/>
      <c r="QRJ124" s="217"/>
      <c r="QRK124" s="224"/>
      <c r="QRL124" s="214"/>
      <c r="QRM124" s="215"/>
      <c r="QRN124" s="216"/>
      <c r="QRO124" s="216"/>
      <c r="QRP124" s="216"/>
      <c r="QRQ124" s="216"/>
      <c r="QRR124" s="217"/>
      <c r="QRS124" s="217"/>
      <c r="QRT124" s="224"/>
      <c r="QRU124" s="214"/>
      <c r="QRV124" s="215"/>
      <c r="QRW124" s="216"/>
      <c r="QRX124" s="216"/>
      <c r="QRY124" s="216"/>
      <c r="QRZ124" s="216"/>
      <c r="QSA124" s="217"/>
      <c r="QSB124" s="217"/>
      <c r="QSC124" s="224"/>
      <c r="QSD124" s="214"/>
      <c r="QSE124" s="215"/>
      <c r="QSF124" s="216"/>
      <c r="QSG124" s="216"/>
      <c r="QSH124" s="216"/>
      <c r="QSI124" s="216"/>
      <c r="QSJ124" s="217"/>
      <c r="QSK124" s="217"/>
      <c r="QSL124" s="224"/>
      <c r="QSM124" s="214"/>
      <c r="QSN124" s="215"/>
      <c r="QSO124" s="216"/>
      <c r="QSP124" s="216"/>
      <c r="QSQ124" s="216"/>
      <c r="QSR124" s="216"/>
      <c r="QSS124" s="217"/>
      <c r="QST124" s="217"/>
      <c r="QSU124" s="224"/>
      <c r="QSV124" s="214"/>
      <c r="QSW124" s="215"/>
      <c r="QSX124" s="216"/>
      <c r="QSY124" s="216"/>
      <c r="QSZ124" s="216"/>
      <c r="QTA124" s="216"/>
      <c r="QTB124" s="217"/>
      <c r="QTC124" s="217"/>
      <c r="QTD124" s="224"/>
      <c r="QTE124" s="214"/>
      <c r="QTF124" s="215"/>
      <c r="QTG124" s="216"/>
      <c r="QTH124" s="216"/>
      <c r="QTI124" s="216"/>
      <c r="QTJ124" s="216"/>
      <c r="QTK124" s="217"/>
      <c r="QTL124" s="217"/>
      <c r="QTM124" s="224"/>
      <c r="QTN124" s="214"/>
      <c r="QTO124" s="215"/>
      <c r="QTP124" s="216"/>
      <c r="QTQ124" s="216"/>
      <c r="QTR124" s="216"/>
      <c r="QTS124" s="216"/>
      <c r="QTT124" s="217"/>
      <c r="QTU124" s="217"/>
      <c r="QTV124" s="224"/>
      <c r="QTW124" s="214"/>
      <c r="QTX124" s="215"/>
      <c r="QTY124" s="216"/>
      <c r="QTZ124" s="216"/>
      <c r="QUA124" s="216"/>
      <c r="QUB124" s="216"/>
      <c r="QUC124" s="217"/>
      <c r="QUD124" s="217"/>
      <c r="QUE124" s="224"/>
      <c r="QUF124" s="214"/>
      <c r="QUG124" s="215"/>
      <c r="QUH124" s="216"/>
      <c r="QUI124" s="216"/>
      <c r="QUJ124" s="216"/>
      <c r="QUK124" s="216"/>
      <c r="QUL124" s="217"/>
      <c r="QUM124" s="217"/>
      <c r="QUN124" s="224"/>
      <c r="QUO124" s="214"/>
      <c r="QUP124" s="215"/>
      <c r="QUQ124" s="216"/>
      <c r="QUR124" s="216"/>
      <c r="QUS124" s="216"/>
      <c r="QUT124" s="216"/>
      <c r="QUU124" s="217"/>
      <c r="QUV124" s="217"/>
      <c r="QUW124" s="224"/>
      <c r="QUX124" s="214"/>
      <c r="QUY124" s="215"/>
      <c r="QUZ124" s="216"/>
      <c r="QVA124" s="216"/>
      <c r="QVB124" s="216"/>
      <c r="QVC124" s="216"/>
      <c r="QVD124" s="217"/>
      <c r="QVE124" s="217"/>
      <c r="QVF124" s="224"/>
      <c r="QVG124" s="214"/>
      <c r="QVH124" s="215"/>
      <c r="QVI124" s="216"/>
      <c r="QVJ124" s="216"/>
      <c r="QVK124" s="216"/>
      <c r="QVL124" s="216"/>
      <c r="QVM124" s="217"/>
      <c r="QVN124" s="217"/>
      <c r="QVO124" s="224"/>
      <c r="QVP124" s="214"/>
      <c r="QVQ124" s="215"/>
      <c r="QVR124" s="216"/>
      <c r="QVS124" s="216"/>
      <c r="QVT124" s="216"/>
      <c r="QVU124" s="216"/>
      <c r="QVV124" s="217"/>
      <c r="QVW124" s="217"/>
      <c r="QVX124" s="224"/>
      <c r="QVY124" s="214"/>
      <c r="QVZ124" s="215"/>
      <c r="QWA124" s="216"/>
      <c r="QWB124" s="216"/>
      <c r="QWC124" s="216"/>
      <c r="QWD124" s="216"/>
      <c r="QWE124" s="217"/>
      <c r="QWF124" s="217"/>
      <c r="QWG124" s="224"/>
      <c r="QWH124" s="214"/>
      <c r="QWI124" s="215"/>
      <c r="QWJ124" s="216"/>
      <c r="QWK124" s="216"/>
      <c r="QWL124" s="216"/>
      <c r="QWM124" s="216"/>
      <c r="QWN124" s="217"/>
      <c r="QWO124" s="217"/>
      <c r="QWP124" s="224"/>
      <c r="QWQ124" s="214"/>
      <c r="QWR124" s="215"/>
      <c r="QWS124" s="216"/>
      <c r="QWT124" s="216"/>
      <c r="QWU124" s="216"/>
      <c r="QWV124" s="216"/>
      <c r="QWW124" s="217"/>
      <c r="QWX124" s="217"/>
      <c r="QWY124" s="224"/>
      <c r="QWZ124" s="214"/>
      <c r="QXA124" s="215"/>
      <c r="QXB124" s="216"/>
      <c r="QXC124" s="216"/>
      <c r="QXD124" s="216"/>
      <c r="QXE124" s="216"/>
      <c r="QXF124" s="217"/>
      <c r="QXG124" s="217"/>
      <c r="QXH124" s="224"/>
      <c r="QXI124" s="214"/>
      <c r="QXJ124" s="215"/>
      <c r="QXK124" s="216"/>
      <c r="QXL124" s="216"/>
      <c r="QXM124" s="216"/>
      <c r="QXN124" s="216"/>
      <c r="QXO124" s="217"/>
      <c r="QXP124" s="217"/>
      <c r="QXQ124" s="224"/>
      <c r="QXR124" s="214"/>
      <c r="QXS124" s="215"/>
      <c r="QXT124" s="216"/>
      <c r="QXU124" s="216"/>
      <c r="QXV124" s="216"/>
      <c r="QXW124" s="216"/>
      <c r="QXX124" s="217"/>
      <c r="QXY124" s="217"/>
      <c r="QXZ124" s="224"/>
      <c r="QYA124" s="214"/>
      <c r="QYB124" s="215"/>
      <c r="QYC124" s="216"/>
      <c r="QYD124" s="216"/>
      <c r="QYE124" s="216"/>
      <c r="QYF124" s="216"/>
      <c r="QYG124" s="217"/>
      <c r="QYH124" s="217"/>
      <c r="QYI124" s="224"/>
      <c r="QYJ124" s="214"/>
      <c r="QYK124" s="215"/>
      <c r="QYL124" s="216"/>
      <c r="QYM124" s="216"/>
      <c r="QYN124" s="216"/>
      <c r="QYO124" s="216"/>
      <c r="QYP124" s="217"/>
      <c r="QYQ124" s="217"/>
      <c r="QYR124" s="224"/>
      <c r="QYS124" s="214"/>
      <c r="QYT124" s="215"/>
      <c r="QYU124" s="216"/>
      <c r="QYV124" s="216"/>
      <c r="QYW124" s="216"/>
      <c r="QYX124" s="216"/>
      <c r="QYY124" s="217"/>
      <c r="QYZ124" s="217"/>
      <c r="QZA124" s="224"/>
      <c r="QZB124" s="214"/>
      <c r="QZC124" s="215"/>
      <c r="QZD124" s="216"/>
      <c r="QZE124" s="216"/>
      <c r="QZF124" s="216"/>
      <c r="QZG124" s="216"/>
      <c r="QZH124" s="217"/>
      <c r="QZI124" s="217"/>
      <c r="QZJ124" s="224"/>
      <c r="QZK124" s="214"/>
      <c r="QZL124" s="215"/>
      <c r="QZM124" s="216"/>
      <c r="QZN124" s="216"/>
      <c r="QZO124" s="216"/>
      <c r="QZP124" s="216"/>
      <c r="QZQ124" s="217"/>
      <c r="QZR124" s="217"/>
      <c r="QZS124" s="224"/>
      <c r="QZT124" s="214"/>
      <c r="QZU124" s="215"/>
      <c r="QZV124" s="216"/>
      <c r="QZW124" s="216"/>
      <c r="QZX124" s="216"/>
      <c r="QZY124" s="216"/>
      <c r="QZZ124" s="217"/>
      <c r="RAA124" s="217"/>
      <c r="RAB124" s="224"/>
      <c r="RAC124" s="214"/>
      <c r="RAD124" s="215"/>
      <c r="RAE124" s="216"/>
      <c r="RAF124" s="216"/>
      <c r="RAG124" s="216"/>
      <c r="RAH124" s="216"/>
      <c r="RAI124" s="217"/>
      <c r="RAJ124" s="217"/>
      <c r="RAK124" s="224"/>
      <c r="RAL124" s="214"/>
      <c r="RAM124" s="215"/>
      <c r="RAN124" s="216"/>
      <c r="RAO124" s="216"/>
      <c r="RAP124" s="216"/>
      <c r="RAQ124" s="216"/>
      <c r="RAR124" s="217"/>
      <c r="RAS124" s="217"/>
      <c r="RAT124" s="224"/>
      <c r="RAU124" s="214"/>
      <c r="RAV124" s="215"/>
      <c r="RAW124" s="216"/>
      <c r="RAX124" s="216"/>
      <c r="RAY124" s="216"/>
      <c r="RAZ124" s="216"/>
      <c r="RBA124" s="217"/>
      <c r="RBB124" s="217"/>
      <c r="RBC124" s="224"/>
      <c r="RBD124" s="214"/>
      <c r="RBE124" s="215"/>
      <c r="RBF124" s="216"/>
      <c r="RBG124" s="216"/>
      <c r="RBH124" s="216"/>
      <c r="RBI124" s="216"/>
      <c r="RBJ124" s="217"/>
      <c r="RBK124" s="217"/>
      <c r="RBL124" s="224"/>
      <c r="RBM124" s="214"/>
      <c r="RBN124" s="215"/>
      <c r="RBO124" s="216"/>
      <c r="RBP124" s="216"/>
      <c r="RBQ124" s="216"/>
      <c r="RBR124" s="216"/>
      <c r="RBS124" s="217"/>
      <c r="RBT124" s="217"/>
      <c r="RBU124" s="224"/>
      <c r="RBV124" s="214"/>
      <c r="RBW124" s="215"/>
      <c r="RBX124" s="216"/>
      <c r="RBY124" s="216"/>
      <c r="RBZ124" s="216"/>
      <c r="RCA124" s="216"/>
      <c r="RCB124" s="217"/>
      <c r="RCC124" s="217"/>
      <c r="RCD124" s="224"/>
      <c r="RCE124" s="214"/>
      <c r="RCF124" s="215"/>
      <c r="RCG124" s="216"/>
      <c r="RCH124" s="216"/>
      <c r="RCI124" s="216"/>
      <c r="RCJ124" s="216"/>
      <c r="RCK124" s="217"/>
      <c r="RCL124" s="217"/>
      <c r="RCM124" s="224"/>
      <c r="RCN124" s="214"/>
      <c r="RCO124" s="215"/>
      <c r="RCP124" s="216"/>
      <c r="RCQ124" s="216"/>
      <c r="RCR124" s="216"/>
      <c r="RCS124" s="216"/>
      <c r="RCT124" s="217"/>
      <c r="RCU124" s="217"/>
      <c r="RCV124" s="224"/>
      <c r="RCW124" s="214"/>
      <c r="RCX124" s="215"/>
      <c r="RCY124" s="216"/>
      <c r="RCZ124" s="216"/>
      <c r="RDA124" s="216"/>
      <c r="RDB124" s="216"/>
      <c r="RDC124" s="217"/>
      <c r="RDD124" s="217"/>
      <c r="RDE124" s="224"/>
      <c r="RDF124" s="214"/>
      <c r="RDG124" s="215"/>
      <c r="RDH124" s="216"/>
      <c r="RDI124" s="216"/>
      <c r="RDJ124" s="216"/>
      <c r="RDK124" s="216"/>
      <c r="RDL124" s="217"/>
      <c r="RDM124" s="217"/>
      <c r="RDN124" s="224"/>
      <c r="RDO124" s="214"/>
      <c r="RDP124" s="215"/>
      <c r="RDQ124" s="216"/>
      <c r="RDR124" s="216"/>
      <c r="RDS124" s="216"/>
      <c r="RDT124" s="216"/>
      <c r="RDU124" s="217"/>
      <c r="RDV124" s="217"/>
      <c r="RDW124" s="224"/>
      <c r="RDX124" s="214"/>
      <c r="RDY124" s="215"/>
      <c r="RDZ124" s="216"/>
      <c r="REA124" s="216"/>
      <c r="REB124" s="216"/>
      <c r="REC124" s="216"/>
      <c r="RED124" s="217"/>
      <c r="REE124" s="217"/>
      <c r="REF124" s="224"/>
      <c r="REG124" s="214"/>
      <c r="REH124" s="215"/>
      <c r="REI124" s="216"/>
      <c r="REJ124" s="216"/>
      <c r="REK124" s="216"/>
      <c r="REL124" s="216"/>
      <c r="REM124" s="217"/>
      <c r="REN124" s="217"/>
      <c r="REO124" s="224"/>
      <c r="REP124" s="214"/>
      <c r="REQ124" s="215"/>
      <c r="RER124" s="216"/>
      <c r="RES124" s="216"/>
      <c r="RET124" s="216"/>
      <c r="REU124" s="216"/>
      <c r="REV124" s="217"/>
      <c r="REW124" s="217"/>
      <c r="REX124" s="224"/>
      <c r="REY124" s="214"/>
      <c r="REZ124" s="215"/>
      <c r="RFA124" s="216"/>
      <c r="RFB124" s="216"/>
      <c r="RFC124" s="216"/>
      <c r="RFD124" s="216"/>
      <c r="RFE124" s="217"/>
      <c r="RFF124" s="217"/>
      <c r="RFG124" s="224"/>
      <c r="RFH124" s="214"/>
      <c r="RFI124" s="215"/>
      <c r="RFJ124" s="216"/>
      <c r="RFK124" s="216"/>
      <c r="RFL124" s="216"/>
      <c r="RFM124" s="216"/>
      <c r="RFN124" s="217"/>
      <c r="RFO124" s="217"/>
      <c r="RFP124" s="224"/>
      <c r="RFQ124" s="214"/>
      <c r="RFR124" s="215"/>
      <c r="RFS124" s="216"/>
      <c r="RFT124" s="216"/>
      <c r="RFU124" s="216"/>
      <c r="RFV124" s="216"/>
      <c r="RFW124" s="217"/>
      <c r="RFX124" s="217"/>
      <c r="RFY124" s="224"/>
      <c r="RFZ124" s="214"/>
      <c r="RGA124" s="215"/>
      <c r="RGB124" s="216"/>
      <c r="RGC124" s="216"/>
      <c r="RGD124" s="216"/>
      <c r="RGE124" s="216"/>
      <c r="RGF124" s="217"/>
      <c r="RGG124" s="217"/>
      <c r="RGH124" s="224"/>
      <c r="RGI124" s="214"/>
      <c r="RGJ124" s="215"/>
      <c r="RGK124" s="216"/>
      <c r="RGL124" s="216"/>
      <c r="RGM124" s="216"/>
      <c r="RGN124" s="216"/>
      <c r="RGO124" s="217"/>
      <c r="RGP124" s="217"/>
      <c r="RGQ124" s="224"/>
      <c r="RGR124" s="214"/>
      <c r="RGS124" s="215"/>
      <c r="RGT124" s="216"/>
      <c r="RGU124" s="216"/>
      <c r="RGV124" s="216"/>
      <c r="RGW124" s="216"/>
      <c r="RGX124" s="217"/>
      <c r="RGY124" s="217"/>
      <c r="RGZ124" s="224"/>
      <c r="RHA124" s="214"/>
      <c r="RHB124" s="215"/>
      <c r="RHC124" s="216"/>
      <c r="RHD124" s="216"/>
      <c r="RHE124" s="216"/>
      <c r="RHF124" s="216"/>
      <c r="RHG124" s="217"/>
      <c r="RHH124" s="217"/>
      <c r="RHI124" s="224"/>
      <c r="RHJ124" s="214"/>
      <c r="RHK124" s="215"/>
      <c r="RHL124" s="216"/>
      <c r="RHM124" s="216"/>
      <c r="RHN124" s="216"/>
      <c r="RHO124" s="216"/>
      <c r="RHP124" s="217"/>
      <c r="RHQ124" s="217"/>
      <c r="RHR124" s="224"/>
      <c r="RHS124" s="214"/>
      <c r="RHT124" s="215"/>
      <c r="RHU124" s="216"/>
      <c r="RHV124" s="216"/>
      <c r="RHW124" s="216"/>
      <c r="RHX124" s="216"/>
      <c r="RHY124" s="217"/>
      <c r="RHZ124" s="217"/>
      <c r="RIA124" s="224"/>
      <c r="RIB124" s="214"/>
      <c r="RIC124" s="215"/>
      <c r="RID124" s="216"/>
      <c r="RIE124" s="216"/>
      <c r="RIF124" s="216"/>
      <c r="RIG124" s="216"/>
      <c r="RIH124" s="217"/>
      <c r="RII124" s="217"/>
      <c r="RIJ124" s="224"/>
      <c r="RIK124" s="214"/>
      <c r="RIL124" s="215"/>
      <c r="RIM124" s="216"/>
      <c r="RIN124" s="216"/>
      <c r="RIO124" s="216"/>
      <c r="RIP124" s="216"/>
      <c r="RIQ124" s="217"/>
      <c r="RIR124" s="217"/>
      <c r="RIS124" s="224"/>
      <c r="RIT124" s="214"/>
      <c r="RIU124" s="215"/>
      <c r="RIV124" s="216"/>
      <c r="RIW124" s="216"/>
      <c r="RIX124" s="216"/>
      <c r="RIY124" s="216"/>
      <c r="RIZ124" s="217"/>
      <c r="RJA124" s="217"/>
      <c r="RJB124" s="224"/>
      <c r="RJC124" s="214"/>
      <c r="RJD124" s="215"/>
      <c r="RJE124" s="216"/>
      <c r="RJF124" s="216"/>
      <c r="RJG124" s="216"/>
      <c r="RJH124" s="216"/>
      <c r="RJI124" s="217"/>
      <c r="RJJ124" s="217"/>
      <c r="RJK124" s="224"/>
      <c r="RJL124" s="214"/>
      <c r="RJM124" s="215"/>
      <c r="RJN124" s="216"/>
      <c r="RJO124" s="216"/>
      <c r="RJP124" s="216"/>
      <c r="RJQ124" s="216"/>
      <c r="RJR124" s="217"/>
      <c r="RJS124" s="217"/>
      <c r="RJT124" s="224"/>
      <c r="RJU124" s="214"/>
      <c r="RJV124" s="215"/>
      <c r="RJW124" s="216"/>
      <c r="RJX124" s="216"/>
      <c r="RJY124" s="216"/>
      <c r="RJZ124" s="216"/>
      <c r="RKA124" s="217"/>
      <c r="RKB124" s="217"/>
      <c r="RKC124" s="224"/>
      <c r="RKD124" s="214"/>
      <c r="RKE124" s="215"/>
      <c r="RKF124" s="216"/>
      <c r="RKG124" s="216"/>
      <c r="RKH124" s="216"/>
      <c r="RKI124" s="216"/>
      <c r="RKJ124" s="217"/>
      <c r="RKK124" s="217"/>
      <c r="RKL124" s="224"/>
      <c r="RKM124" s="214"/>
      <c r="RKN124" s="215"/>
      <c r="RKO124" s="216"/>
      <c r="RKP124" s="216"/>
      <c r="RKQ124" s="216"/>
      <c r="RKR124" s="216"/>
      <c r="RKS124" s="217"/>
      <c r="RKT124" s="217"/>
      <c r="RKU124" s="224"/>
      <c r="RKV124" s="214"/>
      <c r="RKW124" s="215"/>
      <c r="RKX124" s="216"/>
      <c r="RKY124" s="216"/>
      <c r="RKZ124" s="216"/>
      <c r="RLA124" s="216"/>
      <c r="RLB124" s="217"/>
      <c r="RLC124" s="217"/>
      <c r="RLD124" s="224"/>
      <c r="RLE124" s="214"/>
      <c r="RLF124" s="215"/>
      <c r="RLG124" s="216"/>
      <c r="RLH124" s="216"/>
      <c r="RLI124" s="216"/>
      <c r="RLJ124" s="216"/>
      <c r="RLK124" s="217"/>
      <c r="RLL124" s="217"/>
      <c r="RLM124" s="224"/>
      <c r="RLN124" s="214"/>
      <c r="RLO124" s="215"/>
      <c r="RLP124" s="216"/>
      <c r="RLQ124" s="216"/>
      <c r="RLR124" s="216"/>
      <c r="RLS124" s="216"/>
      <c r="RLT124" s="217"/>
      <c r="RLU124" s="217"/>
      <c r="RLV124" s="224"/>
      <c r="RLW124" s="214"/>
      <c r="RLX124" s="215"/>
      <c r="RLY124" s="216"/>
      <c r="RLZ124" s="216"/>
      <c r="RMA124" s="216"/>
      <c r="RMB124" s="216"/>
      <c r="RMC124" s="217"/>
      <c r="RMD124" s="217"/>
      <c r="RME124" s="224"/>
      <c r="RMF124" s="214"/>
      <c r="RMG124" s="215"/>
      <c r="RMH124" s="216"/>
      <c r="RMI124" s="216"/>
      <c r="RMJ124" s="216"/>
      <c r="RMK124" s="216"/>
      <c r="RML124" s="217"/>
      <c r="RMM124" s="217"/>
      <c r="RMN124" s="224"/>
      <c r="RMO124" s="214"/>
      <c r="RMP124" s="215"/>
      <c r="RMQ124" s="216"/>
      <c r="RMR124" s="216"/>
      <c r="RMS124" s="216"/>
      <c r="RMT124" s="216"/>
      <c r="RMU124" s="217"/>
      <c r="RMV124" s="217"/>
      <c r="RMW124" s="224"/>
      <c r="RMX124" s="214"/>
      <c r="RMY124" s="215"/>
      <c r="RMZ124" s="216"/>
      <c r="RNA124" s="216"/>
      <c r="RNB124" s="216"/>
      <c r="RNC124" s="216"/>
      <c r="RND124" s="217"/>
      <c r="RNE124" s="217"/>
      <c r="RNF124" s="224"/>
      <c r="RNG124" s="214"/>
      <c r="RNH124" s="215"/>
      <c r="RNI124" s="216"/>
      <c r="RNJ124" s="216"/>
      <c r="RNK124" s="216"/>
      <c r="RNL124" s="216"/>
      <c r="RNM124" s="217"/>
      <c r="RNN124" s="217"/>
      <c r="RNO124" s="224"/>
      <c r="RNP124" s="214"/>
      <c r="RNQ124" s="215"/>
      <c r="RNR124" s="216"/>
      <c r="RNS124" s="216"/>
      <c r="RNT124" s="216"/>
      <c r="RNU124" s="216"/>
      <c r="RNV124" s="217"/>
      <c r="RNW124" s="217"/>
      <c r="RNX124" s="224"/>
      <c r="RNY124" s="214"/>
      <c r="RNZ124" s="215"/>
      <c r="ROA124" s="216"/>
      <c r="ROB124" s="216"/>
      <c r="ROC124" s="216"/>
      <c r="ROD124" s="216"/>
      <c r="ROE124" s="217"/>
      <c r="ROF124" s="217"/>
      <c r="ROG124" s="224"/>
      <c r="ROH124" s="214"/>
      <c r="ROI124" s="215"/>
      <c r="ROJ124" s="216"/>
      <c r="ROK124" s="216"/>
      <c r="ROL124" s="216"/>
      <c r="ROM124" s="216"/>
      <c r="RON124" s="217"/>
      <c r="ROO124" s="217"/>
      <c r="ROP124" s="224"/>
      <c r="ROQ124" s="214"/>
      <c r="ROR124" s="215"/>
      <c r="ROS124" s="216"/>
      <c r="ROT124" s="216"/>
      <c r="ROU124" s="216"/>
      <c r="ROV124" s="216"/>
      <c r="ROW124" s="217"/>
      <c r="ROX124" s="217"/>
      <c r="ROY124" s="224"/>
      <c r="ROZ124" s="214"/>
      <c r="RPA124" s="215"/>
      <c r="RPB124" s="216"/>
      <c r="RPC124" s="216"/>
      <c r="RPD124" s="216"/>
      <c r="RPE124" s="216"/>
      <c r="RPF124" s="217"/>
      <c r="RPG124" s="217"/>
      <c r="RPH124" s="224"/>
      <c r="RPI124" s="214"/>
      <c r="RPJ124" s="215"/>
      <c r="RPK124" s="216"/>
      <c r="RPL124" s="216"/>
      <c r="RPM124" s="216"/>
      <c r="RPN124" s="216"/>
      <c r="RPO124" s="217"/>
      <c r="RPP124" s="217"/>
      <c r="RPQ124" s="224"/>
      <c r="RPR124" s="214"/>
      <c r="RPS124" s="215"/>
      <c r="RPT124" s="216"/>
      <c r="RPU124" s="216"/>
      <c r="RPV124" s="216"/>
      <c r="RPW124" s="216"/>
      <c r="RPX124" s="217"/>
      <c r="RPY124" s="217"/>
      <c r="RPZ124" s="224"/>
      <c r="RQA124" s="214"/>
      <c r="RQB124" s="215"/>
      <c r="RQC124" s="216"/>
      <c r="RQD124" s="216"/>
      <c r="RQE124" s="216"/>
      <c r="RQF124" s="216"/>
      <c r="RQG124" s="217"/>
      <c r="RQH124" s="217"/>
      <c r="RQI124" s="224"/>
      <c r="RQJ124" s="214"/>
      <c r="RQK124" s="215"/>
      <c r="RQL124" s="216"/>
      <c r="RQM124" s="216"/>
      <c r="RQN124" s="216"/>
      <c r="RQO124" s="216"/>
      <c r="RQP124" s="217"/>
      <c r="RQQ124" s="217"/>
      <c r="RQR124" s="224"/>
      <c r="RQS124" s="214"/>
      <c r="RQT124" s="215"/>
      <c r="RQU124" s="216"/>
      <c r="RQV124" s="216"/>
      <c r="RQW124" s="216"/>
      <c r="RQX124" s="216"/>
      <c r="RQY124" s="217"/>
      <c r="RQZ124" s="217"/>
      <c r="RRA124" s="224"/>
      <c r="RRB124" s="214"/>
      <c r="RRC124" s="215"/>
      <c r="RRD124" s="216"/>
      <c r="RRE124" s="216"/>
      <c r="RRF124" s="216"/>
      <c r="RRG124" s="216"/>
      <c r="RRH124" s="217"/>
      <c r="RRI124" s="217"/>
      <c r="RRJ124" s="224"/>
      <c r="RRK124" s="214"/>
      <c r="RRL124" s="215"/>
      <c r="RRM124" s="216"/>
      <c r="RRN124" s="216"/>
      <c r="RRO124" s="216"/>
      <c r="RRP124" s="216"/>
      <c r="RRQ124" s="217"/>
      <c r="RRR124" s="217"/>
      <c r="RRS124" s="224"/>
      <c r="RRT124" s="214"/>
      <c r="RRU124" s="215"/>
      <c r="RRV124" s="216"/>
      <c r="RRW124" s="216"/>
      <c r="RRX124" s="216"/>
      <c r="RRY124" s="216"/>
      <c r="RRZ124" s="217"/>
      <c r="RSA124" s="217"/>
      <c r="RSB124" s="224"/>
      <c r="RSC124" s="214"/>
      <c r="RSD124" s="215"/>
      <c r="RSE124" s="216"/>
      <c r="RSF124" s="216"/>
      <c r="RSG124" s="216"/>
      <c r="RSH124" s="216"/>
      <c r="RSI124" s="217"/>
      <c r="RSJ124" s="217"/>
      <c r="RSK124" s="224"/>
      <c r="RSL124" s="214"/>
      <c r="RSM124" s="215"/>
      <c r="RSN124" s="216"/>
      <c r="RSO124" s="216"/>
      <c r="RSP124" s="216"/>
      <c r="RSQ124" s="216"/>
      <c r="RSR124" s="217"/>
      <c r="RSS124" s="217"/>
      <c r="RST124" s="224"/>
      <c r="RSU124" s="214"/>
      <c r="RSV124" s="215"/>
      <c r="RSW124" s="216"/>
      <c r="RSX124" s="216"/>
      <c r="RSY124" s="216"/>
      <c r="RSZ124" s="216"/>
      <c r="RTA124" s="217"/>
      <c r="RTB124" s="217"/>
      <c r="RTC124" s="224"/>
      <c r="RTD124" s="214"/>
      <c r="RTE124" s="215"/>
      <c r="RTF124" s="216"/>
      <c r="RTG124" s="216"/>
      <c r="RTH124" s="216"/>
      <c r="RTI124" s="216"/>
      <c r="RTJ124" s="217"/>
      <c r="RTK124" s="217"/>
      <c r="RTL124" s="224"/>
      <c r="RTM124" s="214"/>
      <c r="RTN124" s="215"/>
      <c r="RTO124" s="216"/>
      <c r="RTP124" s="216"/>
      <c r="RTQ124" s="216"/>
      <c r="RTR124" s="216"/>
      <c r="RTS124" s="217"/>
      <c r="RTT124" s="217"/>
      <c r="RTU124" s="224"/>
      <c r="RTV124" s="214"/>
      <c r="RTW124" s="215"/>
      <c r="RTX124" s="216"/>
      <c r="RTY124" s="216"/>
      <c r="RTZ124" s="216"/>
      <c r="RUA124" s="216"/>
      <c r="RUB124" s="217"/>
      <c r="RUC124" s="217"/>
      <c r="RUD124" s="224"/>
      <c r="RUE124" s="214"/>
      <c r="RUF124" s="215"/>
      <c r="RUG124" s="216"/>
      <c r="RUH124" s="216"/>
      <c r="RUI124" s="216"/>
      <c r="RUJ124" s="216"/>
      <c r="RUK124" s="217"/>
      <c r="RUL124" s="217"/>
      <c r="RUM124" s="224"/>
      <c r="RUN124" s="214"/>
      <c r="RUO124" s="215"/>
      <c r="RUP124" s="216"/>
      <c r="RUQ124" s="216"/>
      <c r="RUR124" s="216"/>
      <c r="RUS124" s="216"/>
      <c r="RUT124" s="217"/>
      <c r="RUU124" s="217"/>
      <c r="RUV124" s="224"/>
      <c r="RUW124" s="214"/>
      <c r="RUX124" s="215"/>
      <c r="RUY124" s="216"/>
      <c r="RUZ124" s="216"/>
      <c r="RVA124" s="216"/>
      <c r="RVB124" s="216"/>
      <c r="RVC124" s="217"/>
      <c r="RVD124" s="217"/>
      <c r="RVE124" s="224"/>
      <c r="RVF124" s="214"/>
      <c r="RVG124" s="215"/>
      <c r="RVH124" s="216"/>
      <c r="RVI124" s="216"/>
      <c r="RVJ124" s="216"/>
      <c r="RVK124" s="216"/>
      <c r="RVL124" s="217"/>
      <c r="RVM124" s="217"/>
      <c r="RVN124" s="224"/>
      <c r="RVO124" s="214"/>
      <c r="RVP124" s="215"/>
      <c r="RVQ124" s="216"/>
      <c r="RVR124" s="216"/>
      <c r="RVS124" s="216"/>
      <c r="RVT124" s="216"/>
      <c r="RVU124" s="217"/>
      <c r="RVV124" s="217"/>
      <c r="RVW124" s="224"/>
      <c r="RVX124" s="214"/>
      <c r="RVY124" s="215"/>
      <c r="RVZ124" s="216"/>
      <c r="RWA124" s="216"/>
      <c r="RWB124" s="216"/>
      <c r="RWC124" s="216"/>
      <c r="RWD124" s="217"/>
      <c r="RWE124" s="217"/>
      <c r="RWF124" s="224"/>
      <c r="RWG124" s="214"/>
      <c r="RWH124" s="215"/>
      <c r="RWI124" s="216"/>
      <c r="RWJ124" s="216"/>
      <c r="RWK124" s="216"/>
      <c r="RWL124" s="216"/>
      <c r="RWM124" s="217"/>
      <c r="RWN124" s="217"/>
      <c r="RWO124" s="224"/>
      <c r="RWP124" s="214"/>
      <c r="RWQ124" s="215"/>
      <c r="RWR124" s="216"/>
      <c r="RWS124" s="216"/>
      <c r="RWT124" s="216"/>
      <c r="RWU124" s="216"/>
      <c r="RWV124" s="217"/>
      <c r="RWW124" s="217"/>
      <c r="RWX124" s="224"/>
      <c r="RWY124" s="214"/>
      <c r="RWZ124" s="215"/>
      <c r="RXA124" s="216"/>
      <c r="RXB124" s="216"/>
      <c r="RXC124" s="216"/>
      <c r="RXD124" s="216"/>
      <c r="RXE124" s="217"/>
      <c r="RXF124" s="217"/>
      <c r="RXG124" s="224"/>
      <c r="RXH124" s="214"/>
      <c r="RXI124" s="215"/>
      <c r="RXJ124" s="216"/>
      <c r="RXK124" s="216"/>
      <c r="RXL124" s="216"/>
      <c r="RXM124" s="216"/>
      <c r="RXN124" s="217"/>
      <c r="RXO124" s="217"/>
      <c r="RXP124" s="224"/>
      <c r="RXQ124" s="214"/>
      <c r="RXR124" s="215"/>
      <c r="RXS124" s="216"/>
      <c r="RXT124" s="216"/>
      <c r="RXU124" s="216"/>
      <c r="RXV124" s="216"/>
      <c r="RXW124" s="217"/>
      <c r="RXX124" s="217"/>
      <c r="RXY124" s="224"/>
      <c r="RXZ124" s="214"/>
      <c r="RYA124" s="215"/>
      <c r="RYB124" s="216"/>
      <c r="RYC124" s="216"/>
      <c r="RYD124" s="216"/>
      <c r="RYE124" s="216"/>
      <c r="RYF124" s="217"/>
      <c r="RYG124" s="217"/>
      <c r="RYH124" s="224"/>
      <c r="RYI124" s="214"/>
      <c r="RYJ124" s="215"/>
      <c r="RYK124" s="216"/>
      <c r="RYL124" s="216"/>
      <c r="RYM124" s="216"/>
      <c r="RYN124" s="216"/>
      <c r="RYO124" s="217"/>
      <c r="RYP124" s="217"/>
      <c r="RYQ124" s="224"/>
      <c r="RYR124" s="214"/>
      <c r="RYS124" s="215"/>
      <c r="RYT124" s="216"/>
      <c r="RYU124" s="216"/>
      <c r="RYV124" s="216"/>
      <c r="RYW124" s="216"/>
      <c r="RYX124" s="217"/>
      <c r="RYY124" s="217"/>
      <c r="RYZ124" s="224"/>
      <c r="RZA124" s="214"/>
      <c r="RZB124" s="215"/>
      <c r="RZC124" s="216"/>
      <c r="RZD124" s="216"/>
      <c r="RZE124" s="216"/>
      <c r="RZF124" s="216"/>
      <c r="RZG124" s="217"/>
      <c r="RZH124" s="217"/>
      <c r="RZI124" s="224"/>
      <c r="RZJ124" s="214"/>
      <c r="RZK124" s="215"/>
      <c r="RZL124" s="216"/>
      <c r="RZM124" s="216"/>
      <c r="RZN124" s="216"/>
      <c r="RZO124" s="216"/>
      <c r="RZP124" s="217"/>
      <c r="RZQ124" s="217"/>
      <c r="RZR124" s="224"/>
      <c r="RZS124" s="214"/>
      <c r="RZT124" s="215"/>
      <c r="RZU124" s="216"/>
      <c r="RZV124" s="216"/>
      <c r="RZW124" s="216"/>
      <c r="RZX124" s="216"/>
      <c r="RZY124" s="217"/>
      <c r="RZZ124" s="217"/>
      <c r="SAA124" s="224"/>
      <c r="SAB124" s="214"/>
      <c r="SAC124" s="215"/>
      <c r="SAD124" s="216"/>
      <c r="SAE124" s="216"/>
      <c r="SAF124" s="216"/>
      <c r="SAG124" s="216"/>
      <c r="SAH124" s="217"/>
      <c r="SAI124" s="217"/>
      <c r="SAJ124" s="224"/>
      <c r="SAK124" s="214"/>
      <c r="SAL124" s="215"/>
      <c r="SAM124" s="216"/>
      <c r="SAN124" s="216"/>
      <c r="SAO124" s="216"/>
      <c r="SAP124" s="216"/>
      <c r="SAQ124" s="217"/>
      <c r="SAR124" s="217"/>
      <c r="SAS124" s="224"/>
      <c r="SAT124" s="214"/>
      <c r="SAU124" s="215"/>
      <c r="SAV124" s="216"/>
      <c r="SAW124" s="216"/>
      <c r="SAX124" s="216"/>
      <c r="SAY124" s="216"/>
      <c r="SAZ124" s="217"/>
      <c r="SBA124" s="217"/>
      <c r="SBB124" s="224"/>
      <c r="SBC124" s="214"/>
      <c r="SBD124" s="215"/>
      <c r="SBE124" s="216"/>
      <c r="SBF124" s="216"/>
      <c r="SBG124" s="216"/>
      <c r="SBH124" s="216"/>
      <c r="SBI124" s="217"/>
      <c r="SBJ124" s="217"/>
      <c r="SBK124" s="224"/>
      <c r="SBL124" s="214"/>
      <c r="SBM124" s="215"/>
      <c r="SBN124" s="216"/>
      <c r="SBO124" s="216"/>
      <c r="SBP124" s="216"/>
      <c r="SBQ124" s="216"/>
      <c r="SBR124" s="217"/>
      <c r="SBS124" s="217"/>
      <c r="SBT124" s="224"/>
      <c r="SBU124" s="214"/>
      <c r="SBV124" s="215"/>
      <c r="SBW124" s="216"/>
      <c r="SBX124" s="216"/>
      <c r="SBY124" s="216"/>
      <c r="SBZ124" s="216"/>
      <c r="SCA124" s="217"/>
      <c r="SCB124" s="217"/>
      <c r="SCC124" s="224"/>
      <c r="SCD124" s="214"/>
      <c r="SCE124" s="215"/>
      <c r="SCF124" s="216"/>
      <c r="SCG124" s="216"/>
      <c r="SCH124" s="216"/>
      <c r="SCI124" s="216"/>
      <c r="SCJ124" s="217"/>
      <c r="SCK124" s="217"/>
      <c r="SCL124" s="224"/>
      <c r="SCM124" s="214"/>
      <c r="SCN124" s="215"/>
      <c r="SCO124" s="216"/>
      <c r="SCP124" s="216"/>
      <c r="SCQ124" s="216"/>
      <c r="SCR124" s="216"/>
      <c r="SCS124" s="217"/>
      <c r="SCT124" s="217"/>
      <c r="SCU124" s="224"/>
      <c r="SCV124" s="214"/>
      <c r="SCW124" s="215"/>
      <c r="SCX124" s="216"/>
      <c r="SCY124" s="216"/>
      <c r="SCZ124" s="216"/>
      <c r="SDA124" s="216"/>
      <c r="SDB124" s="217"/>
      <c r="SDC124" s="217"/>
      <c r="SDD124" s="224"/>
      <c r="SDE124" s="214"/>
      <c r="SDF124" s="215"/>
      <c r="SDG124" s="216"/>
      <c r="SDH124" s="216"/>
      <c r="SDI124" s="216"/>
      <c r="SDJ124" s="216"/>
      <c r="SDK124" s="217"/>
      <c r="SDL124" s="217"/>
      <c r="SDM124" s="224"/>
      <c r="SDN124" s="214"/>
      <c r="SDO124" s="215"/>
      <c r="SDP124" s="216"/>
      <c r="SDQ124" s="216"/>
      <c r="SDR124" s="216"/>
      <c r="SDS124" s="216"/>
      <c r="SDT124" s="217"/>
      <c r="SDU124" s="217"/>
      <c r="SDV124" s="224"/>
      <c r="SDW124" s="214"/>
      <c r="SDX124" s="215"/>
      <c r="SDY124" s="216"/>
      <c r="SDZ124" s="216"/>
      <c r="SEA124" s="216"/>
      <c r="SEB124" s="216"/>
      <c r="SEC124" s="217"/>
      <c r="SED124" s="217"/>
      <c r="SEE124" s="224"/>
      <c r="SEF124" s="214"/>
      <c r="SEG124" s="215"/>
      <c r="SEH124" s="216"/>
      <c r="SEI124" s="216"/>
      <c r="SEJ124" s="216"/>
      <c r="SEK124" s="216"/>
      <c r="SEL124" s="217"/>
      <c r="SEM124" s="217"/>
      <c r="SEN124" s="224"/>
      <c r="SEO124" s="214"/>
      <c r="SEP124" s="215"/>
      <c r="SEQ124" s="216"/>
      <c r="SER124" s="216"/>
      <c r="SES124" s="216"/>
      <c r="SET124" s="216"/>
      <c r="SEU124" s="217"/>
      <c r="SEV124" s="217"/>
      <c r="SEW124" s="224"/>
      <c r="SEX124" s="214"/>
      <c r="SEY124" s="215"/>
      <c r="SEZ124" s="216"/>
      <c r="SFA124" s="216"/>
      <c r="SFB124" s="216"/>
      <c r="SFC124" s="216"/>
      <c r="SFD124" s="217"/>
      <c r="SFE124" s="217"/>
      <c r="SFF124" s="224"/>
      <c r="SFG124" s="214"/>
      <c r="SFH124" s="215"/>
      <c r="SFI124" s="216"/>
      <c r="SFJ124" s="216"/>
      <c r="SFK124" s="216"/>
      <c r="SFL124" s="216"/>
      <c r="SFM124" s="217"/>
      <c r="SFN124" s="217"/>
      <c r="SFO124" s="224"/>
      <c r="SFP124" s="214"/>
      <c r="SFQ124" s="215"/>
      <c r="SFR124" s="216"/>
      <c r="SFS124" s="216"/>
      <c r="SFT124" s="216"/>
      <c r="SFU124" s="216"/>
      <c r="SFV124" s="217"/>
      <c r="SFW124" s="217"/>
      <c r="SFX124" s="224"/>
      <c r="SFY124" s="214"/>
      <c r="SFZ124" s="215"/>
      <c r="SGA124" s="216"/>
      <c r="SGB124" s="216"/>
      <c r="SGC124" s="216"/>
      <c r="SGD124" s="216"/>
      <c r="SGE124" s="217"/>
      <c r="SGF124" s="217"/>
      <c r="SGG124" s="224"/>
      <c r="SGH124" s="214"/>
      <c r="SGI124" s="215"/>
      <c r="SGJ124" s="216"/>
      <c r="SGK124" s="216"/>
      <c r="SGL124" s="216"/>
      <c r="SGM124" s="216"/>
      <c r="SGN124" s="217"/>
      <c r="SGO124" s="217"/>
      <c r="SGP124" s="224"/>
      <c r="SGQ124" s="214"/>
      <c r="SGR124" s="215"/>
      <c r="SGS124" s="216"/>
      <c r="SGT124" s="216"/>
      <c r="SGU124" s="216"/>
      <c r="SGV124" s="216"/>
      <c r="SGW124" s="217"/>
      <c r="SGX124" s="217"/>
      <c r="SGY124" s="224"/>
      <c r="SGZ124" s="214"/>
      <c r="SHA124" s="215"/>
      <c r="SHB124" s="216"/>
      <c r="SHC124" s="216"/>
      <c r="SHD124" s="216"/>
      <c r="SHE124" s="216"/>
      <c r="SHF124" s="217"/>
      <c r="SHG124" s="217"/>
      <c r="SHH124" s="224"/>
      <c r="SHI124" s="214"/>
      <c r="SHJ124" s="215"/>
      <c r="SHK124" s="216"/>
      <c r="SHL124" s="216"/>
      <c r="SHM124" s="216"/>
      <c r="SHN124" s="216"/>
      <c r="SHO124" s="217"/>
      <c r="SHP124" s="217"/>
      <c r="SHQ124" s="224"/>
      <c r="SHR124" s="214"/>
      <c r="SHS124" s="215"/>
      <c r="SHT124" s="216"/>
      <c r="SHU124" s="216"/>
      <c r="SHV124" s="216"/>
      <c r="SHW124" s="216"/>
      <c r="SHX124" s="217"/>
      <c r="SHY124" s="217"/>
      <c r="SHZ124" s="224"/>
      <c r="SIA124" s="214"/>
      <c r="SIB124" s="215"/>
      <c r="SIC124" s="216"/>
      <c r="SID124" s="216"/>
      <c r="SIE124" s="216"/>
      <c r="SIF124" s="216"/>
      <c r="SIG124" s="217"/>
      <c r="SIH124" s="217"/>
      <c r="SII124" s="224"/>
      <c r="SIJ124" s="214"/>
      <c r="SIK124" s="215"/>
      <c r="SIL124" s="216"/>
      <c r="SIM124" s="216"/>
      <c r="SIN124" s="216"/>
      <c r="SIO124" s="216"/>
      <c r="SIP124" s="217"/>
      <c r="SIQ124" s="217"/>
      <c r="SIR124" s="224"/>
      <c r="SIS124" s="214"/>
      <c r="SIT124" s="215"/>
      <c r="SIU124" s="216"/>
      <c r="SIV124" s="216"/>
      <c r="SIW124" s="216"/>
      <c r="SIX124" s="216"/>
      <c r="SIY124" s="217"/>
      <c r="SIZ124" s="217"/>
      <c r="SJA124" s="224"/>
      <c r="SJB124" s="214"/>
      <c r="SJC124" s="215"/>
      <c r="SJD124" s="216"/>
      <c r="SJE124" s="216"/>
      <c r="SJF124" s="216"/>
      <c r="SJG124" s="216"/>
      <c r="SJH124" s="217"/>
      <c r="SJI124" s="217"/>
      <c r="SJJ124" s="224"/>
      <c r="SJK124" s="214"/>
      <c r="SJL124" s="215"/>
      <c r="SJM124" s="216"/>
      <c r="SJN124" s="216"/>
      <c r="SJO124" s="216"/>
      <c r="SJP124" s="216"/>
      <c r="SJQ124" s="217"/>
      <c r="SJR124" s="217"/>
      <c r="SJS124" s="224"/>
      <c r="SJT124" s="214"/>
      <c r="SJU124" s="215"/>
      <c r="SJV124" s="216"/>
      <c r="SJW124" s="216"/>
      <c r="SJX124" s="216"/>
      <c r="SJY124" s="216"/>
      <c r="SJZ124" s="217"/>
      <c r="SKA124" s="217"/>
      <c r="SKB124" s="224"/>
      <c r="SKC124" s="214"/>
      <c r="SKD124" s="215"/>
      <c r="SKE124" s="216"/>
      <c r="SKF124" s="216"/>
      <c r="SKG124" s="216"/>
      <c r="SKH124" s="216"/>
      <c r="SKI124" s="217"/>
      <c r="SKJ124" s="217"/>
      <c r="SKK124" s="224"/>
      <c r="SKL124" s="214"/>
      <c r="SKM124" s="215"/>
      <c r="SKN124" s="216"/>
      <c r="SKO124" s="216"/>
      <c r="SKP124" s="216"/>
      <c r="SKQ124" s="216"/>
      <c r="SKR124" s="217"/>
      <c r="SKS124" s="217"/>
      <c r="SKT124" s="224"/>
      <c r="SKU124" s="214"/>
      <c r="SKV124" s="215"/>
      <c r="SKW124" s="216"/>
      <c r="SKX124" s="216"/>
      <c r="SKY124" s="216"/>
      <c r="SKZ124" s="216"/>
      <c r="SLA124" s="217"/>
      <c r="SLB124" s="217"/>
      <c r="SLC124" s="224"/>
      <c r="SLD124" s="214"/>
      <c r="SLE124" s="215"/>
      <c r="SLF124" s="216"/>
      <c r="SLG124" s="216"/>
      <c r="SLH124" s="216"/>
      <c r="SLI124" s="216"/>
      <c r="SLJ124" s="217"/>
      <c r="SLK124" s="217"/>
      <c r="SLL124" s="224"/>
      <c r="SLM124" s="214"/>
      <c r="SLN124" s="215"/>
      <c r="SLO124" s="216"/>
      <c r="SLP124" s="216"/>
      <c r="SLQ124" s="216"/>
      <c r="SLR124" s="216"/>
      <c r="SLS124" s="217"/>
      <c r="SLT124" s="217"/>
      <c r="SLU124" s="224"/>
      <c r="SLV124" s="214"/>
      <c r="SLW124" s="215"/>
      <c r="SLX124" s="216"/>
      <c r="SLY124" s="216"/>
      <c r="SLZ124" s="216"/>
      <c r="SMA124" s="216"/>
      <c r="SMB124" s="217"/>
      <c r="SMC124" s="217"/>
      <c r="SMD124" s="224"/>
      <c r="SME124" s="214"/>
      <c r="SMF124" s="215"/>
      <c r="SMG124" s="216"/>
      <c r="SMH124" s="216"/>
      <c r="SMI124" s="216"/>
      <c r="SMJ124" s="216"/>
      <c r="SMK124" s="217"/>
      <c r="SML124" s="217"/>
      <c r="SMM124" s="224"/>
      <c r="SMN124" s="214"/>
      <c r="SMO124" s="215"/>
      <c r="SMP124" s="216"/>
      <c r="SMQ124" s="216"/>
      <c r="SMR124" s="216"/>
      <c r="SMS124" s="216"/>
      <c r="SMT124" s="217"/>
      <c r="SMU124" s="217"/>
      <c r="SMV124" s="224"/>
      <c r="SMW124" s="214"/>
      <c r="SMX124" s="215"/>
      <c r="SMY124" s="216"/>
      <c r="SMZ124" s="216"/>
      <c r="SNA124" s="216"/>
      <c r="SNB124" s="216"/>
      <c r="SNC124" s="217"/>
      <c r="SND124" s="217"/>
      <c r="SNE124" s="224"/>
      <c r="SNF124" s="214"/>
      <c r="SNG124" s="215"/>
      <c r="SNH124" s="216"/>
      <c r="SNI124" s="216"/>
      <c r="SNJ124" s="216"/>
      <c r="SNK124" s="216"/>
      <c r="SNL124" s="217"/>
      <c r="SNM124" s="217"/>
      <c r="SNN124" s="224"/>
      <c r="SNO124" s="214"/>
      <c r="SNP124" s="215"/>
      <c r="SNQ124" s="216"/>
      <c r="SNR124" s="216"/>
      <c r="SNS124" s="216"/>
      <c r="SNT124" s="216"/>
      <c r="SNU124" s="217"/>
      <c r="SNV124" s="217"/>
      <c r="SNW124" s="224"/>
      <c r="SNX124" s="214"/>
      <c r="SNY124" s="215"/>
      <c r="SNZ124" s="216"/>
      <c r="SOA124" s="216"/>
      <c r="SOB124" s="216"/>
      <c r="SOC124" s="216"/>
      <c r="SOD124" s="217"/>
      <c r="SOE124" s="217"/>
      <c r="SOF124" s="224"/>
      <c r="SOG124" s="214"/>
      <c r="SOH124" s="215"/>
      <c r="SOI124" s="216"/>
      <c r="SOJ124" s="216"/>
      <c r="SOK124" s="216"/>
      <c r="SOL124" s="216"/>
      <c r="SOM124" s="217"/>
      <c r="SON124" s="217"/>
      <c r="SOO124" s="224"/>
      <c r="SOP124" s="214"/>
      <c r="SOQ124" s="215"/>
      <c r="SOR124" s="216"/>
      <c r="SOS124" s="216"/>
      <c r="SOT124" s="216"/>
      <c r="SOU124" s="216"/>
      <c r="SOV124" s="217"/>
      <c r="SOW124" s="217"/>
      <c r="SOX124" s="224"/>
      <c r="SOY124" s="214"/>
      <c r="SOZ124" s="215"/>
      <c r="SPA124" s="216"/>
      <c r="SPB124" s="216"/>
      <c r="SPC124" s="216"/>
      <c r="SPD124" s="216"/>
      <c r="SPE124" s="217"/>
      <c r="SPF124" s="217"/>
      <c r="SPG124" s="224"/>
      <c r="SPH124" s="214"/>
      <c r="SPI124" s="215"/>
      <c r="SPJ124" s="216"/>
      <c r="SPK124" s="216"/>
      <c r="SPL124" s="216"/>
      <c r="SPM124" s="216"/>
      <c r="SPN124" s="217"/>
      <c r="SPO124" s="217"/>
      <c r="SPP124" s="224"/>
      <c r="SPQ124" s="214"/>
      <c r="SPR124" s="215"/>
      <c r="SPS124" s="216"/>
      <c r="SPT124" s="216"/>
      <c r="SPU124" s="216"/>
      <c r="SPV124" s="216"/>
      <c r="SPW124" s="217"/>
      <c r="SPX124" s="217"/>
      <c r="SPY124" s="224"/>
      <c r="SPZ124" s="214"/>
      <c r="SQA124" s="215"/>
      <c r="SQB124" s="216"/>
      <c r="SQC124" s="216"/>
      <c r="SQD124" s="216"/>
      <c r="SQE124" s="216"/>
      <c r="SQF124" s="217"/>
      <c r="SQG124" s="217"/>
      <c r="SQH124" s="224"/>
      <c r="SQI124" s="214"/>
      <c r="SQJ124" s="215"/>
      <c r="SQK124" s="216"/>
      <c r="SQL124" s="216"/>
      <c r="SQM124" s="216"/>
      <c r="SQN124" s="216"/>
      <c r="SQO124" s="217"/>
      <c r="SQP124" s="217"/>
      <c r="SQQ124" s="224"/>
      <c r="SQR124" s="214"/>
      <c r="SQS124" s="215"/>
      <c r="SQT124" s="216"/>
      <c r="SQU124" s="216"/>
      <c r="SQV124" s="216"/>
      <c r="SQW124" s="216"/>
      <c r="SQX124" s="217"/>
      <c r="SQY124" s="217"/>
      <c r="SQZ124" s="224"/>
      <c r="SRA124" s="214"/>
      <c r="SRB124" s="215"/>
      <c r="SRC124" s="216"/>
      <c r="SRD124" s="216"/>
      <c r="SRE124" s="216"/>
      <c r="SRF124" s="216"/>
      <c r="SRG124" s="217"/>
      <c r="SRH124" s="217"/>
      <c r="SRI124" s="224"/>
      <c r="SRJ124" s="214"/>
      <c r="SRK124" s="215"/>
      <c r="SRL124" s="216"/>
      <c r="SRM124" s="216"/>
      <c r="SRN124" s="216"/>
      <c r="SRO124" s="216"/>
      <c r="SRP124" s="217"/>
      <c r="SRQ124" s="217"/>
      <c r="SRR124" s="224"/>
      <c r="SRS124" s="214"/>
      <c r="SRT124" s="215"/>
      <c r="SRU124" s="216"/>
      <c r="SRV124" s="216"/>
      <c r="SRW124" s="216"/>
      <c r="SRX124" s="216"/>
      <c r="SRY124" s="217"/>
      <c r="SRZ124" s="217"/>
      <c r="SSA124" s="224"/>
      <c r="SSB124" s="214"/>
      <c r="SSC124" s="215"/>
      <c r="SSD124" s="216"/>
      <c r="SSE124" s="216"/>
      <c r="SSF124" s="216"/>
      <c r="SSG124" s="216"/>
      <c r="SSH124" s="217"/>
      <c r="SSI124" s="217"/>
      <c r="SSJ124" s="224"/>
      <c r="SSK124" s="214"/>
      <c r="SSL124" s="215"/>
      <c r="SSM124" s="216"/>
      <c r="SSN124" s="216"/>
      <c r="SSO124" s="216"/>
      <c r="SSP124" s="216"/>
      <c r="SSQ124" s="217"/>
      <c r="SSR124" s="217"/>
      <c r="SSS124" s="224"/>
      <c r="SST124" s="214"/>
      <c r="SSU124" s="215"/>
      <c r="SSV124" s="216"/>
      <c r="SSW124" s="216"/>
      <c r="SSX124" s="216"/>
      <c r="SSY124" s="216"/>
      <c r="SSZ124" s="217"/>
      <c r="STA124" s="217"/>
      <c r="STB124" s="224"/>
      <c r="STC124" s="214"/>
      <c r="STD124" s="215"/>
      <c r="STE124" s="216"/>
      <c r="STF124" s="216"/>
      <c r="STG124" s="216"/>
      <c r="STH124" s="216"/>
      <c r="STI124" s="217"/>
      <c r="STJ124" s="217"/>
      <c r="STK124" s="224"/>
      <c r="STL124" s="214"/>
      <c r="STM124" s="215"/>
      <c r="STN124" s="216"/>
      <c r="STO124" s="216"/>
      <c r="STP124" s="216"/>
      <c r="STQ124" s="216"/>
      <c r="STR124" s="217"/>
      <c r="STS124" s="217"/>
      <c r="STT124" s="224"/>
      <c r="STU124" s="214"/>
      <c r="STV124" s="215"/>
      <c r="STW124" s="216"/>
      <c r="STX124" s="216"/>
      <c r="STY124" s="216"/>
      <c r="STZ124" s="216"/>
      <c r="SUA124" s="217"/>
      <c r="SUB124" s="217"/>
      <c r="SUC124" s="224"/>
      <c r="SUD124" s="214"/>
      <c r="SUE124" s="215"/>
      <c r="SUF124" s="216"/>
      <c r="SUG124" s="216"/>
      <c r="SUH124" s="216"/>
      <c r="SUI124" s="216"/>
      <c r="SUJ124" s="217"/>
      <c r="SUK124" s="217"/>
      <c r="SUL124" s="224"/>
      <c r="SUM124" s="214"/>
      <c r="SUN124" s="215"/>
      <c r="SUO124" s="216"/>
      <c r="SUP124" s="216"/>
      <c r="SUQ124" s="216"/>
      <c r="SUR124" s="216"/>
      <c r="SUS124" s="217"/>
      <c r="SUT124" s="217"/>
      <c r="SUU124" s="224"/>
      <c r="SUV124" s="214"/>
      <c r="SUW124" s="215"/>
      <c r="SUX124" s="216"/>
      <c r="SUY124" s="216"/>
      <c r="SUZ124" s="216"/>
      <c r="SVA124" s="216"/>
      <c r="SVB124" s="217"/>
      <c r="SVC124" s="217"/>
      <c r="SVD124" s="224"/>
      <c r="SVE124" s="214"/>
      <c r="SVF124" s="215"/>
      <c r="SVG124" s="216"/>
      <c r="SVH124" s="216"/>
      <c r="SVI124" s="216"/>
      <c r="SVJ124" s="216"/>
      <c r="SVK124" s="217"/>
      <c r="SVL124" s="217"/>
      <c r="SVM124" s="224"/>
      <c r="SVN124" s="214"/>
      <c r="SVO124" s="215"/>
      <c r="SVP124" s="216"/>
      <c r="SVQ124" s="216"/>
      <c r="SVR124" s="216"/>
      <c r="SVS124" s="216"/>
      <c r="SVT124" s="217"/>
      <c r="SVU124" s="217"/>
      <c r="SVV124" s="224"/>
      <c r="SVW124" s="214"/>
      <c r="SVX124" s="215"/>
      <c r="SVY124" s="216"/>
      <c r="SVZ124" s="216"/>
      <c r="SWA124" s="216"/>
      <c r="SWB124" s="216"/>
      <c r="SWC124" s="217"/>
      <c r="SWD124" s="217"/>
      <c r="SWE124" s="224"/>
      <c r="SWF124" s="214"/>
      <c r="SWG124" s="215"/>
      <c r="SWH124" s="216"/>
      <c r="SWI124" s="216"/>
      <c r="SWJ124" s="216"/>
      <c r="SWK124" s="216"/>
      <c r="SWL124" s="217"/>
      <c r="SWM124" s="217"/>
      <c r="SWN124" s="224"/>
      <c r="SWO124" s="214"/>
      <c r="SWP124" s="215"/>
      <c r="SWQ124" s="216"/>
      <c r="SWR124" s="216"/>
      <c r="SWS124" s="216"/>
      <c r="SWT124" s="216"/>
      <c r="SWU124" s="217"/>
      <c r="SWV124" s="217"/>
      <c r="SWW124" s="224"/>
      <c r="SWX124" s="214"/>
      <c r="SWY124" s="215"/>
      <c r="SWZ124" s="216"/>
      <c r="SXA124" s="216"/>
      <c r="SXB124" s="216"/>
      <c r="SXC124" s="216"/>
      <c r="SXD124" s="217"/>
      <c r="SXE124" s="217"/>
      <c r="SXF124" s="224"/>
      <c r="SXG124" s="214"/>
      <c r="SXH124" s="215"/>
      <c r="SXI124" s="216"/>
      <c r="SXJ124" s="216"/>
      <c r="SXK124" s="216"/>
      <c r="SXL124" s="216"/>
      <c r="SXM124" s="217"/>
      <c r="SXN124" s="217"/>
      <c r="SXO124" s="224"/>
      <c r="SXP124" s="214"/>
      <c r="SXQ124" s="215"/>
      <c r="SXR124" s="216"/>
      <c r="SXS124" s="216"/>
      <c r="SXT124" s="216"/>
      <c r="SXU124" s="216"/>
      <c r="SXV124" s="217"/>
      <c r="SXW124" s="217"/>
      <c r="SXX124" s="224"/>
      <c r="SXY124" s="214"/>
      <c r="SXZ124" s="215"/>
      <c r="SYA124" s="216"/>
      <c r="SYB124" s="216"/>
      <c r="SYC124" s="216"/>
      <c r="SYD124" s="216"/>
      <c r="SYE124" s="217"/>
      <c r="SYF124" s="217"/>
      <c r="SYG124" s="224"/>
      <c r="SYH124" s="214"/>
      <c r="SYI124" s="215"/>
      <c r="SYJ124" s="216"/>
      <c r="SYK124" s="216"/>
      <c r="SYL124" s="216"/>
      <c r="SYM124" s="216"/>
      <c r="SYN124" s="217"/>
      <c r="SYO124" s="217"/>
      <c r="SYP124" s="224"/>
      <c r="SYQ124" s="214"/>
      <c r="SYR124" s="215"/>
      <c r="SYS124" s="216"/>
      <c r="SYT124" s="216"/>
      <c r="SYU124" s="216"/>
      <c r="SYV124" s="216"/>
      <c r="SYW124" s="217"/>
      <c r="SYX124" s="217"/>
      <c r="SYY124" s="224"/>
      <c r="SYZ124" s="214"/>
      <c r="SZA124" s="215"/>
      <c r="SZB124" s="216"/>
      <c r="SZC124" s="216"/>
      <c r="SZD124" s="216"/>
      <c r="SZE124" s="216"/>
      <c r="SZF124" s="217"/>
      <c r="SZG124" s="217"/>
      <c r="SZH124" s="224"/>
      <c r="SZI124" s="214"/>
      <c r="SZJ124" s="215"/>
      <c r="SZK124" s="216"/>
      <c r="SZL124" s="216"/>
      <c r="SZM124" s="216"/>
      <c r="SZN124" s="216"/>
      <c r="SZO124" s="217"/>
      <c r="SZP124" s="217"/>
      <c r="SZQ124" s="224"/>
      <c r="SZR124" s="214"/>
      <c r="SZS124" s="215"/>
      <c r="SZT124" s="216"/>
      <c r="SZU124" s="216"/>
      <c r="SZV124" s="216"/>
      <c r="SZW124" s="216"/>
      <c r="SZX124" s="217"/>
      <c r="SZY124" s="217"/>
      <c r="SZZ124" s="224"/>
      <c r="TAA124" s="214"/>
      <c r="TAB124" s="215"/>
      <c r="TAC124" s="216"/>
      <c r="TAD124" s="216"/>
      <c r="TAE124" s="216"/>
      <c r="TAF124" s="216"/>
      <c r="TAG124" s="217"/>
      <c r="TAH124" s="217"/>
      <c r="TAI124" s="224"/>
      <c r="TAJ124" s="214"/>
      <c r="TAK124" s="215"/>
      <c r="TAL124" s="216"/>
      <c r="TAM124" s="216"/>
      <c r="TAN124" s="216"/>
      <c r="TAO124" s="216"/>
      <c r="TAP124" s="217"/>
      <c r="TAQ124" s="217"/>
      <c r="TAR124" s="224"/>
      <c r="TAS124" s="214"/>
      <c r="TAT124" s="215"/>
      <c r="TAU124" s="216"/>
      <c r="TAV124" s="216"/>
      <c r="TAW124" s="216"/>
      <c r="TAX124" s="216"/>
      <c r="TAY124" s="217"/>
      <c r="TAZ124" s="217"/>
      <c r="TBA124" s="224"/>
      <c r="TBB124" s="214"/>
      <c r="TBC124" s="215"/>
      <c r="TBD124" s="216"/>
      <c r="TBE124" s="216"/>
      <c r="TBF124" s="216"/>
      <c r="TBG124" s="216"/>
      <c r="TBH124" s="217"/>
      <c r="TBI124" s="217"/>
      <c r="TBJ124" s="224"/>
      <c r="TBK124" s="214"/>
      <c r="TBL124" s="215"/>
      <c r="TBM124" s="216"/>
      <c r="TBN124" s="216"/>
      <c r="TBO124" s="216"/>
      <c r="TBP124" s="216"/>
      <c r="TBQ124" s="217"/>
      <c r="TBR124" s="217"/>
      <c r="TBS124" s="224"/>
      <c r="TBT124" s="214"/>
      <c r="TBU124" s="215"/>
      <c r="TBV124" s="216"/>
      <c r="TBW124" s="216"/>
      <c r="TBX124" s="216"/>
      <c r="TBY124" s="216"/>
      <c r="TBZ124" s="217"/>
      <c r="TCA124" s="217"/>
      <c r="TCB124" s="224"/>
      <c r="TCC124" s="214"/>
      <c r="TCD124" s="215"/>
      <c r="TCE124" s="216"/>
      <c r="TCF124" s="216"/>
      <c r="TCG124" s="216"/>
      <c r="TCH124" s="216"/>
      <c r="TCI124" s="217"/>
      <c r="TCJ124" s="217"/>
      <c r="TCK124" s="224"/>
      <c r="TCL124" s="214"/>
      <c r="TCM124" s="215"/>
      <c r="TCN124" s="216"/>
      <c r="TCO124" s="216"/>
      <c r="TCP124" s="216"/>
      <c r="TCQ124" s="216"/>
      <c r="TCR124" s="217"/>
      <c r="TCS124" s="217"/>
      <c r="TCT124" s="224"/>
      <c r="TCU124" s="214"/>
      <c r="TCV124" s="215"/>
      <c r="TCW124" s="216"/>
      <c r="TCX124" s="216"/>
      <c r="TCY124" s="216"/>
      <c r="TCZ124" s="216"/>
      <c r="TDA124" s="217"/>
      <c r="TDB124" s="217"/>
      <c r="TDC124" s="224"/>
      <c r="TDD124" s="214"/>
      <c r="TDE124" s="215"/>
      <c r="TDF124" s="216"/>
      <c r="TDG124" s="216"/>
      <c r="TDH124" s="216"/>
      <c r="TDI124" s="216"/>
      <c r="TDJ124" s="217"/>
      <c r="TDK124" s="217"/>
      <c r="TDL124" s="224"/>
      <c r="TDM124" s="214"/>
      <c r="TDN124" s="215"/>
      <c r="TDO124" s="216"/>
      <c r="TDP124" s="216"/>
      <c r="TDQ124" s="216"/>
      <c r="TDR124" s="216"/>
      <c r="TDS124" s="217"/>
      <c r="TDT124" s="217"/>
      <c r="TDU124" s="224"/>
      <c r="TDV124" s="214"/>
      <c r="TDW124" s="215"/>
      <c r="TDX124" s="216"/>
      <c r="TDY124" s="216"/>
      <c r="TDZ124" s="216"/>
      <c r="TEA124" s="216"/>
      <c r="TEB124" s="217"/>
      <c r="TEC124" s="217"/>
      <c r="TED124" s="224"/>
      <c r="TEE124" s="214"/>
      <c r="TEF124" s="215"/>
      <c r="TEG124" s="216"/>
      <c r="TEH124" s="216"/>
      <c r="TEI124" s="216"/>
      <c r="TEJ124" s="216"/>
      <c r="TEK124" s="217"/>
      <c r="TEL124" s="217"/>
      <c r="TEM124" s="224"/>
      <c r="TEN124" s="214"/>
      <c r="TEO124" s="215"/>
      <c r="TEP124" s="216"/>
      <c r="TEQ124" s="216"/>
      <c r="TER124" s="216"/>
      <c r="TES124" s="216"/>
      <c r="TET124" s="217"/>
      <c r="TEU124" s="217"/>
      <c r="TEV124" s="224"/>
      <c r="TEW124" s="214"/>
      <c r="TEX124" s="215"/>
      <c r="TEY124" s="216"/>
      <c r="TEZ124" s="216"/>
      <c r="TFA124" s="216"/>
      <c r="TFB124" s="216"/>
      <c r="TFC124" s="217"/>
      <c r="TFD124" s="217"/>
      <c r="TFE124" s="224"/>
      <c r="TFF124" s="214"/>
      <c r="TFG124" s="215"/>
      <c r="TFH124" s="216"/>
      <c r="TFI124" s="216"/>
      <c r="TFJ124" s="216"/>
      <c r="TFK124" s="216"/>
      <c r="TFL124" s="217"/>
      <c r="TFM124" s="217"/>
      <c r="TFN124" s="224"/>
      <c r="TFO124" s="214"/>
      <c r="TFP124" s="215"/>
      <c r="TFQ124" s="216"/>
      <c r="TFR124" s="216"/>
      <c r="TFS124" s="216"/>
      <c r="TFT124" s="216"/>
      <c r="TFU124" s="217"/>
      <c r="TFV124" s="217"/>
      <c r="TFW124" s="224"/>
      <c r="TFX124" s="214"/>
      <c r="TFY124" s="215"/>
      <c r="TFZ124" s="216"/>
      <c r="TGA124" s="216"/>
      <c r="TGB124" s="216"/>
      <c r="TGC124" s="216"/>
      <c r="TGD124" s="217"/>
      <c r="TGE124" s="217"/>
      <c r="TGF124" s="224"/>
      <c r="TGG124" s="214"/>
      <c r="TGH124" s="215"/>
      <c r="TGI124" s="216"/>
      <c r="TGJ124" s="216"/>
      <c r="TGK124" s="216"/>
      <c r="TGL124" s="216"/>
      <c r="TGM124" s="217"/>
      <c r="TGN124" s="217"/>
      <c r="TGO124" s="224"/>
      <c r="TGP124" s="214"/>
      <c r="TGQ124" s="215"/>
      <c r="TGR124" s="216"/>
      <c r="TGS124" s="216"/>
      <c r="TGT124" s="216"/>
      <c r="TGU124" s="216"/>
      <c r="TGV124" s="217"/>
      <c r="TGW124" s="217"/>
      <c r="TGX124" s="224"/>
      <c r="TGY124" s="214"/>
      <c r="TGZ124" s="215"/>
      <c r="THA124" s="216"/>
      <c r="THB124" s="216"/>
      <c r="THC124" s="216"/>
      <c r="THD124" s="216"/>
      <c r="THE124" s="217"/>
      <c r="THF124" s="217"/>
      <c r="THG124" s="224"/>
      <c r="THH124" s="214"/>
      <c r="THI124" s="215"/>
      <c r="THJ124" s="216"/>
      <c r="THK124" s="216"/>
      <c r="THL124" s="216"/>
      <c r="THM124" s="216"/>
      <c r="THN124" s="217"/>
      <c r="THO124" s="217"/>
      <c r="THP124" s="224"/>
      <c r="THQ124" s="214"/>
      <c r="THR124" s="215"/>
      <c r="THS124" s="216"/>
      <c r="THT124" s="216"/>
      <c r="THU124" s="216"/>
      <c r="THV124" s="216"/>
      <c r="THW124" s="217"/>
      <c r="THX124" s="217"/>
      <c r="THY124" s="224"/>
      <c r="THZ124" s="214"/>
      <c r="TIA124" s="215"/>
      <c r="TIB124" s="216"/>
      <c r="TIC124" s="216"/>
      <c r="TID124" s="216"/>
      <c r="TIE124" s="216"/>
      <c r="TIF124" s="217"/>
      <c r="TIG124" s="217"/>
      <c r="TIH124" s="224"/>
      <c r="TII124" s="214"/>
      <c r="TIJ124" s="215"/>
      <c r="TIK124" s="216"/>
      <c r="TIL124" s="216"/>
      <c r="TIM124" s="216"/>
      <c r="TIN124" s="216"/>
      <c r="TIO124" s="217"/>
      <c r="TIP124" s="217"/>
      <c r="TIQ124" s="224"/>
      <c r="TIR124" s="214"/>
      <c r="TIS124" s="215"/>
      <c r="TIT124" s="216"/>
      <c r="TIU124" s="216"/>
      <c r="TIV124" s="216"/>
      <c r="TIW124" s="216"/>
      <c r="TIX124" s="217"/>
      <c r="TIY124" s="217"/>
      <c r="TIZ124" s="224"/>
      <c r="TJA124" s="214"/>
      <c r="TJB124" s="215"/>
      <c r="TJC124" s="216"/>
      <c r="TJD124" s="216"/>
      <c r="TJE124" s="216"/>
      <c r="TJF124" s="216"/>
      <c r="TJG124" s="217"/>
      <c r="TJH124" s="217"/>
      <c r="TJI124" s="224"/>
      <c r="TJJ124" s="214"/>
      <c r="TJK124" s="215"/>
      <c r="TJL124" s="216"/>
      <c r="TJM124" s="216"/>
      <c r="TJN124" s="216"/>
      <c r="TJO124" s="216"/>
      <c r="TJP124" s="217"/>
      <c r="TJQ124" s="217"/>
      <c r="TJR124" s="224"/>
      <c r="TJS124" s="214"/>
      <c r="TJT124" s="215"/>
      <c r="TJU124" s="216"/>
      <c r="TJV124" s="216"/>
      <c r="TJW124" s="216"/>
      <c r="TJX124" s="216"/>
      <c r="TJY124" s="217"/>
      <c r="TJZ124" s="217"/>
      <c r="TKA124" s="224"/>
      <c r="TKB124" s="214"/>
      <c r="TKC124" s="215"/>
      <c r="TKD124" s="216"/>
      <c r="TKE124" s="216"/>
      <c r="TKF124" s="216"/>
      <c r="TKG124" s="216"/>
      <c r="TKH124" s="217"/>
      <c r="TKI124" s="217"/>
      <c r="TKJ124" s="224"/>
      <c r="TKK124" s="214"/>
      <c r="TKL124" s="215"/>
      <c r="TKM124" s="216"/>
      <c r="TKN124" s="216"/>
      <c r="TKO124" s="216"/>
      <c r="TKP124" s="216"/>
      <c r="TKQ124" s="217"/>
      <c r="TKR124" s="217"/>
      <c r="TKS124" s="224"/>
      <c r="TKT124" s="214"/>
      <c r="TKU124" s="215"/>
      <c r="TKV124" s="216"/>
      <c r="TKW124" s="216"/>
      <c r="TKX124" s="216"/>
      <c r="TKY124" s="216"/>
      <c r="TKZ124" s="217"/>
      <c r="TLA124" s="217"/>
      <c r="TLB124" s="224"/>
      <c r="TLC124" s="214"/>
      <c r="TLD124" s="215"/>
      <c r="TLE124" s="216"/>
      <c r="TLF124" s="216"/>
      <c r="TLG124" s="216"/>
      <c r="TLH124" s="216"/>
      <c r="TLI124" s="217"/>
      <c r="TLJ124" s="217"/>
      <c r="TLK124" s="224"/>
      <c r="TLL124" s="214"/>
      <c r="TLM124" s="215"/>
      <c r="TLN124" s="216"/>
      <c r="TLO124" s="216"/>
      <c r="TLP124" s="216"/>
      <c r="TLQ124" s="216"/>
      <c r="TLR124" s="217"/>
      <c r="TLS124" s="217"/>
      <c r="TLT124" s="224"/>
      <c r="TLU124" s="214"/>
      <c r="TLV124" s="215"/>
      <c r="TLW124" s="216"/>
      <c r="TLX124" s="216"/>
      <c r="TLY124" s="216"/>
      <c r="TLZ124" s="216"/>
      <c r="TMA124" s="217"/>
      <c r="TMB124" s="217"/>
      <c r="TMC124" s="224"/>
      <c r="TMD124" s="214"/>
      <c r="TME124" s="215"/>
      <c r="TMF124" s="216"/>
      <c r="TMG124" s="216"/>
      <c r="TMH124" s="216"/>
      <c r="TMI124" s="216"/>
      <c r="TMJ124" s="217"/>
      <c r="TMK124" s="217"/>
      <c r="TML124" s="224"/>
      <c r="TMM124" s="214"/>
      <c r="TMN124" s="215"/>
      <c r="TMO124" s="216"/>
      <c r="TMP124" s="216"/>
      <c r="TMQ124" s="216"/>
      <c r="TMR124" s="216"/>
      <c r="TMS124" s="217"/>
      <c r="TMT124" s="217"/>
      <c r="TMU124" s="224"/>
      <c r="TMV124" s="214"/>
      <c r="TMW124" s="215"/>
      <c r="TMX124" s="216"/>
      <c r="TMY124" s="216"/>
      <c r="TMZ124" s="216"/>
      <c r="TNA124" s="216"/>
      <c r="TNB124" s="217"/>
      <c r="TNC124" s="217"/>
      <c r="TND124" s="224"/>
      <c r="TNE124" s="214"/>
      <c r="TNF124" s="215"/>
      <c r="TNG124" s="216"/>
      <c r="TNH124" s="216"/>
      <c r="TNI124" s="216"/>
      <c r="TNJ124" s="216"/>
      <c r="TNK124" s="217"/>
      <c r="TNL124" s="217"/>
      <c r="TNM124" s="224"/>
      <c r="TNN124" s="214"/>
      <c r="TNO124" s="215"/>
      <c r="TNP124" s="216"/>
      <c r="TNQ124" s="216"/>
      <c r="TNR124" s="216"/>
      <c r="TNS124" s="216"/>
      <c r="TNT124" s="217"/>
      <c r="TNU124" s="217"/>
      <c r="TNV124" s="224"/>
      <c r="TNW124" s="214"/>
      <c r="TNX124" s="215"/>
      <c r="TNY124" s="216"/>
      <c r="TNZ124" s="216"/>
      <c r="TOA124" s="216"/>
      <c r="TOB124" s="216"/>
      <c r="TOC124" s="217"/>
      <c r="TOD124" s="217"/>
      <c r="TOE124" s="224"/>
      <c r="TOF124" s="214"/>
      <c r="TOG124" s="215"/>
      <c r="TOH124" s="216"/>
      <c r="TOI124" s="216"/>
      <c r="TOJ124" s="216"/>
      <c r="TOK124" s="216"/>
      <c r="TOL124" s="217"/>
      <c r="TOM124" s="217"/>
      <c r="TON124" s="224"/>
      <c r="TOO124" s="214"/>
      <c r="TOP124" s="215"/>
      <c r="TOQ124" s="216"/>
      <c r="TOR124" s="216"/>
      <c r="TOS124" s="216"/>
      <c r="TOT124" s="216"/>
      <c r="TOU124" s="217"/>
      <c r="TOV124" s="217"/>
      <c r="TOW124" s="224"/>
      <c r="TOX124" s="214"/>
      <c r="TOY124" s="215"/>
      <c r="TOZ124" s="216"/>
      <c r="TPA124" s="216"/>
      <c r="TPB124" s="216"/>
      <c r="TPC124" s="216"/>
      <c r="TPD124" s="217"/>
      <c r="TPE124" s="217"/>
      <c r="TPF124" s="224"/>
      <c r="TPG124" s="214"/>
      <c r="TPH124" s="215"/>
      <c r="TPI124" s="216"/>
      <c r="TPJ124" s="216"/>
      <c r="TPK124" s="216"/>
      <c r="TPL124" s="216"/>
      <c r="TPM124" s="217"/>
      <c r="TPN124" s="217"/>
      <c r="TPO124" s="224"/>
      <c r="TPP124" s="214"/>
      <c r="TPQ124" s="215"/>
      <c r="TPR124" s="216"/>
      <c r="TPS124" s="216"/>
      <c r="TPT124" s="216"/>
      <c r="TPU124" s="216"/>
      <c r="TPV124" s="217"/>
      <c r="TPW124" s="217"/>
      <c r="TPX124" s="224"/>
      <c r="TPY124" s="214"/>
      <c r="TPZ124" s="215"/>
      <c r="TQA124" s="216"/>
      <c r="TQB124" s="216"/>
      <c r="TQC124" s="216"/>
      <c r="TQD124" s="216"/>
      <c r="TQE124" s="217"/>
      <c r="TQF124" s="217"/>
      <c r="TQG124" s="224"/>
      <c r="TQH124" s="214"/>
      <c r="TQI124" s="215"/>
      <c r="TQJ124" s="216"/>
      <c r="TQK124" s="216"/>
      <c r="TQL124" s="216"/>
      <c r="TQM124" s="216"/>
      <c r="TQN124" s="217"/>
      <c r="TQO124" s="217"/>
      <c r="TQP124" s="224"/>
      <c r="TQQ124" s="214"/>
      <c r="TQR124" s="215"/>
      <c r="TQS124" s="216"/>
      <c r="TQT124" s="216"/>
      <c r="TQU124" s="216"/>
      <c r="TQV124" s="216"/>
      <c r="TQW124" s="217"/>
      <c r="TQX124" s="217"/>
      <c r="TQY124" s="224"/>
      <c r="TQZ124" s="214"/>
      <c r="TRA124" s="215"/>
      <c r="TRB124" s="216"/>
      <c r="TRC124" s="216"/>
      <c r="TRD124" s="216"/>
      <c r="TRE124" s="216"/>
      <c r="TRF124" s="217"/>
      <c r="TRG124" s="217"/>
      <c r="TRH124" s="224"/>
      <c r="TRI124" s="214"/>
      <c r="TRJ124" s="215"/>
      <c r="TRK124" s="216"/>
      <c r="TRL124" s="216"/>
      <c r="TRM124" s="216"/>
      <c r="TRN124" s="216"/>
      <c r="TRO124" s="217"/>
      <c r="TRP124" s="217"/>
      <c r="TRQ124" s="224"/>
      <c r="TRR124" s="214"/>
      <c r="TRS124" s="215"/>
      <c r="TRT124" s="216"/>
      <c r="TRU124" s="216"/>
      <c r="TRV124" s="216"/>
      <c r="TRW124" s="216"/>
      <c r="TRX124" s="217"/>
      <c r="TRY124" s="217"/>
      <c r="TRZ124" s="224"/>
      <c r="TSA124" s="214"/>
      <c r="TSB124" s="215"/>
      <c r="TSC124" s="216"/>
      <c r="TSD124" s="216"/>
      <c r="TSE124" s="216"/>
      <c r="TSF124" s="216"/>
      <c r="TSG124" s="217"/>
      <c r="TSH124" s="217"/>
      <c r="TSI124" s="224"/>
      <c r="TSJ124" s="214"/>
      <c r="TSK124" s="215"/>
      <c r="TSL124" s="216"/>
      <c r="TSM124" s="216"/>
      <c r="TSN124" s="216"/>
      <c r="TSO124" s="216"/>
      <c r="TSP124" s="217"/>
      <c r="TSQ124" s="217"/>
      <c r="TSR124" s="224"/>
      <c r="TSS124" s="214"/>
      <c r="TST124" s="215"/>
      <c r="TSU124" s="216"/>
      <c r="TSV124" s="216"/>
      <c r="TSW124" s="216"/>
      <c r="TSX124" s="216"/>
      <c r="TSY124" s="217"/>
      <c r="TSZ124" s="217"/>
      <c r="TTA124" s="224"/>
      <c r="TTB124" s="214"/>
      <c r="TTC124" s="215"/>
      <c r="TTD124" s="216"/>
      <c r="TTE124" s="216"/>
      <c r="TTF124" s="216"/>
      <c r="TTG124" s="216"/>
      <c r="TTH124" s="217"/>
      <c r="TTI124" s="217"/>
      <c r="TTJ124" s="224"/>
      <c r="TTK124" s="214"/>
      <c r="TTL124" s="215"/>
      <c r="TTM124" s="216"/>
      <c r="TTN124" s="216"/>
      <c r="TTO124" s="216"/>
      <c r="TTP124" s="216"/>
      <c r="TTQ124" s="217"/>
      <c r="TTR124" s="217"/>
      <c r="TTS124" s="224"/>
      <c r="TTT124" s="214"/>
      <c r="TTU124" s="215"/>
      <c r="TTV124" s="216"/>
      <c r="TTW124" s="216"/>
      <c r="TTX124" s="216"/>
      <c r="TTY124" s="216"/>
      <c r="TTZ124" s="217"/>
      <c r="TUA124" s="217"/>
      <c r="TUB124" s="224"/>
      <c r="TUC124" s="214"/>
      <c r="TUD124" s="215"/>
      <c r="TUE124" s="216"/>
      <c r="TUF124" s="216"/>
      <c r="TUG124" s="216"/>
      <c r="TUH124" s="216"/>
      <c r="TUI124" s="217"/>
      <c r="TUJ124" s="217"/>
      <c r="TUK124" s="224"/>
      <c r="TUL124" s="214"/>
      <c r="TUM124" s="215"/>
      <c r="TUN124" s="216"/>
      <c r="TUO124" s="216"/>
      <c r="TUP124" s="216"/>
      <c r="TUQ124" s="216"/>
      <c r="TUR124" s="217"/>
      <c r="TUS124" s="217"/>
      <c r="TUT124" s="224"/>
      <c r="TUU124" s="214"/>
      <c r="TUV124" s="215"/>
      <c r="TUW124" s="216"/>
      <c r="TUX124" s="216"/>
      <c r="TUY124" s="216"/>
      <c r="TUZ124" s="216"/>
      <c r="TVA124" s="217"/>
      <c r="TVB124" s="217"/>
      <c r="TVC124" s="224"/>
      <c r="TVD124" s="214"/>
      <c r="TVE124" s="215"/>
      <c r="TVF124" s="216"/>
      <c r="TVG124" s="216"/>
      <c r="TVH124" s="216"/>
      <c r="TVI124" s="216"/>
      <c r="TVJ124" s="217"/>
      <c r="TVK124" s="217"/>
      <c r="TVL124" s="224"/>
      <c r="TVM124" s="214"/>
      <c r="TVN124" s="215"/>
      <c r="TVO124" s="216"/>
      <c r="TVP124" s="216"/>
      <c r="TVQ124" s="216"/>
      <c r="TVR124" s="216"/>
      <c r="TVS124" s="217"/>
      <c r="TVT124" s="217"/>
      <c r="TVU124" s="224"/>
      <c r="TVV124" s="214"/>
      <c r="TVW124" s="215"/>
      <c r="TVX124" s="216"/>
      <c r="TVY124" s="216"/>
      <c r="TVZ124" s="216"/>
      <c r="TWA124" s="216"/>
      <c r="TWB124" s="217"/>
      <c r="TWC124" s="217"/>
      <c r="TWD124" s="224"/>
      <c r="TWE124" s="214"/>
      <c r="TWF124" s="215"/>
      <c r="TWG124" s="216"/>
      <c r="TWH124" s="216"/>
      <c r="TWI124" s="216"/>
      <c r="TWJ124" s="216"/>
      <c r="TWK124" s="217"/>
      <c r="TWL124" s="217"/>
      <c r="TWM124" s="224"/>
      <c r="TWN124" s="214"/>
      <c r="TWO124" s="215"/>
      <c r="TWP124" s="216"/>
      <c r="TWQ124" s="216"/>
      <c r="TWR124" s="216"/>
      <c r="TWS124" s="216"/>
      <c r="TWT124" s="217"/>
      <c r="TWU124" s="217"/>
      <c r="TWV124" s="224"/>
      <c r="TWW124" s="214"/>
      <c r="TWX124" s="215"/>
      <c r="TWY124" s="216"/>
      <c r="TWZ124" s="216"/>
      <c r="TXA124" s="216"/>
      <c r="TXB124" s="216"/>
      <c r="TXC124" s="217"/>
      <c r="TXD124" s="217"/>
      <c r="TXE124" s="224"/>
      <c r="TXF124" s="214"/>
      <c r="TXG124" s="215"/>
      <c r="TXH124" s="216"/>
      <c r="TXI124" s="216"/>
      <c r="TXJ124" s="216"/>
      <c r="TXK124" s="216"/>
      <c r="TXL124" s="217"/>
      <c r="TXM124" s="217"/>
      <c r="TXN124" s="224"/>
      <c r="TXO124" s="214"/>
      <c r="TXP124" s="215"/>
      <c r="TXQ124" s="216"/>
      <c r="TXR124" s="216"/>
      <c r="TXS124" s="216"/>
      <c r="TXT124" s="216"/>
      <c r="TXU124" s="217"/>
      <c r="TXV124" s="217"/>
      <c r="TXW124" s="224"/>
      <c r="TXX124" s="214"/>
      <c r="TXY124" s="215"/>
      <c r="TXZ124" s="216"/>
      <c r="TYA124" s="216"/>
      <c r="TYB124" s="216"/>
      <c r="TYC124" s="216"/>
      <c r="TYD124" s="217"/>
      <c r="TYE124" s="217"/>
      <c r="TYF124" s="224"/>
      <c r="TYG124" s="214"/>
      <c r="TYH124" s="215"/>
      <c r="TYI124" s="216"/>
      <c r="TYJ124" s="216"/>
      <c r="TYK124" s="216"/>
      <c r="TYL124" s="216"/>
      <c r="TYM124" s="217"/>
      <c r="TYN124" s="217"/>
      <c r="TYO124" s="224"/>
      <c r="TYP124" s="214"/>
      <c r="TYQ124" s="215"/>
      <c r="TYR124" s="216"/>
      <c r="TYS124" s="216"/>
      <c r="TYT124" s="216"/>
      <c r="TYU124" s="216"/>
      <c r="TYV124" s="217"/>
      <c r="TYW124" s="217"/>
      <c r="TYX124" s="224"/>
      <c r="TYY124" s="214"/>
      <c r="TYZ124" s="215"/>
      <c r="TZA124" s="216"/>
      <c r="TZB124" s="216"/>
      <c r="TZC124" s="216"/>
      <c r="TZD124" s="216"/>
      <c r="TZE124" s="217"/>
      <c r="TZF124" s="217"/>
      <c r="TZG124" s="224"/>
      <c r="TZH124" s="214"/>
      <c r="TZI124" s="215"/>
      <c r="TZJ124" s="216"/>
      <c r="TZK124" s="216"/>
      <c r="TZL124" s="216"/>
      <c r="TZM124" s="216"/>
      <c r="TZN124" s="217"/>
      <c r="TZO124" s="217"/>
      <c r="TZP124" s="224"/>
      <c r="TZQ124" s="214"/>
      <c r="TZR124" s="215"/>
      <c r="TZS124" s="216"/>
      <c r="TZT124" s="216"/>
      <c r="TZU124" s="216"/>
      <c r="TZV124" s="216"/>
      <c r="TZW124" s="217"/>
      <c r="TZX124" s="217"/>
      <c r="TZY124" s="224"/>
      <c r="TZZ124" s="214"/>
      <c r="UAA124" s="215"/>
      <c r="UAB124" s="216"/>
      <c r="UAC124" s="216"/>
      <c r="UAD124" s="216"/>
      <c r="UAE124" s="216"/>
      <c r="UAF124" s="217"/>
      <c r="UAG124" s="217"/>
      <c r="UAH124" s="224"/>
      <c r="UAI124" s="214"/>
      <c r="UAJ124" s="215"/>
      <c r="UAK124" s="216"/>
      <c r="UAL124" s="216"/>
      <c r="UAM124" s="216"/>
      <c r="UAN124" s="216"/>
      <c r="UAO124" s="217"/>
      <c r="UAP124" s="217"/>
      <c r="UAQ124" s="224"/>
      <c r="UAR124" s="214"/>
      <c r="UAS124" s="215"/>
      <c r="UAT124" s="216"/>
      <c r="UAU124" s="216"/>
      <c r="UAV124" s="216"/>
      <c r="UAW124" s="216"/>
      <c r="UAX124" s="217"/>
      <c r="UAY124" s="217"/>
      <c r="UAZ124" s="224"/>
      <c r="UBA124" s="214"/>
      <c r="UBB124" s="215"/>
      <c r="UBC124" s="216"/>
      <c r="UBD124" s="216"/>
      <c r="UBE124" s="216"/>
      <c r="UBF124" s="216"/>
      <c r="UBG124" s="217"/>
      <c r="UBH124" s="217"/>
      <c r="UBI124" s="224"/>
      <c r="UBJ124" s="214"/>
      <c r="UBK124" s="215"/>
      <c r="UBL124" s="216"/>
      <c r="UBM124" s="216"/>
      <c r="UBN124" s="216"/>
      <c r="UBO124" s="216"/>
      <c r="UBP124" s="217"/>
      <c r="UBQ124" s="217"/>
      <c r="UBR124" s="224"/>
      <c r="UBS124" s="214"/>
      <c r="UBT124" s="215"/>
      <c r="UBU124" s="216"/>
      <c r="UBV124" s="216"/>
      <c r="UBW124" s="216"/>
      <c r="UBX124" s="216"/>
      <c r="UBY124" s="217"/>
      <c r="UBZ124" s="217"/>
      <c r="UCA124" s="224"/>
      <c r="UCB124" s="214"/>
      <c r="UCC124" s="215"/>
      <c r="UCD124" s="216"/>
      <c r="UCE124" s="216"/>
      <c r="UCF124" s="216"/>
      <c r="UCG124" s="216"/>
      <c r="UCH124" s="217"/>
      <c r="UCI124" s="217"/>
      <c r="UCJ124" s="224"/>
      <c r="UCK124" s="214"/>
      <c r="UCL124" s="215"/>
      <c r="UCM124" s="216"/>
      <c r="UCN124" s="216"/>
      <c r="UCO124" s="216"/>
      <c r="UCP124" s="216"/>
      <c r="UCQ124" s="217"/>
      <c r="UCR124" s="217"/>
      <c r="UCS124" s="224"/>
      <c r="UCT124" s="214"/>
      <c r="UCU124" s="215"/>
      <c r="UCV124" s="216"/>
      <c r="UCW124" s="216"/>
      <c r="UCX124" s="216"/>
      <c r="UCY124" s="216"/>
      <c r="UCZ124" s="217"/>
      <c r="UDA124" s="217"/>
      <c r="UDB124" s="224"/>
      <c r="UDC124" s="214"/>
      <c r="UDD124" s="215"/>
      <c r="UDE124" s="216"/>
      <c r="UDF124" s="216"/>
      <c r="UDG124" s="216"/>
      <c r="UDH124" s="216"/>
      <c r="UDI124" s="217"/>
      <c r="UDJ124" s="217"/>
      <c r="UDK124" s="224"/>
      <c r="UDL124" s="214"/>
      <c r="UDM124" s="215"/>
      <c r="UDN124" s="216"/>
      <c r="UDO124" s="216"/>
      <c r="UDP124" s="216"/>
      <c r="UDQ124" s="216"/>
      <c r="UDR124" s="217"/>
      <c r="UDS124" s="217"/>
      <c r="UDT124" s="224"/>
      <c r="UDU124" s="214"/>
      <c r="UDV124" s="215"/>
      <c r="UDW124" s="216"/>
      <c r="UDX124" s="216"/>
      <c r="UDY124" s="216"/>
      <c r="UDZ124" s="216"/>
      <c r="UEA124" s="217"/>
      <c r="UEB124" s="217"/>
      <c r="UEC124" s="224"/>
      <c r="UED124" s="214"/>
      <c r="UEE124" s="215"/>
      <c r="UEF124" s="216"/>
      <c r="UEG124" s="216"/>
      <c r="UEH124" s="216"/>
      <c r="UEI124" s="216"/>
      <c r="UEJ124" s="217"/>
      <c r="UEK124" s="217"/>
      <c r="UEL124" s="224"/>
      <c r="UEM124" s="214"/>
      <c r="UEN124" s="215"/>
      <c r="UEO124" s="216"/>
      <c r="UEP124" s="216"/>
      <c r="UEQ124" s="216"/>
      <c r="UER124" s="216"/>
      <c r="UES124" s="217"/>
      <c r="UET124" s="217"/>
      <c r="UEU124" s="224"/>
      <c r="UEV124" s="214"/>
      <c r="UEW124" s="215"/>
      <c r="UEX124" s="216"/>
      <c r="UEY124" s="216"/>
      <c r="UEZ124" s="216"/>
      <c r="UFA124" s="216"/>
      <c r="UFB124" s="217"/>
      <c r="UFC124" s="217"/>
      <c r="UFD124" s="224"/>
      <c r="UFE124" s="214"/>
      <c r="UFF124" s="215"/>
      <c r="UFG124" s="216"/>
      <c r="UFH124" s="216"/>
      <c r="UFI124" s="216"/>
      <c r="UFJ124" s="216"/>
      <c r="UFK124" s="217"/>
      <c r="UFL124" s="217"/>
      <c r="UFM124" s="224"/>
      <c r="UFN124" s="214"/>
      <c r="UFO124" s="215"/>
      <c r="UFP124" s="216"/>
      <c r="UFQ124" s="216"/>
      <c r="UFR124" s="216"/>
      <c r="UFS124" s="216"/>
      <c r="UFT124" s="217"/>
      <c r="UFU124" s="217"/>
      <c r="UFV124" s="224"/>
      <c r="UFW124" s="214"/>
      <c r="UFX124" s="215"/>
      <c r="UFY124" s="216"/>
      <c r="UFZ124" s="216"/>
      <c r="UGA124" s="216"/>
      <c r="UGB124" s="216"/>
      <c r="UGC124" s="217"/>
      <c r="UGD124" s="217"/>
      <c r="UGE124" s="224"/>
      <c r="UGF124" s="214"/>
      <c r="UGG124" s="215"/>
      <c r="UGH124" s="216"/>
      <c r="UGI124" s="216"/>
      <c r="UGJ124" s="216"/>
      <c r="UGK124" s="216"/>
      <c r="UGL124" s="217"/>
      <c r="UGM124" s="217"/>
      <c r="UGN124" s="224"/>
      <c r="UGO124" s="214"/>
      <c r="UGP124" s="215"/>
      <c r="UGQ124" s="216"/>
      <c r="UGR124" s="216"/>
      <c r="UGS124" s="216"/>
      <c r="UGT124" s="216"/>
      <c r="UGU124" s="217"/>
      <c r="UGV124" s="217"/>
      <c r="UGW124" s="224"/>
      <c r="UGX124" s="214"/>
      <c r="UGY124" s="215"/>
      <c r="UGZ124" s="216"/>
      <c r="UHA124" s="216"/>
      <c r="UHB124" s="216"/>
      <c r="UHC124" s="216"/>
      <c r="UHD124" s="217"/>
      <c r="UHE124" s="217"/>
      <c r="UHF124" s="224"/>
      <c r="UHG124" s="214"/>
      <c r="UHH124" s="215"/>
      <c r="UHI124" s="216"/>
      <c r="UHJ124" s="216"/>
      <c r="UHK124" s="216"/>
      <c r="UHL124" s="216"/>
      <c r="UHM124" s="217"/>
      <c r="UHN124" s="217"/>
      <c r="UHO124" s="224"/>
      <c r="UHP124" s="214"/>
      <c r="UHQ124" s="215"/>
      <c r="UHR124" s="216"/>
      <c r="UHS124" s="216"/>
      <c r="UHT124" s="216"/>
      <c r="UHU124" s="216"/>
      <c r="UHV124" s="217"/>
      <c r="UHW124" s="217"/>
      <c r="UHX124" s="224"/>
      <c r="UHY124" s="214"/>
      <c r="UHZ124" s="215"/>
      <c r="UIA124" s="216"/>
      <c r="UIB124" s="216"/>
      <c r="UIC124" s="216"/>
      <c r="UID124" s="216"/>
      <c r="UIE124" s="217"/>
      <c r="UIF124" s="217"/>
      <c r="UIG124" s="224"/>
      <c r="UIH124" s="214"/>
      <c r="UII124" s="215"/>
      <c r="UIJ124" s="216"/>
      <c r="UIK124" s="216"/>
      <c r="UIL124" s="216"/>
      <c r="UIM124" s="216"/>
      <c r="UIN124" s="217"/>
      <c r="UIO124" s="217"/>
      <c r="UIP124" s="224"/>
      <c r="UIQ124" s="214"/>
      <c r="UIR124" s="215"/>
      <c r="UIS124" s="216"/>
      <c r="UIT124" s="216"/>
      <c r="UIU124" s="216"/>
      <c r="UIV124" s="216"/>
      <c r="UIW124" s="217"/>
      <c r="UIX124" s="217"/>
      <c r="UIY124" s="224"/>
      <c r="UIZ124" s="214"/>
      <c r="UJA124" s="215"/>
      <c r="UJB124" s="216"/>
      <c r="UJC124" s="216"/>
      <c r="UJD124" s="216"/>
      <c r="UJE124" s="216"/>
      <c r="UJF124" s="217"/>
      <c r="UJG124" s="217"/>
      <c r="UJH124" s="224"/>
      <c r="UJI124" s="214"/>
      <c r="UJJ124" s="215"/>
      <c r="UJK124" s="216"/>
      <c r="UJL124" s="216"/>
      <c r="UJM124" s="216"/>
      <c r="UJN124" s="216"/>
      <c r="UJO124" s="217"/>
      <c r="UJP124" s="217"/>
      <c r="UJQ124" s="224"/>
      <c r="UJR124" s="214"/>
      <c r="UJS124" s="215"/>
      <c r="UJT124" s="216"/>
      <c r="UJU124" s="216"/>
      <c r="UJV124" s="216"/>
      <c r="UJW124" s="216"/>
      <c r="UJX124" s="217"/>
      <c r="UJY124" s="217"/>
      <c r="UJZ124" s="224"/>
      <c r="UKA124" s="214"/>
      <c r="UKB124" s="215"/>
      <c r="UKC124" s="216"/>
      <c r="UKD124" s="216"/>
      <c r="UKE124" s="216"/>
      <c r="UKF124" s="216"/>
      <c r="UKG124" s="217"/>
      <c r="UKH124" s="217"/>
      <c r="UKI124" s="224"/>
      <c r="UKJ124" s="214"/>
      <c r="UKK124" s="215"/>
      <c r="UKL124" s="216"/>
      <c r="UKM124" s="216"/>
      <c r="UKN124" s="216"/>
      <c r="UKO124" s="216"/>
      <c r="UKP124" s="217"/>
      <c r="UKQ124" s="217"/>
      <c r="UKR124" s="224"/>
      <c r="UKS124" s="214"/>
      <c r="UKT124" s="215"/>
      <c r="UKU124" s="216"/>
      <c r="UKV124" s="216"/>
      <c r="UKW124" s="216"/>
      <c r="UKX124" s="216"/>
      <c r="UKY124" s="217"/>
      <c r="UKZ124" s="217"/>
      <c r="ULA124" s="224"/>
      <c r="ULB124" s="214"/>
      <c r="ULC124" s="215"/>
      <c r="ULD124" s="216"/>
      <c r="ULE124" s="216"/>
      <c r="ULF124" s="216"/>
      <c r="ULG124" s="216"/>
      <c r="ULH124" s="217"/>
      <c r="ULI124" s="217"/>
      <c r="ULJ124" s="224"/>
      <c r="ULK124" s="214"/>
      <c r="ULL124" s="215"/>
      <c r="ULM124" s="216"/>
      <c r="ULN124" s="216"/>
      <c r="ULO124" s="216"/>
      <c r="ULP124" s="216"/>
      <c r="ULQ124" s="217"/>
      <c r="ULR124" s="217"/>
      <c r="ULS124" s="224"/>
      <c r="ULT124" s="214"/>
      <c r="ULU124" s="215"/>
      <c r="ULV124" s="216"/>
      <c r="ULW124" s="216"/>
      <c r="ULX124" s="216"/>
      <c r="ULY124" s="216"/>
      <c r="ULZ124" s="217"/>
      <c r="UMA124" s="217"/>
      <c r="UMB124" s="224"/>
      <c r="UMC124" s="214"/>
      <c r="UMD124" s="215"/>
      <c r="UME124" s="216"/>
      <c r="UMF124" s="216"/>
      <c r="UMG124" s="216"/>
      <c r="UMH124" s="216"/>
      <c r="UMI124" s="217"/>
      <c r="UMJ124" s="217"/>
      <c r="UMK124" s="224"/>
      <c r="UML124" s="214"/>
      <c r="UMM124" s="215"/>
      <c r="UMN124" s="216"/>
      <c r="UMO124" s="216"/>
      <c r="UMP124" s="216"/>
      <c r="UMQ124" s="216"/>
      <c r="UMR124" s="217"/>
      <c r="UMS124" s="217"/>
      <c r="UMT124" s="224"/>
      <c r="UMU124" s="214"/>
      <c r="UMV124" s="215"/>
      <c r="UMW124" s="216"/>
      <c r="UMX124" s="216"/>
      <c r="UMY124" s="216"/>
      <c r="UMZ124" s="216"/>
      <c r="UNA124" s="217"/>
      <c r="UNB124" s="217"/>
      <c r="UNC124" s="224"/>
      <c r="UND124" s="214"/>
      <c r="UNE124" s="215"/>
      <c r="UNF124" s="216"/>
      <c r="UNG124" s="216"/>
      <c r="UNH124" s="216"/>
      <c r="UNI124" s="216"/>
      <c r="UNJ124" s="217"/>
      <c r="UNK124" s="217"/>
      <c r="UNL124" s="224"/>
      <c r="UNM124" s="214"/>
      <c r="UNN124" s="215"/>
      <c r="UNO124" s="216"/>
      <c r="UNP124" s="216"/>
      <c r="UNQ124" s="216"/>
      <c r="UNR124" s="216"/>
      <c r="UNS124" s="217"/>
      <c r="UNT124" s="217"/>
      <c r="UNU124" s="224"/>
      <c r="UNV124" s="214"/>
      <c r="UNW124" s="215"/>
      <c r="UNX124" s="216"/>
      <c r="UNY124" s="216"/>
      <c r="UNZ124" s="216"/>
      <c r="UOA124" s="216"/>
      <c r="UOB124" s="217"/>
      <c r="UOC124" s="217"/>
      <c r="UOD124" s="224"/>
      <c r="UOE124" s="214"/>
      <c r="UOF124" s="215"/>
      <c r="UOG124" s="216"/>
      <c r="UOH124" s="216"/>
      <c r="UOI124" s="216"/>
      <c r="UOJ124" s="216"/>
      <c r="UOK124" s="217"/>
      <c r="UOL124" s="217"/>
      <c r="UOM124" s="224"/>
      <c r="UON124" s="214"/>
      <c r="UOO124" s="215"/>
      <c r="UOP124" s="216"/>
      <c r="UOQ124" s="216"/>
      <c r="UOR124" s="216"/>
      <c r="UOS124" s="216"/>
      <c r="UOT124" s="217"/>
      <c r="UOU124" s="217"/>
      <c r="UOV124" s="224"/>
      <c r="UOW124" s="214"/>
      <c r="UOX124" s="215"/>
      <c r="UOY124" s="216"/>
      <c r="UOZ124" s="216"/>
      <c r="UPA124" s="216"/>
      <c r="UPB124" s="216"/>
      <c r="UPC124" s="217"/>
      <c r="UPD124" s="217"/>
      <c r="UPE124" s="224"/>
      <c r="UPF124" s="214"/>
      <c r="UPG124" s="215"/>
      <c r="UPH124" s="216"/>
      <c r="UPI124" s="216"/>
      <c r="UPJ124" s="216"/>
      <c r="UPK124" s="216"/>
      <c r="UPL124" s="217"/>
      <c r="UPM124" s="217"/>
      <c r="UPN124" s="224"/>
      <c r="UPO124" s="214"/>
      <c r="UPP124" s="215"/>
      <c r="UPQ124" s="216"/>
      <c r="UPR124" s="216"/>
      <c r="UPS124" s="216"/>
      <c r="UPT124" s="216"/>
      <c r="UPU124" s="217"/>
      <c r="UPV124" s="217"/>
      <c r="UPW124" s="224"/>
      <c r="UPX124" s="214"/>
      <c r="UPY124" s="215"/>
      <c r="UPZ124" s="216"/>
      <c r="UQA124" s="216"/>
      <c r="UQB124" s="216"/>
      <c r="UQC124" s="216"/>
      <c r="UQD124" s="217"/>
      <c r="UQE124" s="217"/>
      <c r="UQF124" s="224"/>
      <c r="UQG124" s="214"/>
      <c r="UQH124" s="215"/>
      <c r="UQI124" s="216"/>
      <c r="UQJ124" s="216"/>
      <c r="UQK124" s="216"/>
      <c r="UQL124" s="216"/>
      <c r="UQM124" s="217"/>
      <c r="UQN124" s="217"/>
      <c r="UQO124" s="224"/>
      <c r="UQP124" s="214"/>
      <c r="UQQ124" s="215"/>
      <c r="UQR124" s="216"/>
      <c r="UQS124" s="216"/>
      <c r="UQT124" s="216"/>
      <c r="UQU124" s="216"/>
      <c r="UQV124" s="217"/>
      <c r="UQW124" s="217"/>
      <c r="UQX124" s="224"/>
      <c r="UQY124" s="214"/>
      <c r="UQZ124" s="215"/>
      <c r="URA124" s="216"/>
      <c r="URB124" s="216"/>
      <c r="URC124" s="216"/>
      <c r="URD124" s="216"/>
      <c r="URE124" s="217"/>
      <c r="URF124" s="217"/>
      <c r="URG124" s="224"/>
      <c r="URH124" s="214"/>
      <c r="URI124" s="215"/>
      <c r="URJ124" s="216"/>
      <c r="URK124" s="216"/>
      <c r="URL124" s="216"/>
      <c r="URM124" s="216"/>
      <c r="URN124" s="217"/>
      <c r="URO124" s="217"/>
      <c r="URP124" s="224"/>
      <c r="URQ124" s="214"/>
      <c r="URR124" s="215"/>
      <c r="URS124" s="216"/>
      <c r="URT124" s="216"/>
      <c r="URU124" s="216"/>
      <c r="URV124" s="216"/>
      <c r="URW124" s="217"/>
      <c r="URX124" s="217"/>
      <c r="URY124" s="224"/>
      <c r="URZ124" s="214"/>
      <c r="USA124" s="215"/>
      <c r="USB124" s="216"/>
      <c r="USC124" s="216"/>
      <c r="USD124" s="216"/>
      <c r="USE124" s="216"/>
      <c r="USF124" s="217"/>
      <c r="USG124" s="217"/>
      <c r="USH124" s="224"/>
      <c r="USI124" s="214"/>
      <c r="USJ124" s="215"/>
      <c r="USK124" s="216"/>
      <c r="USL124" s="216"/>
      <c r="USM124" s="216"/>
      <c r="USN124" s="216"/>
      <c r="USO124" s="217"/>
      <c r="USP124" s="217"/>
      <c r="USQ124" s="224"/>
      <c r="USR124" s="214"/>
      <c r="USS124" s="215"/>
      <c r="UST124" s="216"/>
      <c r="USU124" s="216"/>
      <c r="USV124" s="216"/>
      <c r="USW124" s="216"/>
      <c r="USX124" s="217"/>
      <c r="USY124" s="217"/>
      <c r="USZ124" s="224"/>
      <c r="UTA124" s="214"/>
      <c r="UTB124" s="215"/>
      <c r="UTC124" s="216"/>
      <c r="UTD124" s="216"/>
      <c r="UTE124" s="216"/>
      <c r="UTF124" s="216"/>
      <c r="UTG124" s="217"/>
      <c r="UTH124" s="217"/>
      <c r="UTI124" s="224"/>
      <c r="UTJ124" s="214"/>
      <c r="UTK124" s="215"/>
      <c r="UTL124" s="216"/>
      <c r="UTM124" s="216"/>
      <c r="UTN124" s="216"/>
      <c r="UTO124" s="216"/>
      <c r="UTP124" s="217"/>
      <c r="UTQ124" s="217"/>
      <c r="UTR124" s="224"/>
      <c r="UTS124" s="214"/>
      <c r="UTT124" s="215"/>
      <c r="UTU124" s="216"/>
      <c r="UTV124" s="216"/>
      <c r="UTW124" s="216"/>
      <c r="UTX124" s="216"/>
      <c r="UTY124" s="217"/>
      <c r="UTZ124" s="217"/>
      <c r="UUA124" s="224"/>
      <c r="UUB124" s="214"/>
      <c r="UUC124" s="215"/>
      <c r="UUD124" s="216"/>
      <c r="UUE124" s="216"/>
      <c r="UUF124" s="216"/>
      <c r="UUG124" s="216"/>
      <c r="UUH124" s="217"/>
      <c r="UUI124" s="217"/>
      <c r="UUJ124" s="224"/>
      <c r="UUK124" s="214"/>
      <c r="UUL124" s="215"/>
      <c r="UUM124" s="216"/>
      <c r="UUN124" s="216"/>
      <c r="UUO124" s="216"/>
      <c r="UUP124" s="216"/>
      <c r="UUQ124" s="217"/>
      <c r="UUR124" s="217"/>
      <c r="UUS124" s="224"/>
      <c r="UUT124" s="214"/>
      <c r="UUU124" s="215"/>
      <c r="UUV124" s="216"/>
      <c r="UUW124" s="216"/>
      <c r="UUX124" s="216"/>
      <c r="UUY124" s="216"/>
      <c r="UUZ124" s="217"/>
      <c r="UVA124" s="217"/>
      <c r="UVB124" s="224"/>
      <c r="UVC124" s="214"/>
      <c r="UVD124" s="215"/>
      <c r="UVE124" s="216"/>
      <c r="UVF124" s="216"/>
      <c r="UVG124" s="216"/>
      <c r="UVH124" s="216"/>
      <c r="UVI124" s="217"/>
      <c r="UVJ124" s="217"/>
      <c r="UVK124" s="224"/>
      <c r="UVL124" s="214"/>
      <c r="UVM124" s="215"/>
      <c r="UVN124" s="216"/>
      <c r="UVO124" s="216"/>
      <c r="UVP124" s="216"/>
      <c r="UVQ124" s="216"/>
      <c r="UVR124" s="217"/>
      <c r="UVS124" s="217"/>
      <c r="UVT124" s="224"/>
      <c r="UVU124" s="214"/>
      <c r="UVV124" s="215"/>
      <c r="UVW124" s="216"/>
      <c r="UVX124" s="216"/>
      <c r="UVY124" s="216"/>
      <c r="UVZ124" s="216"/>
      <c r="UWA124" s="217"/>
      <c r="UWB124" s="217"/>
      <c r="UWC124" s="224"/>
      <c r="UWD124" s="214"/>
      <c r="UWE124" s="215"/>
      <c r="UWF124" s="216"/>
      <c r="UWG124" s="216"/>
      <c r="UWH124" s="216"/>
      <c r="UWI124" s="216"/>
      <c r="UWJ124" s="217"/>
      <c r="UWK124" s="217"/>
      <c r="UWL124" s="224"/>
      <c r="UWM124" s="214"/>
      <c r="UWN124" s="215"/>
      <c r="UWO124" s="216"/>
      <c r="UWP124" s="216"/>
      <c r="UWQ124" s="216"/>
      <c r="UWR124" s="216"/>
      <c r="UWS124" s="217"/>
      <c r="UWT124" s="217"/>
      <c r="UWU124" s="224"/>
      <c r="UWV124" s="214"/>
      <c r="UWW124" s="215"/>
      <c r="UWX124" s="216"/>
      <c r="UWY124" s="216"/>
      <c r="UWZ124" s="216"/>
      <c r="UXA124" s="216"/>
      <c r="UXB124" s="217"/>
      <c r="UXC124" s="217"/>
      <c r="UXD124" s="224"/>
      <c r="UXE124" s="214"/>
      <c r="UXF124" s="215"/>
      <c r="UXG124" s="216"/>
      <c r="UXH124" s="216"/>
      <c r="UXI124" s="216"/>
      <c r="UXJ124" s="216"/>
      <c r="UXK124" s="217"/>
      <c r="UXL124" s="217"/>
      <c r="UXM124" s="224"/>
      <c r="UXN124" s="214"/>
      <c r="UXO124" s="215"/>
      <c r="UXP124" s="216"/>
      <c r="UXQ124" s="216"/>
      <c r="UXR124" s="216"/>
      <c r="UXS124" s="216"/>
      <c r="UXT124" s="217"/>
      <c r="UXU124" s="217"/>
      <c r="UXV124" s="224"/>
      <c r="UXW124" s="214"/>
      <c r="UXX124" s="215"/>
      <c r="UXY124" s="216"/>
      <c r="UXZ124" s="216"/>
      <c r="UYA124" s="216"/>
      <c r="UYB124" s="216"/>
      <c r="UYC124" s="217"/>
      <c r="UYD124" s="217"/>
      <c r="UYE124" s="224"/>
      <c r="UYF124" s="214"/>
      <c r="UYG124" s="215"/>
      <c r="UYH124" s="216"/>
      <c r="UYI124" s="216"/>
      <c r="UYJ124" s="216"/>
      <c r="UYK124" s="216"/>
      <c r="UYL124" s="217"/>
      <c r="UYM124" s="217"/>
      <c r="UYN124" s="224"/>
      <c r="UYO124" s="214"/>
      <c r="UYP124" s="215"/>
      <c r="UYQ124" s="216"/>
      <c r="UYR124" s="216"/>
      <c r="UYS124" s="216"/>
      <c r="UYT124" s="216"/>
      <c r="UYU124" s="217"/>
      <c r="UYV124" s="217"/>
      <c r="UYW124" s="224"/>
      <c r="UYX124" s="214"/>
      <c r="UYY124" s="215"/>
      <c r="UYZ124" s="216"/>
      <c r="UZA124" s="216"/>
      <c r="UZB124" s="216"/>
      <c r="UZC124" s="216"/>
      <c r="UZD124" s="217"/>
      <c r="UZE124" s="217"/>
      <c r="UZF124" s="224"/>
      <c r="UZG124" s="214"/>
      <c r="UZH124" s="215"/>
      <c r="UZI124" s="216"/>
      <c r="UZJ124" s="216"/>
      <c r="UZK124" s="216"/>
      <c r="UZL124" s="216"/>
      <c r="UZM124" s="217"/>
      <c r="UZN124" s="217"/>
      <c r="UZO124" s="224"/>
      <c r="UZP124" s="214"/>
      <c r="UZQ124" s="215"/>
      <c r="UZR124" s="216"/>
      <c r="UZS124" s="216"/>
      <c r="UZT124" s="216"/>
      <c r="UZU124" s="216"/>
      <c r="UZV124" s="217"/>
      <c r="UZW124" s="217"/>
      <c r="UZX124" s="224"/>
      <c r="UZY124" s="214"/>
      <c r="UZZ124" s="215"/>
      <c r="VAA124" s="216"/>
      <c r="VAB124" s="216"/>
      <c r="VAC124" s="216"/>
      <c r="VAD124" s="216"/>
      <c r="VAE124" s="217"/>
      <c r="VAF124" s="217"/>
      <c r="VAG124" s="224"/>
      <c r="VAH124" s="214"/>
      <c r="VAI124" s="215"/>
      <c r="VAJ124" s="216"/>
      <c r="VAK124" s="216"/>
      <c r="VAL124" s="216"/>
      <c r="VAM124" s="216"/>
      <c r="VAN124" s="217"/>
      <c r="VAO124" s="217"/>
      <c r="VAP124" s="224"/>
      <c r="VAQ124" s="214"/>
      <c r="VAR124" s="215"/>
      <c r="VAS124" s="216"/>
      <c r="VAT124" s="216"/>
      <c r="VAU124" s="216"/>
      <c r="VAV124" s="216"/>
      <c r="VAW124" s="217"/>
      <c r="VAX124" s="217"/>
      <c r="VAY124" s="224"/>
      <c r="VAZ124" s="214"/>
      <c r="VBA124" s="215"/>
      <c r="VBB124" s="216"/>
      <c r="VBC124" s="216"/>
      <c r="VBD124" s="216"/>
      <c r="VBE124" s="216"/>
      <c r="VBF124" s="217"/>
      <c r="VBG124" s="217"/>
      <c r="VBH124" s="224"/>
      <c r="VBI124" s="214"/>
      <c r="VBJ124" s="215"/>
      <c r="VBK124" s="216"/>
      <c r="VBL124" s="216"/>
      <c r="VBM124" s="216"/>
      <c r="VBN124" s="216"/>
      <c r="VBO124" s="217"/>
      <c r="VBP124" s="217"/>
      <c r="VBQ124" s="224"/>
      <c r="VBR124" s="214"/>
      <c r="VBS124" s="215"/>
      <c r="VBT124" s="216"/>
      <c r="VBU124" s="216"/>
      <c r="VBV124" s="216"/>
      <c r="VBW124" s="216"/>
      <c r="VBX124" s="217"/>
      <c r="VBY124" s="217"/>
      <c r="VBZ124" s="224"/>
      <c r="VCA124" s="214"/>
      <c r="VCB124" s="215"/>
      <c r="VCC124" s="216"/>
      <c r="VCD124" s="216"/>
      <c r="VCE124" s="216"/>
      <c r="VCF124" s="216"/>
      <c r="VCG124" s="217"/>
      <c r="VCH124" s="217"/>
      <c r="VCI124" s="224"/>
      <c r="VCJ124" s="214"/>
      <c r="VCK124" s="215"/>
      <c r="VCL124" s="216"/>
      <c r="VCM124" s="216"/>
      <c r="VCN124" s="216"/>
      <c r="VCO124" s="216"/>
      <c r="VCP124" s="217"/>
      <c r="VCQ124" s="217"/>
      <c r="VCR124" s="224"/>
      <c r="VCS124" s="214"/>
      <c r="VCT124" s="215"/>
      <c r="VCU124" s="216"/>
      <c r="VCV124" s="216"/>
      <c r="VCW124" s="216"/>
      <c r="VCX124" s="216"/>
      <c r="VCY124" s="217"/>
      <c r="VCZ124" s="217"/>
      <c r="VDA124" s="224"/>
      <c r="VDB124" s="214"/>
      <c r="VDC124" s="215"/>
      <c r="VDD124" s="216"/>
      <c r="VDE124" s="216"/>
      <c r="VDF124" s="216"/>
      <c r="VDG124" s="216"/>
      <c r="VDH124" s="217"/>
      <c r="VDI124" s="217"/>
      <c r="VDJ124" s="224"/>
      <c r="VDK124" s="214"/>
      <c r="VDL124" s="215"/>
      <c r="VDM124" s="216"/>
      <c r="VDN124" s="216"/>
      <c r="VDO124" s="216"/>
      <c r="VDP124" s="216"/>
      <c r="VDQ124" s="217"/>
      <c r="VDR124" s="217"/>
      <c r="VDS124" s="224"/>
      <c r="VDT124" s="214"/>
      <c r="VDU124" s="215"/>
      <c r="VDV124" s="216"/>
      <c r="VDW124" s="216"/>
      <c r="VDX124" s="216"/>
      <c r="VDY124" s="216"/>
      <c r="VDZ124" s="217"/>
      <c r="VEA124" s="217"/>
      <c r="VEB124" s="224"/>
      <c r="VEC124" s="214"/>
      <c r="VED124" s="215"/>
      <c r="VEE124" s="216"/>
      <c r="VEF124" s="216"/>
      <c r="VEG124" s="216"/>
      <c r="VEH124" s="216"/>
      <c r="VEI124" s="217"/>
      <c r="VEJ124" s="217"/>
      <c r="VEK124" s="224"/>
      <c r="VEL124" s="214"/>
      <c r="VEM124" s="215"/>
      <c r="VEN124" s="216"/>
      <c r="VEO124" s="216"/>
      <c r="VEP124" s="216"/>
      <c r="VEQ124" s="216"/>
      <c r="VER124" s="217"/>
      <c r="VES124" s="217"/>
      <c r="VET124" s="224"/>
      <c r="VEU124" s="214"/>
      <c r="VEV124" s="215"/>
      <c r="VEW124" s="216"/>
      <c r="VEX124" s="216"/>
      <c r="VEY124" s="216"/>
      <c r="VEZ124" s="216"/>
      <c r="VFA124" s="217"/>
      <c r="VFB124" s="217"/>
      <c r="VFC124" s="224"/>
      <c r="VFD124" s="214"/>
      <c r="VFE124" s="215"/>
      <c r="VFF124" s="216"/>
      <c r="VFG124" s="216"/>
      <c r="VFH124" s="216"/>
      <c r="VFI124" s="216"/>
      <c r="VFJ124" s="217"/>
      <c r="VFK124" s="217"/>
      <c r="VFL124" s="224"/>
      <c r="VFM124" s="214"/>
      <c r="VFN124" s="215"/>
      <c r="VFO124" s="216"/>
      <c r="VFP124" s="216"/>
      <c r="VFQ124" s="216"/>
      <c r="VFR124" s="216"/>
      <c r="VFS124" s="217"/>
      <c r="VFT124" s="217"/>
      <c r="VFU124" s="224"/>
      <c r="VFV124" s="214"/>
      <c r="VFW124" s="215"/>
      <c r="VFX124" s="216"/>
      <c r="VFY124" s="216"/>
      <c r="VFZ124" s="216"/>
      <c r="VGA124" s="216"/>
      <c r="VGB124" s="217"/>
      <c r="VGC124" s="217"/>
      <c r="VGD124" s="224"/>
      <c r="VGE124" s="214"/>
      <c r="VGF124" s="215"/>
      <c r="VGG124" s="216"/>
      <c r="VGH124" s="216"/>
      <c r="VGI124" s="216"/>
      <c r="VGJ124" s="216"/>
      <c r="VGK124" s="217"/>
      <c r="VGL124" s="217"/>
      <c r="VGM124" s="224"/>
      <c r="VGN124" s="214"/>
      <c r="VGO124" s="215"/>
      <c r="VGP124" s="216"/>
      <c r="VGQ124" s="216"/>
      <c r="VGR124" s="216"/>
      <c r="VGS124" s="216"/>
      <c r="VGT124" s="217"/>
      <c r="VGU124" s="217"/>
      <c r="VGV124" s="224"/>
      <c r="VGW124" s="214"/>
      <c r="VGX124" s="215"/>
      <c r="VGY124" s="216"/>
      <c r="VGZ124" s="216"/>
      <c r="VHA124" s="216"/>
      <c r="VHB124" s="216"/>
      <c r="VHC124" s="217"/>
      <c r="VHD124" s="217"/>
      <c r="VHE124" s="224"/>
      <c r="VHF124" s="214"/>
      <c r="VHG124" s="215"/>
      <c r="VHH124" s="216"/>
      <c r="VHI124" s="216"/>
      <c r="VHJ124" s="216"/>
      <c r="VHK124" s="216"/>
      <c r="VHL124" s="217"/>
      <c r="VHM124" s="217"/>
      <c r="VHN124" s="224"/>
      <c r="VHO124" s="214"/>
      <c r="VHP124" s="215"/>
      <c r="VHQ124" s="216"/>
      <c r="VHR124" s="216"/>
      <c r="VHS124" s="216"/>
      <c r="VHT124" s="216"/>
      <c r="VHU124" s="217"/>
      <c r="VHV124" s="217"/>
      <c r="VHW124" s="224"/>
      <c r="VHX124" s="214"/>
      <c r="VHY124" s="215"/>
      <c r="VHZ124" s="216"/>
      <c r="VIA124" s="216"/>
      <c r="VIB124" s="216"/>
      <c r="VIC124" s="216"/>
      <c r="VID124" s="217"/>
      <c r="VIE124" s="217"/>
      <c r="VIF124" s="224"/>
      <c r="VIG124" s="214"/>
      <c r="VIH124" s="215"/>
      <c r="VII124" s="216"/>
      <c r="VIJ124" s="216"/>
      <c r="VIK124" s="216"/>
      <c r="VIL124" s="216"/>
      <c r="VIM124" s="217"/>
      <c r="VIN124" s="217"/>
      <c r="VIO124" s="224"/>
      <c r="VIP124" s="214"/>
      <c r="VIQ124" s="215"/>
      <c r="VIR124" s="216"/>
      <c r="VIS124" s="216"/>
      <c r="VIT124" s="216"/>
      <c r="VIU124" s="216"/>
      <c r="VIV124" s="217"/>
      <c r="VIW124" s="217"/>
      <c r="VIX124" s="224"/>
      <c r="VIY124" s="214"/>
      <c r="VIZ124" s="215"/>
      <c r="VJA124" s="216"/>
      <c r="VJB124" s="216"/>
      <c r="VJC124" s="216"/>
      <c r="VJD124" s="216"/>
      <c r="VJE124" s="217"/>
      <c r="VJF124" s="217"/>
      <c r="VJG124" s="224"/>
      <c r="VJH124" s="214"/>
      <c r="VJI124" s="215"/>
      <c r="VJJ124" s="216"/>
      <c r="VJK124" s="216"/>
      <c r="VJL124" s="216"/>
      <c r="VJM124" s="216"/>
      <c r="VJN124" s="217"/>
      <c r="VJO124" s="217"/>
      <c r="VJP124" s="224"/>
      <c r="VJQ124" s="214"/>
      <c r="VJR124" s="215"/>
      <c r="VJS124" s="216"/>
      <c r="VJT124" s="216"/>
      <c r="VJU124" s="216"/>
      <c r="VJV124" s="216"/>
      <c r="VJW124" s="217"/>
      <c r="VJX124" s="217"/>
      <c r="VJY124" s="224"/>
      <c r="VJZ124" s="214"/>
      <c r="VKA124" s="215"/>
      <c r="VKB124" s="216"/>
      <c r="VKC124" s="216"/>
      <c r="VKD124" s="216"/>
      <c r="VKE124" s="216"/>
      <c r="VKF124" s="217"/>
      <c r="VKG124" s="217"/>
      <c r="VKH124" s="224"/>
      <c r="VKI124" s="214"/>
      <c r="VKJ124" s="215"/>
      <c r="VKK124" s="216"/>
      <c r="VKL124" s="216"/>
      <c r="VKM124" s="216"/>
      <c r="VKN124" s="216"/>
      <c r="VKO124" s="217"/>
      <c r="VKP124" s="217"/>
      <c r="VKQ124" s="224"/>
      <c r="VKR124" s="214"/>
      <c r="VKS124" s="215"/>
      <c r="VKT124" s="216"/>
      <c r="VKU124" s="216"/>
      <c r="VKV124" s="216"/>
      <c r="VKW124" s="216"/>
      <c r="VKX124" s="217"/>
      <c r="VKY124" s="217"/>
      <c r="VKZ124" s="224"/>
      <c r="VLA124" s="214"/>
      <c r="VLB124" s="215"/>
      <c r="VLC124" s="216"/>
      <c r="VLD124" s="216"/>
      <c r="VLE124" s="216"/>
      <c r="VLF124" s="216"/>
      <c r="VLG124" s="217"/>
      <c r="VLH124" s="217"/>
      <c r="VLI124" s="224"/>
      <c r="VLJ124" s="214"/>
      <c r="VLK124" s="215"/>
      <c r="VLL124" s="216"/>
      <c r="VLM124" s="216"/>
      <c r="VLN124" s="216"/>
      <c r="VLO124" s="216"/>
      <c r="VLP124" s="217"/>
      <c r="VLQ124" s="217"/>
      <c r="VLR124" s="224"/>
      <c r="VLS124" s="214"/>
      <c r="VLT124" s="215"/>
      <c r="VLU124" s="216"/>
      <c r="VLV124" s="216"/>
      <c r="VLW124" s="216"/>
      <c r="VLX124" s="216"/>
      <c r="VLY124" s="217"/>
      <c r="VLZ124" s="217"/>
      <c r="VMA124" s="224"/>
      <c r="VMB124" s="214"/>
      <c r="VMC124" s="215"/>
      <c r="VMD124" s="216"/>
      <c r="VME124" s="216"/>
      <c r="VMF124" s="216"/>
      <c r="VMG124" s="216"/>
      <c r="VMH124" s="217"/>
      <c r="VMI124" s="217"/>
      <c r="VMJ124" s="224"/>
      <c r="VMK124" s="214"/>
      <c r="VML124" s="215"/>
      <c r="VMM124" s="216"/>
      <c r="VMN124" s="216"/>
      <c r="VMO124" s="216"/>
      <c r="VMP124" s="216"/>
      <c r="VMQ124" s="217"/>
      <c r="VMR124" s="217"/>
      <c r="VMS124" s="224"/>
      <c r="VMT124" s="214"/>
      <c r="VMU124" s="215"/>
      <c r="VMV124" s="216"/>
      <c r="VMW124" s="216"/>
      <c r="VMX124" s="216"/>
      <c r="VMY124" s="216"/>
      <c r="VMZ124" s="217"/>
      <c r="VNA124" s="217"/>
      <c r="VNB124" s="224"/>
      <c r="VNC124" s="214"/>
      <c r="VND124" s="215"/>
      <c r="VNE124" s="216"/>
      <c r="VNF124" s="216"/>
      <c r="VNG124" s="216"/>
      <c r="VNH124" s="216"/>
      <c r="VNI124" s="217"/>
      <c r="VNJ124" s="217"/>
      <c r="VNK124" s="224"/>
      <c r="VNL124" s="214"/>
      <c r="VNM124" s="215"/>
      <c r="VNN124" s="216"/>
      <c r="VNO124" s="216"/>
      <c r="VNP124" s="216"/>
      <c r="VNQ124" s="216"/>
      <c r="VNR124" s="217"/>
      <c r="VNS124" s="217"/>
      <c r="VNT124" s="224"/>
      <c r="VNU124" s="214"/>
      <c r="VNV124" s="215"/>
      <c r="VNW124" s="216"/>
      <c r="VNX124" s="216"/>
      <c r="VNY124" s="216"/>
      <c r="VNZ124" s="216"/>
      <c r="VOA124" s="217"/>
      <c r="VOB124" s="217"/>
      <c r="VOC124" s="224"/>
      <c r="VOD124" s="214"/>
      <c r="VOE124" s="215"/>
      <c r="VOF124" s="216"/>
      <c r="VOG124" s="216"/>
      <c r="VOH124" s="216"/>
      <c r="VOI124" s="216"/>
      <c r="VOJ124" s="217"/>
      <c r="VOK124" s="217"/>
      <c r="VOL124" s="224"/>
      <c r="VOM124" s="214"/>
      <c r="VON124" s="215"/>
      <c r="VOO124" s="216"/>
      <c r="VOP124" s="216"/>
      <c r="VOQ124" s="216"/>
      <c r="VOR124" s="216"/>
      <c r="VOS124" s="217"/>
      <c r="VOT124" s="217"/>
      <c r="VOU124" s="224"/>
      <c r="VOV124" s="214"/>
      <c r="VOW124" s="215"/>
      <c r="VOX124" s="216"/>
      <c r="VOY124" s="216"/>
      <c r="VOZ124" s="216"/>
      <c r="VPA124" s="216"/>
      <c r="VPB124" s="217"/>
      <c r="VPC124" s="217"/>
      <c r="VPD124" s="224"/>
      <c r="VPE124" s="214"/>
      <c r="VPF124" s="215"/>
      <c r="VPG124" s="216"/>
      <c r="VPH124" s="216"/>
      <c r="VPI124" s="216"/>
      <c r="VPJ124" s="216"/>
      <c r="VPK124" s="217"/>
      <c r="VPL124" s="217"/>
      <c r="VPM124" s="224"/>
      <c r="VPN124" s="214"/>
      <c r="VPO124" s="215"/>
      <c r="VPP124" s="216"/>
      <c r="VPQ124" s="216"/>
      <c r="VPR124" s="216"/>
      <c r="VPS124" s="216"/>
      <c r="VPT124" s="217"/>
      <c r="VPU124" s="217"/>
      <c r="VPV124" s="224"/>
      <c r="VPW124" s="214"/>
      <c r="VPX124" s="215"/>
      <c r="VPY124" s="216"/>
      <c r="VPZ124" s="216"/>
      <c r="VQA124" s="216"/>
      <c r="VQB124" s="216"/>
      <c r="VQC124" s="217"/>
      <c r="VQD124" s="217"/>
      <c r="VQE124" s="224"/>
      <c r="VQF124" s="214"/>
      <c r="VQG124" s="215"/>
      <c r="VQH124" s="216"/>
      <c r="VQI124" s="216"/>
      <c r="VQJ124" s="216"/>
      <c r="VQK124" s="216"/>
      <c r="VQL124" s="217"/>
      <c r="VQM124" s="217"/>
      <c r="VQN124" s="224"/>
      <c r="VQO124" s="214"/>
      <c r="VQP124" s="215"/>
      <c r="VQQ124" s="216"/>
      <c r="VQR124" s="216"/>
      <c r="VQS124" s="216"/>
      <c r="VQT124" s="216"/>
      <c r="VQU124" s="217"/>
      <c r="VQV124" s="217"/>
      <c r="VQW124" s="224"/>
      <c r="VQX124" s="214"/>
      <c r="VQY124" s="215"/>
      <c r="VQZ124" s="216"/>
      <c r="VRA124" s="216"/>
      <c r="VRB124" s="216"/>
      <c r="VRC124" s="216"/>
      <c r="VRD124" s="217"/>
      <c r="VRE124" s="217"/>
      <c r="VRF124" s="224"/>
      <c r="VRG124" s="214"/>
      <c r="VRH124" s="215"/>
      <c r="VRI124" s="216"/>
      <c r="VRJ124" s="216"/>
      <c r="VRK124" s="216"/>
      <c r="VRL124" s="216"/>
      <c r="VRM124" s="217"/>
      <c r="VRN124" s="217"/>
      <c r="VRO124" s="224"/>
      <c r="VRP124" s="214"/>
      <c r="VRQ124" s="215"/>
      <c r="VRR124" s="216"/>
      <c r="VRS124" s="216"/>
      <c r="VRT124" s="216"/>
      <c r="VRU124" s="216"/>
      <c r="VRV124" s="217"/>
      <c r="VRW124" s="217"/>
      <c r="VRX124" s="224"/>
      <c r="VRY124" s="214"/>
      <c r="VRZ124" s="215"/>
      <c r="VSA124" s="216"/>
      <c r="VSB124" s="216"/>
      <c r="VSC124" s="216"/>
      <c r="VSD124" s="216"/>
      <c r="VSE124" s="217"/>
      <c r="VSF124" s="217"/>
      <c r="VSG124" s="224"/>
      <c r="VSH124" s="214"/>
      <c r="VSI124" s="215"/>
      <c r="VSJ124" s="216"/>
      <c r="VSK124" s="216"/>
      <c r="VSL124" s="216"/>
      <c r="VSM124" s="216"/>
      <c r="VSN124" s="217"/>
      <c r="VSO124" s="217"/>
      <c r="VSP124" s="224"/>
      <c r="VSQ124" s="214"/>
      <c r="VSR124" s="215"/>
      <c r="VSS124" s="216"/>
      <c r="VST124" s="216"/>
      <c r="VSU124" s="216"/>
      <c r="VSV124" s="216"/>
      <c r="VSW124" s="217"/>
      <c r="VSX124" s="217"/>
      <c r="VSY124" s="224"/>
      <c r="VSZ124" s="214"/>
      <c r="VTA124" s="215"/>
      <c r="VTB124" s="216"/>
      <c r="VTC124" s="216"/>
      <c r="VTD124" s="216"/>
      <c r="VTE124" s="216"/>
      <c r="VTF124" s="217"/>
      <c r="VTG124" s="217"/>
      <c r="VTH124" s="224"/>
      <c r="VTI124" s="214"/>
      <c r="VTJ124" s="215"/>
      <c r="VTK124" s="216"/>
      <c r="VTL124" s="216"/>
      <c r="VTM124" s="216"/>
      <c r="VTN124" s="216"/>
      <c r="VTO124" s="217"/>
      <c r="VTP124" s="217"/>
      <c r="VTQ124" s="224"/>
      <c r="VTR124" s="214"/>
      <c r="VTS124" s="215"/>
      <c r="VTT124" s="216"/>
      <c r="VTU124" s="216"/>
      <c r="VTV124" s="216"/>
      <c r="VTW124" s="216"/>
      <c r="VTX124" s="217"/>
      <c r="VTY124" s="217"/>
      <c r="VTZ124" s="224"/>
      <c r="VUA124" s="214"/>
      <c r="VUB124" s="215"/>
      <c r="VUC124" s="216"/>
      <c r="VUD124" s="216"/>
      <c r="VUE124" s="216"/>
      <c r="VUF124" s="216"/>
      <c r="VUG124" s="217"/>
      <c r="VUH124" s="217"/>
      <c r="VUI124" s="224"/>
      <c r="VUJ124" s="214"/>
      <c r="VUK124" s="215"/>
      <c r="VUL124" s="216"/>
      <c r="VUM124" s="216"/>
      <c r="VUN124" s="216"/>
      <c r="VUO124" s="216"/>
      <c r="VUP124" s="217"/>
      <c r="VUQ124" s="217"/>
      <c r="VUR124" s="224"/>
      <c r="VUS124" s="214"/>
      <c r="VUT124" s="215"/>
      <c r="VUU124" s="216"/>
      <c r="VUV124" s="216"/>
      <c r="VUW124" s="216"/>
      <c r="VUX124" s="216"/>
      <c r="VUY124" s="217"/>
      <c r="VUZ124" s="217"/>
      <c r="VVA124" s="224"/>
      <c r="VVB124" s="214"/>
      <c r="VVC124" s="215"/>
      <c r="VVD124" s="216"/>
      <c r="VVE124" s="216"/>
      <c r="VVF124" s="216"/>
      <c r="VVG124" s="216"/>
      <c r="VVH124" s="217"/>
      <c r="VVI124" s="217"/>
      <c r="VVJ124" s="224"/>
      <c r="VVK124" s="214"/>
      <c r="VVL124" s="215"/>
      <c r="VVM124" s="216"/>
      <c r="VVN124" s="216"/>
      <c r="VVO124" s="216"/>
      <c r="VVP124" s="216"/>
      <c r="VVQ124" s="217"/>
      <c r="VVR124" s="217"/>
      <c r="VVS124" s="224"/>
      <c r="VVT124" s="214"/>
      <c r="VVU124" s="215"/>
      <c r="VVV124" s="216"/>
      <c r="VVW124" s="216"/>
      <c r="VVX124" s="216"/>
      <c r="VVY124" s="216"/>
      <c r="VVZ124" s="217"/>
      <c r="VWA124" s="217"/>
      <c r="VWB124" s="224"/>
      <c r="VWC124" s="214"/>
      <c r="VWD124" s="215"/>
      <c r="VWE124" s="216"/>
      <c r="VWF124" s="216"/>
      <c r="VWG124" s="216"/>
      <c r="VWH124" s="216"/>
      <c r="VWI124" s="217"/>
      <c r="VWJ124" s="217"/>
      <c r="VWK124" s="224"/>
      <c r="VWL124" s="214"/>
      <c r="VWM124" s="215"/>
      <c r="VWN124" s="216"/>
      <c r="VWO124" s="216"/>
      <c r="VWP124" s="216"/>
      <c r="VWQ124" s="216"/>
      <c r="VWR124" s="217"/>
      <c r="VWS124" s="217"/>
      <c r="VWT124" s="224"/>
      <c r="VWU124" s="214"/>
      <c r="VWV124" s="215"/>
      <c r="VWW124" s="216"/>
      <c r="VWX124" s="216"/>
      <c r="VWY124" s="216"/>
      <c r="VWZ124" s="216"/>
      <c r="VXA124" s="217"/>
      <c r="VXB124" s="217"/>
      <c r="VXC124" s="224"/>
      <c r="VXD124" s="214"/>
      <c r="VXE124" s="215"/>
      <c r="VXF124" s="216"/>
      <c r="VXG124" s="216"/>
      <c r="VXH124" s="216"/>
      <c r="VXI124" s="216"/>
      <c r="VXJ124" s="217"/>
      <c r="VXK124" s="217"/>
      <c r="VXL124" s="224"/>
      <c r="VXM124" s="214"/>
      <c r="VXN124" s="215"/>
      <c r="VXO124" s="216"/>
      <c r="VXP124" s="216"/>
      <c r="VXQ124" s="216"/>
      <c r="VXR124" s="216"/>
      <c r="VXS124" s="217"/>
      <c r="VXT124" s="217"/>
      <c r="VXU124" s="224"/>
      <c r="VXV124" s="214"/>
      <c r="VXW124" s="215"/>
      <c r="VXX124" s="216"/>
      <c r="VXY124" s="216"/>
      <c r="VXZ124" s="216"/>
      <c r="VYA124" s="216"/>
      <c r="VYB124" s="217"/>
      <c r="VYC124" s="217"/>
      <c r="VYD124" s="224"/>
      <c r="VYE124" s="214"/>
      <c r="VYF124" s="215"/>
      <c r="VYG124" s="216"/>
      <c r="VYH124" s="216"/>
      <c r="VYI124" s="216"/>
      <c r="VYJ124" s="216"/>
      <c r="VYK124" s="217"/>
      <c r="VYL124" s="217"/>
      <c r="VYM124" s="224"/>
      <c r="VYN124" s="214"/>
      <c r="VYO124" s="215"/>
      <c r="VYP124" s="216"/>
      <c r="VYQ124" s="216"/>
      <c r="VYR124" s="216"/>
      <c r="VYS124" s="216"/>
      <c r="VYT124" s="217"/>
      <c r="VYU124" s="217"/>
      <c r="VYV124" s="224"/>
      <c r="VYW124" s="214"/>
      <c r="VYX124" s="215"/>
      <c r="VYY124" s="216"/>
      <c r="VYZ124" s="216"/>
      <c r="VZA124" s="216"/>
      <c r="VZB124" s="216"/>
      <c r="VZC124" s="217"/>
      <c r="VZD124" s="217"/>
      <c r="VZE124" s="224"/>
      <c r="VZF124" s="214"/>
      <c r="VZG124" s="215"/>
      <c r="VZH124" s="216"/>
      <c r="VZI124" s="216"/>
      <c r="VZJ124" s="216"/>
      <c r="VZK124" s="216"/>
      <c r="VZL124" s="217"/>
      <c r="VZM124" s="217"/>
      <c r="VZN124" s="224"/>
      <c r="VZO124" s="214"/>
      <c r="VZP124" s="215"/>
      <c r="VZQ124" s="216"/>
      <c r="VZR124" s="216"/>
      <c r="VZS124" s="216"/>
      <c r="VZT124" s="216"/>
      <c r="VZU124" s="217"/>
      <c r="VZV124" s="217"/>
      <c r="VZW124" s="224"/>
      <c r="VZX124" s="214"/>
      <c r="VZY124" s="215"/>
      <c r="VZZ124" s="216"/>
      <c r="WAA124" s="216"/>
      <c r="WAB124" s="216"/>
      <c r="WAC124" s="216"/>
      <c r="WAD124" s="217"/>
      <c r="WAE124" s="217"/>
      <c r="WAF124" s="224"/>
      <c r="WAG124" s="214"/>
      <c r="WAH124" s="215"/>
      <c r="WAI124" s="216"/>
      <c r="WAJ124" s="216"/>
      <c r="WAK124" s="216"/>
      <c r="WAL124" s="216"/>
      <c r="WAM124" s="217"/>
      <c r="WAN124" s="217"/>
      <c r="WAO124" s="224"/>
      <c r="WAP124" s="214"/>
      <c r="WAQ124" s="215"/>
      <c r="WAR124" s="216"/>
      <c r="WAS124" s="216"/>
      <c r="WAT124" s="216"/>
      <c r="WAU124" s="216"/>
      <c r="WAV124" s="217"/>
      <c r="WAW124" s="217"/>
      <c r="WAX124" s="224"/>
      <c r="WAY124" s="214"/>
      <c r="WAZ124" s="215"/>
      <c r="WBA124" s="216"/>
      <c r="WBB124" s="216"/>
      <c r="WBC124" s="216"/>
      <c r="WBD124" s="216"/>
      <c r="WBE124" s="217"/>
      <c r="WBF124" s="217"/>
      <c r="WBG124" s="224"/>
      <c r="WBH124" s="214"/>
      <c r="WBI124" s="215"/>
      <c r="WBJ124" s="216"/>
      <c r="WBK124" s="216"/>
      <c r="WBL124" s="216"/>
      <c r="WBM124" s="216"/>
      <c r="WBN124" s="217"/>
      <c r="WBO124" s="217"/>
      <c r="WBP124" s="224"/>
      <c r="WBQ124" s="214"/>
      <c r="WBR124" s="215"/>
      <c r="WBS124" s="216"/>
      <c r="WBT124" s="216"/>
      <c r="WBU124" s="216"/>
      <c r="WBV124" s="216"/>
      <c r="WBW124" s="217"/>
      <c r="WBX124" s="217"/>
      <c r="WBY124" s="224"/>
      <c r="WBZ124" s="214"/>
      <c r="WCA124" s="215"/>
      <c r="WCB124" s="216"/>
      <c r="WCC124" s="216"/>
      <c r="WCD124" s="216"/>
      <c r="WCE124" s="216"/>
      <c r="WCF124" s="217"/>
      <c r="WCG124" s="217"/>
      <c r="WCH124" s="224"/>
      <c r="WCI124" s="214"/>
      <c r="WCJ124" s="215"/>
      <c r="WCK124" s="216"/>
      <c r="WCL124" s="216"/>
      <c r="WCM124" s="216"/>
      <c r="WCN124" s="216"/>
      <c r="WCO124" s="217"/>
      <c r="WCP124" s="217"/>
      <c r="WCQ124" s="224"/>
      <c r="WCR124" s="214"/>
      <c r="WCS124" s="215"/>
      <c r="WCT124" s="216"/>
      <c r="WCU124" s="216"/>
      <c r="WCV124" s="216"/>
      <c r="WCW124" s="216"/>
      <c r="WCX124" s="217"/>
      <c r="WCY124" s="217"/>
      <c r="WCZ124" s="224"/>
      <c r="WDA124" s="214"/>
      <c r="WDB124" s="215"/>
      <c r="WDC124" s="216"/>
      <c r="WDD124" s="216"/>
      <c r="WDE124" s="216"/>
      <c r="WDF124" s="216"/>
      <c r="WDG124" s="217"/>
      <c r="WDH124" s="217"/>
      <c r="WDI124" s="224"/>
      <c r="WDJ124" s="214"/>
      <c r="WDK124" s="215"/>
      <c r="WDL124" s="216"/>
      <c r="WDM124" s="216"/>
      <c r="WDN124" s="216"/>
      <c r="WDO124" s="216"/>
      <c r="WDP124" s="217"/>
      <c r="WDQ124" s="217"/>
      <c r="WDR124" s="224"/>
      <c r="WDS124" s="214"/>
      <c r="WDT124" s="215"/>
      <c r="WDU124" s="216"/>
      <c r="WDV124" s="216"/>
      <c r="WDW124" s="216"/>
      <c r="WDX124" s="216"/>
      <c r="WDY124" s="217"/>
      <c r="WDZ124" s="217"/>
      <c r="WEA124" s="224"/>
      <c r="WEB124" s="214"/>
      <c r="WEC124" s="215"/>
      <c r="WED124" s="216"/>
      <c r="WEE124" s="216"/>
      <c r="WEF124" s="216"/>
      <c r="WEG124" s="216"/>
      <c r="WEH124" s="217"/>
      <c r="WEI124" s="217"/>
      <c r="WEJ124" s="224"/>
      <c r="WEK124" s="214"/>
      <c r="WEL124" s="215"/>
      <c r="WEM124" s="216"/>
      <c r="WEN124" s="216"/>
      <c r="WEO124" s="216"/>
      <c r="WEP124" s="216"/>
      <c r="WEQ124" s="217"/>
      <c r="WER124" s="217"/>
      <c r="WES124" s="224"/>
      <c r="WET124" s="214"/>
      <c r="WEU124" s="215"/>
      <c r="WEV124" s="216"/>
      <c r="WEW124" s="216"/>
      <c r="WEX124" s="216"/>
      <c r="WEY124" s="216"/>
      <c r="WEZ124" s="217"/>
      <c r="WFA124" s="217"/>
      <c r="WFB124" s="224"/>
      <c r="WFC124" s="214"/>
      <c r="WFD124" s="215"/>
      <c r="WFE124" s="216"/>
      <c r="WFF124" s="216"/>
      <c r="WFG124" s="216"/>
      <c r="WFH124" s="216"/>
      <c r="WFI124" s="217"/>
      <c r="WFJ124" s="217"/>
      <c r="WFK124" s="224"/>
      <c r="WFL124" s="214"/>
      <c r="WFM124" s="215"/>
      <c r="WFN124" s="216"/>
      <c r="WFO124" s="216"/>
      <c r="WFP124" s="216"/>
      <c r="WFQ124" s="216"/>
      <c r="WFR124" s="217"/>
      <c r="WFS124" s="217"/>
      <c r="WFT124" s="224"/>
      <c r="WFU124" s="214"/>
      <c r="WFV124" s="215"/>
      <c r="WFW124" s="216"/>
      <c r="WFX124" s="216"/>
      <c r="WFY124" s="216"/>
      <c r="WFZ124" s="216"/>
      <c r="WGA124" s="217"/>
      <c r="WGB124" s="217"/>
      <c r="WGC124" s="224"/>
      <c r="WGD124" s="214"/>
      <c r="WGE124" s="215"/>
      <c r="WGF124" s="216"/>
      <c r="WGG124" s="216"/>
      <c r="WGH124" s="216"/>
      <c r="WGI124" s="216"/>
      <c r="WGJ124" s="217"/>
      <c r="WGK124" s="217"/>
      <c r="WGL124" s="224"/>
      <c r="WGM124" s="214"/>
      <c r="WGN124" s="215"/>
      <c r="WGO124" s="216"/>
      <c r="WGP124" s="216"/>
      <c r="WGQ124" s="216"/>
      <c r="WGR124" s="216"/>
      <c r="WGS124" s="217"/>
      <c r="WGT124" s="217"/>
      <c r="WGU124" s="224"/>
      <c r="WGV124" s="214"/>
      <c r="WGW124" s="215"/>
      <c r="WGX124" s="216"/>
      <c r="WGY124" s="216"/>
      <c r="WGZ124" s="216"/>
      <c r="WHA124" s="216"/>
      <c r="WHB124" s="217"/>
      <c r="WHC124" s="217"/>
      <c r="WHD124" s="224"/>
      <c r="WHE124" s="214"/>
      <c r="WHF124" s="215"/>
      <c r="WHG124" s="216"/>
      <c r="WHH124" s="216"/>
      <c r="WHI124" s="216"/>
      <c r="WHJ124" s="216"/>
      <c r="WHK124" s="217"/>
      <c r="WHL124" s="217"/>
      <c r="WHM124" s="224"/>
      <c r="WHN124" s="214"/>
      <c r="WHO124" s="215"/>
      <c r="WHP124" s="216"/>
      <c r="WHQ124" s="216"/>
      <c r="WHR124" s="216"/>
      <c r="WHS124" s="216"/>
      <c r="WHT124" s="217"/>
      <c r="WHU124" s="217"/>
      <c r="WHV124" s="224"/>
      <c r="WHW124" s="214"/>
      <c r="WHX124" s="215"/>
      <c r="WHY124" s="216"/>
      <c r="WHZ124" s="216"/>
      <c r="WIA124" s="216"/>
      <c r="WIB124" s="216"/>
      <c r="WIC124" s="217"/>
      <c r="WID124" s="217"/>
      <c r="WIE124" s="224"/>
      <c r="WIF124" s="214"/>
      <c r="WIG124" s="215"/>
      <c r="WIH124" s="216"/>
      <c r="WII124" s="216"/>
      <c r="WIJ124" s="216"/>
      <c r="WIK124" s="216"/>
      <c r="WIL124" s="217"/>
      <c r="WIM124" s="217"/>
      <c r="WIN124" s="224"/>
      <c r="WIO124" s="214"/>
      <c r="WIP124" s="215"/>
      <c r="WIQ124" s="216"/>
      <c r="WIR124" s="216"/>
      <c r="WIS124" s="216"/>
      <c r="WIT124" s="216"/>
      <c r="WIU124" s="217"/>
      <c r="WIV124" s="217"/>
      <c r="WIW124" s="224"/>
      <c r="WIX124" s="214"/>
      <c r="WIY124" s="215"/>
      <c r="WIZ124" s="216"/>
      <c r="WJA124" s="216"/>
      <c r="WJB124" s="216"/>
      <c r="WJC124" s="216"/>
      <c r="WJD124" s="217"/>
      <c r="WJE124" s="217"/>
      <c r="WJF124" s="224"/>
      <c r="WJG124" s="214"/>
      <c r="WJH124" s="215"/>
      <c r="WJI124" s="216"/>
      <c r="WJJ124" s="216"/>
      <c r="WJK124" s="216"/>
      <c r="WJL124" s="216"/>
      <c r="WJM124" s="217"/>
      <c r="WJN124" s="217"/>
      <c r="WJO124" s="224"/>
      <c r="WJP124" s="214"/>
      <c r="WJQ124" s="215"/>
      <c r="WJR124" s="216"/>
      <c r="WJS124" s="216"/>
      <c r="WJT124" s="216"/>
      <c r="WJU124" s="216"/>
      <c r="WJV124" s="217"/>
      <c r="WJW124" s="217"/>
      <c r="WJX124" s="224"/>
      <c r="WJY124" s="214"/>
      <c r="WJZ124" s="215"/>
      <c r="WKA124" s="216"/>
      <c r="WKB124" s="216"/>
      <c r="WKC124" s="216"/>
      <c r="WKD124" s="216"/>
      <c r="WKE124" s="217"/>
      <c r="WKF124" s="217"/>
      <c r="WKG124" s="224"/>
      <c r="WKH124" s="214"/>
      <c r="WKI124" s="215"/>
      <c r="WKJ124" s="216"/>
      <c r="WKK124" s="216"/>
      <c r="WKL124" s="216"/>
      <c r="WKM124" s="216"/>
      <c r="WKN124" s="217"/>
      <c r="WKO124" s="217"/>
      <c r="WKP124" s="224"/>
      <c r="WKQ124" s="214"/>
      <c r="WKR124" s="215"/>
      <c r="WKS124" s="216"/>
      <c r="WKT124" s="216"/>
      <c r="WKU124" s="216"/>
      <c r="WKV124" s="216"/>
      <c r="WKW124" s="217"/>
      <c r="WKX124" s="217"/>
      <c r="WKY124" s="224"/>
      <c r="WKZ124" s="214"/>
      <c r="WLA124" s="215"/>
      <c r="WLB124" s="216"/>
      <c r="WLC124" s="216"/>
      <c r="WLD124" s="216"/>
      <c r="WLE124" s="216"/>
      <c r="WLF124" s="217"/>
      <c r="WLG124" s="217"/>
      <c r="WLH124" s="224"/>
      <c r="WLI124" s="214"/>
      <c r="WLJ124" s="215"/>
      <c r="WLK124" s="216"/>
      <c r="WLL124" s="216"/>
      <c r="WLM124" s="216"/>
      <c r="WLN124" s="216"/>
      <c r="WLO124" s="217"/>
      <c r="WLP124" s="217"/>
      <c r="WLQ124" s="224"/>
      <c r="WLR124" s="214"/>
      <c r="WLS124" s="215"/>
      <c r="WLT124" s="216"/>
      <c r="WLU124" s="216"/>
      <c r="WLV124" s="216"/>
      <c r="WLW124" s="216"/>
      <c r="WLX124" s="217"/>
      <c r="WLY124" s="217"/>
      <c r="WLZ124" s="224"/>
      <c r="WMA124" s="214"/>
      <c r="WMB124" s="215"/>
      <c r="WMC124" s="216"/>
      <c r="WMD124" s="216"/>
      <c r="WME124" s="216"/>
      <c r="WMF124" s="216"/>
      <c r="WMG124" s="217"/>
      <c r="WMH124" s="217"/>
      <c r="WMI124" s="224"/>
      <c r="WMJ124" s="214"/>
      <c r="WMK124" s="215"/>
      <c r="WML124" s="216"/>
      <c r="WMM124" s="216"/>
      <c r="WMN124" s="216"/>
      <c r="WMO124" s="216"/>
      <c r="WMP124" s="217"/>
      <c r="WMQ124" s="217"/>
      <c r="WMR124" s="224"/>
      <c r="WMS124" s="214"/>
      <c r="WMT124" s="215"/>
      <c r="WMU124" s="216"/>
      <c r="WMV124" s="216"/>
      <c r="WMW124" s="216"/>
      <c r="WMX124" s="216"/>
      <c r="WMY124" s="217"/>
      <c r="WMZ124" s="217"/>
      <c r="WNA124" s="224"/>
      <c r="WNB124" s="214"/>
      <c r="WNC124" s="215"/>
      <c r="WND124" s="216"/>
      <c r="WNE124" s="216"/>
      <c r="WNF124" s="216"/>
      <c r="WNG124" s="216"/>
      <c r="WNH124" s="217"/>
      <c r="WNI124" s="217"/>
      <c r="WNJ124" s="224"/>
      <c r="WNK124" s="214"/>
      <c r="WNL124" s="215"/>
      <c r="WNM124" s="216"/>
      <c r="WNN124" s="216"/>
      <c r="WNO124" s="216"/>
      <c r="WNP124" s="216"/>
      <c r="WNQ124" s="217"/>
      <c r="WNR124" s="217"/>
      <c r="WNS124" s="224"/>
      <c r="WNT124" s="214"/>
      <c r="WNU124" s="215"/>
      <c r="WNV124" s="216"/>
      <c r="WNW124" s="216"/>
      <c r="WNX124" s="216"/>
      <c r="WNY124" s="216"/>
      <c r="WNZ124" s="217"/>
      <c r="WOA124" s="217"/>
      <c r="WOB124" s="224"/>
      <c r="WOC124" s="214"/>
      <c r="WOD124" s="215"/>
      <c r="WOE124" s="216"/>
      <c r="WOF124" s="216"/>
      <c r="WOG124" s="216"/>
      <c r="WOH124" s="216"/>
      <c r="WOI124" s="217"/>
      <c r="WOJ124" s="217"/>
      <c r="WOK124" s="224"/>
      <c r="WOL124" s="214"/>
      <c r="WOM124" s="215"/>
      <c r="WON124" s="216"/>
      <c r="WOO124" s="216"/>
      <c r="WOP124" s="216"/>
      <c r="WOQ124" s="216"/>
      <c r="WOR124" s="217"/>
      <c r="WOS124" s="217"/>
      <c r="WOT124" s="224"/>
      <c r="WOU124" s="214"/>
      <c r="WOV124" s="215"/>
      <c r="WOW124" s="216"/>
      <c r="WOX124" s="216"/>
      <c r="WOY124" s="216"/>
      <c r="WOZ124" s="216"/>
      <c r="WPA124" s="217"/>
      <c r="WPB124" s="217"/>
      <c r="WPC124" s="224"/>
      <c r="WPD124" s="214"/>
      <c r="WPE124" s="215"/>
      <c r="WPF124" s="216"/>
      <c r="WPG124" s="216"/>
      <c r="WPH124" s="216"/>
      <c r="WPI124" s="216"/>
      <c r="WPJ124" s="217"/>
      <c r="WPK124" s="217"/>
      <c r="WPL124" s="224"/>
      <c r="WPM124" s="214"/>
      <c r="WPN124" s="215"/>
      <c r="WPO124" s="216"/>
      <c r="WPP124" s="216"/>
      <c r="WPQ124" s="216"/>
      <c r="WPR124" s="216"/>
      <c r="WPS124" s="217"/>
      <c r="WPT124" s="217"/>
      <c r="WPU124" s="224"/>
      <c r="WPV124" s="214"/>
      <c r="WPW124" s="215"/>
      <c r="WPX124" s="216"/>
      <c r="WPY124" s="216"/>
      <c r="WPZ124" s="216"/>
      <c r="WQA124" s="216"/>
      <c r="WQB124" s="217"/>
      <c r="WQC124" s="217"/>
      <c r="WQD124" s="224"/>
      <c r="WQE124" s="214"/>
      <c r="WQF124" s="215"/>
      <c r="WQG124" s="216"/>
      <c r="WQH124" s="216"/>
      <c r="WQI124" s="216"/>
      <c r="WQJ124" s="216"/>
      <c r="WQK124" s="217"/>
      <c r="WQL124" s="217"/>
      <c r="WQM124" s="224"/>
      <c r="WQN124" s="214"/>
      <c r="WQO124" s="215"/>
      <c r="WQP124" s="216"/>
      <c r="WQQ124" s="216"/>
      <c r="WQR124" s="216"/>
      <c r="WQS124" s="216"/>
      <c r="WQT124" s="217"/>
      <c r="WQU124" s="217"/>
      <c r="WQV124" s="224"/>
      <c r="WQW124" s="214"/>
      <c r="WQX124" s="215"/>
      <c r="WQY124" s="216"/>
      <c r="WQZ124" s="216"/>
      <c r="WRA124" s="216"/>
      <c r="WRB124" s="216"/>
      <c r="WRC124" s="217"/>
      <c r="WRD124" s="217"/>
      <c r="WRE124" s="224"/>
      <c r="WRF124" s="214"/>
      <c r="WRG124" s="215"/>
      <c r="WRH124" s="216"/>
      <c r="WRI124" s="216"/>
      <c r="WRJ124" s="216"/>
      <c r="WRK124" s="216"/>
      <c r="WRL124" s="217"/>
      <c r="WRM124" s="217"/>
      <c r="WRN124" s="224"/>
      <c r="WRO124" s="214"/>
      <c r="WRP124" s="215"/>
      <c r="WRQ124" s="216"/>
      <c r="WRR124" s="216"/>
      <c r="WRS124" s="216"/>
      <c r="WRT124" s="216"/>
      <c r="WRU124" s="217"/>
      <c r="WRV124" s="217"/>
      <c r="WRW124" s="224"/>
      <c r="WRX124" s="214"/>
      <c r="WRY124" s="215"/>
      <c r="WRZ124" s="216"/>
      <c r="WSA124" s="216"/>
      <c r="WSB124" s="216"/>
      <c r="WSC124" s="216"/>
      <c r="WSD124" s="217"/>
      <c r="WSE124" s="217"/>
      <c r="WSF124" s="224"/>
      <c r="WSG124" s="214"/>
      <c r="WSH124" s="215"/>
      <c r="WSI124" s="216"/>
      <c r="WSJ124" s="216"/>
      <c r="WSK124" s="216"/>
      <c r="WSL124" s="216"/>
      <c r="WSM124" s="217"/>
      <c r="WSN124" s="217"/>
      <c r="WSO124" s="224"/>
      <c r="WSP124" s="214"/>
      <c r="WSQ124" s="215"/>
      <c r="WSR124" s="216"/>
      <c r="WSS124" s="216"/>
      <c r="WST124" s="216"/>
      <c r="WSU124" s="216"/>
      <c r="WSV124" s="217"/>
      <c r="WSW124" s="217"/>
      <c r="WSX124" s="224"/>
      <c r="WSY124" s="214"/>
      <c r="WSZ124" s="215"/>
      <c r="WTA124" s="216"/>
      <c r="WTB124" s="216"/>
      <c r="WTC124" s="216"/>
      <c r="WTD124" s="216"/>
      <c r="WTE124" s="217"/>
      <c r="WTF124" s="217"/>
      <c r="WTG124" s="224"/>
      <c r="WTH124" s="214"/>
      <c r="WTI124" s="215"/>
      <c r="WTJ124" s="216"/>
      <c r="WTK124" s="216"/>
      <c r="WTL124" s="216"/>
      <c r="WTM124" s="216"/>
      <c r="WTN124" s="217"/>
      <c r="WTO124" s="217"/>
      <c r="WTP124" s="224"/>
      <c r="WTQ124" s="214"/>
      <c r="WTR124" s="215"/>
      <c r="WTS124" s="216"/>
      <c r="WTT124" s="216"/>
      <c r="WTU124" s="216"/>
      <c r="WTV124" s="216"/>
      <c r="WTW124" s="217"/>
      <c r="WTX124" s="217"/>
      <c r="WTY124" s="224"/>
      <c r="WTZ124" s="214"/>
      <c r="WUA124" s="215"/>
      <c r="WUB124" s="216"/>
      <c r="WUC124" s="216"/>
      <c r="WUD124" s="216"/>
      <c r="WUE124" s="216"/>
      <c r="WUF124" s="217"/>
      <c r="WUG124" s="217"/>
      <c r="WUH124" s="224"/>
      <c r="WUI124" s="214"/>
      <c r="WUJ124" s="215"/>
      <c r="WUK124" s="216"/>
      <c r="WUL124" s="216"/>
      <c r="WUM124" s="216"/>
      <c r="WUN124" s="216"/>
      <c r="WUO124" s="217"/>
      <c r="WUP124" s="217"/>
      <c r="WUQ124" s="224"/>
      <c r="WUR124" s="214"/>
      <c r="WUS124" s="215"/>
      <c r="WUT124" s="216"/>
      <c r="WUU124" s="216"/>
      <c r="WUV124" s="216"/>
      <c r="WUW124" s="216"/>
      <c r="WUX124" s="217"/>
      <c r="WUY124" s="217"/>
      <c r="WUZ124" s="224"/>
      <c r="WVA124" s="214"/>
      <c r="WVB124" s="215"/>
      <c r="WVC124" s="216"/>
      <c r="WVD124" s="216"/>
      <c r="WVE124" s="216"/>
      <c r="WVF124" s="216"/>
      <c r="WVG124" s="217"/>
      <c r="WVH124" s="217"/>
      <c r="WVI124" s="224"/>
      <c r="WVJ124" s="214"/>
      <c r="WVK124" s="215"/>
      <c r="WVL124" s="216"/>
      <c r="WVM124" s="216"/>
      <c r="WVN124" s="216"/>
      <c r="WVO124" s="216"/>
      <c r="WVP124" s="217"/>
      <c r="WVQ124" s="217"/>
      <c r="WVR124" s="224"/>
      <c r="WVS124" s="214"/>
      <c r="WVT124" s="215"/>
      <c r="WVU124" s="216"/>
      <c r="WVV124" s="216"/>
      <c r="WVW124" s="216"/>
      <c r="WVX124" s="216"/>
      <c r="WVY124" s="217"/>
      <c r="WVZ124" s="217"/>
      <c r="WWA124" s="224"/>
      <c r="WWB124" s="214"/>
      <c r="WWC124" s="215"/>
      <c r="WWD124" s="216"/>
      <c r="WWE124" s="216"/>
      <c r="WWF124" s="216"/>
      <c r="WWG124" s="216"/>
      <c r="WWH124" s="217"/>
      <c r="WWI124" s="217"/>
      <c r="WWJ124" s="224"/>
      <c r="WWK124" s="214"/>
      <c r="WWL124" s="215"/>
      <c r="WWM124" s="216"/>
      <c r="WWN124" s="216"/>
      <c r="WWO124" s="216"/>
      <c r="WWP124" s="216"/>
      <c r="WWQ124" s="217"/>
      <c r="WWR124" s="217"/>
      <c r="WWS124" s="224"/>
      <c r="WWT124" s="214"/>
      <c r="WWU124" s="215"/>
      <c r="WWV124" s="216"/>
      <c r="WWW124" s="216"/>
      <c r="WWX124" s="216"/>
      <c r="WWY124" s="216"/>
      <c r="WWZ124" s="217"/>
      <c r="WXA124" s="217"/>
      <c r="WXB124" s="224"/>
      <c r="WXC124" s="214"/>
      <c r="WXD124" s="215"/>
      <c r="WXE124" s="216"/>
      <c r="WXF124" s="216"/>
      <c r="WXG124" s="216"/>
      <c r="WXH124" s="216"/>
      <c r="WXI124" s="217"/>
      <c r="WXJ124" s="217"/>
      <c r="WXK124" s="224"/>
      <c r="WXL124" s="214"/>
      <c r="WXM124" s="215"/>
      <c r="WXN124" s="216"/>
      <c r="WXO124" s="216"/>
      <c r="WXP124" s="216"/>
      <c r="WXQ124" s="216"/>
      <c r="WXR124" s="217"/>
      <c r="WXS124" s="217"/>
      <c r="WXT124" s="224"/>
      <c r="WXU124" s="214"/>
      <c r="WXV124" s="215"/>
      <c r="WXW124" s="216"/>
      <c r="WXX124" s="216"/>
      <c r="WXY124" s="216"/>
      <c r="WXZ124" s="216"/>
      <c r="WYA124" s="217"/>
      <c r="WYB124" s="217"/>
      <c r="WYC124" s="224"/>
      <c r="WYD124" s="214"/>
      <c r="WYE124" s="215"/>
      <c r="WYF124" s="216"/>
      <c r="WYG124" s="216"/>
      <c r="WYH124" s="216"/>
      <c r="WYI124" s="216"/>
      <c r="WYJ124" s="217"/>
      <c r="WYK124" s="217"/>
      <c r="WYL124" s="224"/>
      <c r="WYM124" s="214"/>
      <c r="WYN124" s="215"/>
      <c r="WYO124" s="216"/>
      <c r="WYP124" s="216"/>
      <c r="WYQ124" s="216"/>
      <c r="WYR124" s="216"/>
      <c r="WYS124" s="217"/>
      <c r="WYT124" s="217"/>
      <c r="WYU124" s="224"/>
      <c r="WYV124" s="214"/>
      <c r="WYW124" s="215"/>
      <c r="WYX124" s="216"/>
      <c r="WYY124" s="216"/>
      <c r="WYZ124" s="216"/>
      <c r="WZA124" s="216"/>
      <c r="WZB124" s="217"/>
      <c r="WZC124" s="217"/>
      <c r="WZD124" s="224"/>
      <c r="WZE124" s="214"/>
      <c r="WZF124" s="215"/>
      <c r="WZG124" s="216"/>
      <c r="WZH124" s="216"/>
      <c r="WZI124" s="216"/>
      <c r="WZJ124" s="216"/>
      <c r="WZK124" s="217"/>
      <c r="WZL124" s="217"/>
      <c r="WZM124" s="224"/>
      <c r="WZN124" s="214"/>
      <c r="WZO124" s="215"/>
      <c r="WZP124" s="216"/>
      <c r="WZQ124" s="216"/>
      <c r="WZR124" s="216"/>
      <c r="WZS124" s="216"/>
      <c r="WZT124" s="217"/>
      <c r="WZU124" s="217"/>
      <c r="WZV124" s="224"/>
      <c r="WZW124" s="214"/>
      <c r="WZX124" s="215"/>
      <c r="WZY124" s="216"/>
      <c r="WZZ124" s="216"/>
      <c r="XAA124" s="216"/>
      <c r="XAB124" s="216"/>
      <c r="XAC124" s="217"/>
      <c r="XAD124" s="217"/>
      <c r="XAE124" s="224"/>
      <c r="XAF124" s="214"/>
      <c r="XAG124" s="215"/>
      <c r="XAH124" s="216"/>
      <c r="XAI124" s="216"/>
      <c r="XAJ124" s="216"/>
      <c r="XAK124" s="216"/>
      <c r="XAL124" s="217"/>
      <c r="XAM124" s="217"/>
      <c r="XAN124" s="224"/>
      <c r="XAO124" s="214"/>
      <c r="XAP124" s="215"/>
      <c r="XAQ124" s="216"/>
      <c r="XAR124" s="216"/>
      <c r="XAS124" s="216"/>
      <c r="XAT124" s="216"/>
      <c r="XAU124" s="217"/>
      <c r="XAV124" s="217"/>
      <c r="XAW124" s="224"/>
      <c r="XAX124" s="214"/>
      <c r="XAY124" s="215"/>
      <c r="XAZ124" s="216"/>
      <c r="XBA124" s="216"/>
      <c r="XBB124" s="216"/>
      <c r="XBC124" s="216"/>
      <c r="XBD124" s="217"/>
      <c r="XBE124" s="217"/>
      <c r="XBF124" s="224"/>
      <c r="XBG124" s="214"/>
      <c r="XBH124" s="215"/>
      <c r="XBI124" s="216"/>
      <c r="XBJ124" s="216"/>
      <c r="XBK124" s="216"/>
      <c r="XBL124" s="216"/>
      <c r="XBM124" s="217"/>
      <c r="XBN124" s="217"/>
      <c r="XBO124" s="224"/>
      <c r="XBP124" s="214"/>
      <c r="XBQ124" s="215"/>
      <c r="XBR124" s="216"/>
      <c r="XBS124" s="216"/>
      <c r="XBT124" s="216"/>
      <c r="XBU124" s="216"/>
      <c r="XBV124" s="217"/>
      <c r="XBW124" s="217"/>
      <c r="XBX124" s="224"/>
      <c r="XBY124" s="214"/>
      <c r="XBZ124" s="215"/>
      <c r="XCA124" s="216"/>
      <c r="XCB124" s="216"/>
      <c r="XCC124" s="216"/>
      <c r="XCD124" s="216"/>
      <c r="XCE124" s="217"/>
      <c r="XCF124" s="217"/>
      <c r="XCG124" s="224"/>
      <c r="XCH124" s="214"/>
      <c r="XCI124" s="215"/>
      <c r="XCJ124" s="216"/>
      <c r="XCK124" s="216"/>
      <c r="XCL124" s="216"/>
      <c r="XCM124" s="216"/>
      <c r="XCN124" s="217"/>
      <c r="XCO124" s="217"/>
      <c r="XCP124" s="224"/>
      <c r="XCQ124" s="214"/>
      <c r="XCR124" s="215"/>
      <c r="XCS124" s="216"/>
      <c r="XCT124" s="216"/>
      <c r="XCU124" s="216"/>
      <c r="XCV124" s="216"/>
      <c r="XCW124" s="217"/>
      <c r="XCX124" s="217"/>
      <c r="XCY124" s="224"/>
      <c r="XCZ124" s="214"/>
      <c r="XDA124" s="215"/>
      <c r="XDB124" s="216"/>
      <c r="XDC124" s="216"/>
      <c r="XDD124" s="216"/>
      <c r="XDE124" s="216"/>
      <c r="XDF124" s="217"/>
      <c r="XDG124" s="217"/>
      <c r="XDH124" s="224"/>
      <c r="XDI124" s="214"/>
      <c r="XDJ124" s="215"/>
      <c r="XDK124" s="216"/>
      <c r="XDL124" s="216"/>
      <c r="XDM124" s="216"/>
      <c r="XDN124" s="216"/>
      <c r="XDO124" s="217"/>
      <c r="XDP124" s="217"/>
      <c r="XDQ124" s="224"/>
      <c r="XDR124" s="214"/>
      <c r="XDS124" s="215"/>
      <c r="XDT124" s="216"/>
      <c r="XDU124" s="216"/>
      <c r="XDV124" s="216"/>
      <c r="XDW124" s="216"/>
      <c r="XDX124" s="217"/>
      <c r="XDY124" s="217"/>
      <c r="XDZ124" s="224"/>
      <c r="XEA124" s="214"/>
      <c r="XEB124" s="215"/>
      <c r="XEC124" s="216"/>
      <c r="XED124" s="216"/>
      <c r="XEE124" s="216"/>
      <c r="XEF124" s="216"/>
      <c r="XEG124" s="217"/>
      <c r="XEH124" s="217"/>
      <c r="XEI124" s="224"/>
      <c r="XEJ124" s="214"/>
      <c r="XEK124" s="215"/>
      <c r="XEL124" s="216"/>
      <c r="XEM124" s="216"/>
      <c r="XEN124" s="216"/>
      <c r="XEO124" s="216"/>
      <c r="XEP124" s="217"/>
      <c r="XEQ124" s="217"/>
      <c r="XER124" s="224"/>
      <c r="XES124" s="214"/>
      <c r="XET124" s="215"/>
      <c r="XEU124" s="216"/>
      <c r="XEV124" s="216"/>
      <c r="XEW124" s="216"/>
      <c r="XEX124" s="216"/>
      <c r="XEY124" s="217"/>
      <c r="XEZ124" s="217"/>
      <c r="XFA124" s="224"/>
      <c r="XFB124" s="214"/>
      <c r="XFC124" s="215"/>
      <c r="XFD124" s="216"/>
    </row>
    <row r="125" spans="1:16384" s="5" customFormat="1">
      <c r="A125" s="232"/>
      <c r="B125" s="19" t="s">
        <v>41</v>
      </c>
      <c r="C125" s="23" t="s">
        <v>11</v>
      </c>
      <c r="D125" s="2"/>
      <c r="E125" s="2"/>
      <c r="F125" s="2"/>
      <c r="G125" s="2"/>
      <c r="H125" s="204"/>
      <c r="I125" s="204"/>
    </row>
    <row r="126" spans="1:16384" s="5" customFormat="1">
      <c r="A126" s="232"/>
      <c r="B126" s="18"/>
      <c r="C126" s="24"/>
      <c r="D126" s="2"/>
      <c r="E126" s="2"/>
      <c r="F126" s="2"/>
      <c r="G126" s="2"/>
      <c r="H126" s="204"/>
      <c r="I126" s="204"/>
    </row>
    <row r="127" spans="1:16384" s="5" customFormat="1">
      <c r="A127" s="232"/>
      <c r="B127" s="19" t="s">
        <v>85</v>
      </c>
      <c r="C127" s="23" t="s">
        <v>11</v>
      </c>
      <c r="D127" s="2"/>
      <c r="E127" s="2"/>
      <c r="F127" s="2"/>
      <c r="G127" s="2"/>
      <c r="H127" s="204"/>
      <c r="I127" s="204"/>
    </row>
    <row r="128" spans="1:16384" s="5" customFormat="1">
      <c r="A128" s="232"/>
      <c r="B128" s="18"/>
      <c r="C128" s="24"/>
      <c r="D128" s="2"/>
      <c r="E128" s="2"/>
      <c r="F128" s="2"/>
      <c r="G128" s="2"/>
      <c r="H128" s="204"/>
      <c r="I128" s="204"/>
    </row>
    <row r="129" spans="1:9">
      <c r="A129" s="232"/>
      <c r="B129" s="19" t="s">
        <v>87</v>
      </c>
      <c r="C129" s="23" t="s">
        <v>11</v>
      </c>
      <c r="D129" s="2"/>
      <c r="E129" s="2"/>
      <c r="F129" s="2"/>
      <c r="G129" s="2"/>
      <c r="H129" s="204"/>
      <c r="I129" s="204"/>
    </row>
    <row r="130" spans="1:9">
      <c r="A130" s="232"/>
      <c r="B130" s="18"/>
      <c r="C130" s="24"/>
      <c r="D130" s="2"/>
      <c r="E130" s="2"/>
      <c r="F130" s="2"/>
      <c r="G130" s="2"/>
      <c r="H130" s="204"/>
      <c r="I130" s="204"/>
    </row>
    <row r="131" spans="1:9" ht="27.6">
      <c r="A131" s="232"/>
      <c r="B131" s="19" t="s">
        <v>88</v>
      </c>
      <c r="C131" s="23" t="s">
        <v>11</v>
      </c>
      <c r="D131" s="2"/>
      <c r="E131" s="2"/>
      <c r="F131" s="2"/>
      <c r="G131" s="2"/>
      <c r="H131" s="204"/>
      <c r="I131" s="204"/>
    </row>
    <row r="132" spans="1:9">
      <c r="A132" s="232"/>
      <c r="B132" s="18"/>
      <c r="C132" s="24"/>
      <c r="D132" s="2"/>
      <c r="E132" s="2"/>
      <c r="F132" s="2"/>
      <c r="G132" s="2"/>
      <c r="H132" s="204"/>
      <c r="I132" s="204"/>
    </row>
    <row r="133" spans="1:9" ht="27.6">
      <c r="A133" s="232">
        <v>28</v>
      </c>
      <c r="B133" s="18" t="s">
        <v>61</v>
      </c>
      <c r="C133" s="24" t="s">
        <v>5</v>
      </c>
      <c r="D133" s="209"/>
      <c r="E133" s="209">
        <f>E57</f>
        <v>17.727600000000002</v>
      </c>
      <c r="F133" s="209">
        <f>F57</f>
        <v>53.75</v>
      </c>
      <c r="G133" s="209">
        <f>SUM(D133:F133)</f>
        <v>71.477599999999995</v>
      </c>
      <c r="H133" s="204"/>
      <c r="I133" s="204">
        <f t="shared" si="1"/>
        <v>0</v>
      </c>
    </row>
    <row r="134" spans="1:9">
      <c r="A134" s="232"/>
      <c r="B134" s="18"/>
      <c r="C134" s="24"/>
      <c r="D134" s="209"/>
      <c r="E134" s="209"/>
      <c r="F134" s="209"/>
      <c r="G134" s="2"/>
      <c r="H134" s="204"/>
      <c r="I134" s="204"/>
    </row>
    <row r="135" spans="1:9">
      <c r="A135" s="232"/>
      <c r="B135" s="19" t="s">
        <v>83</v>
      </c>
      <c r="C135" s="23" t="s">
        <v>11</v>
      </c>
      <c r="D135" s="2"/>
      <c r="E135" s="2"/>
      <c r="F135" s="2"/>
      <c r="G135" s="2"/>
      <c r="H135" s="204"/>
      <c r="I135" s="204"/>
    </row>
    <row r="136" spans="1:9">
      <c r="A136" s="232"/>
      <c r="B136" s="18"/>
      <c r="C136" s="24"/>
      <c r="D136" s="2"/>
      <c r="E136" s="2"/>
      <c r="F136" s="2"/>
      <c r="G136" s="2"/>
      <c r="H136" s="204"/>
      <c r="I136" s="204"/>
    </row>
    <row r="137" spans="1:9">
      <c r="A137" s="232">
        <v>29</v>
      </c>
      <c r="B137" s="18" t="s">
        <v>86</v>
      </c>
      <c r="C137" s="24" t="s">
        <v>6</v>
      </c>
      <c r="D137" s="209"/>
      <c r="E137" s="209">
        <f>E55</f>
        <v>10.96</v>
      </c>
      <c r="F137" s="209">
        <f>F55</f>
        <v>31.5</v>
      </c>
      <c r="G137" s="2">
        <f>SUM(D137:F137)</f>
        <v>42.46</v>
      </c>
      <c r="H137" s="204"/>
      <c r="I137" s="204">
        <f t="shared" si="1"/>
        <v>0</v>
      </c>
    </row>
    <row r="138" spans="1:9">
      <c r="A138" s="233"/>
      <c r="B138" s="214"/>
      <c r="C138" s="215"/>
      <c r="D138" s="216"/>
      <c r="E138" s="216"/>
      <c r="F138" s="216"/>
      <c r="G138" s="216"/>
      <c r="H138" s="222"/>
      <c r="I138" s="222"/>
    </row>
    <row r="139" spans="1:9">
      <c r="A139" s="232"/>
      <c r="B139" s="19" t="s">
        <v>43</v>
      </c>
      <c r="C139" s="23" t="s">
        <v>11</v>
      </c>
      <c r="D139" s="2"/>
      <c r="E139" s="2"/>
      <c r="F139" s="2"/>
      <c r="G139" s="2"/>
      <c r="H139" s="204"/>
      <c r="I139" s="204"/>
    </row>
    <row r="140" spans="1:9">
      <c r="A140" s="232"/>
      <c r="B140" s="18"/>
      <c r="C140" s="24"/>
      <c r="D140" s="2"/>
      <c r="E140" s="2"/>
      <c r="F140" s="2"/>
      <c r="G140" s="2"/>
      <c r="H140" s="204"/>
      <c r="I140" s="204"/>
    </row>
    <row r="141" spans="1:9">
      <c r="A141" s="232"/>
      <c r="B141" s="19" t="s">
        <v>44</v>
      </c>
      <c r="C141" s="23" t="s">
        <v>11</v>
      </c>
      <c r="D141" s="2"/>
      <c r="E141" s="2"/>
      <c r="F141" s="2"/>
      <c r="G141" s="2"/>
      <c r="H141" s="204"/>
      <c r="I141" s="204"/>
    </row>
    <row r="142" spans="1:9">
      <c r="A142" s="232"/>
      <c r="B142" s="18"/>
      <c r="C142" s="24"/>
      <c r="D142" s="2"/>
      <c r="E142" s="2"/>
      <c r="F142" s="2"/>
      <c r="G142" s="2"/>
      <c r="H142" s="204"/>
      <c r="I142" s="204"/>
    </row>
    <row r="143" spans="1:9" ht="27.6">
      <c r="A143" s="232"/>
      <c r="B143" s="19" t="s">
        <v>63</v>
      </c>
      <c r="C143" s="23" t="s">
        <v>11</v>
      </c>
      <c r="D143" s="2"/>
      <c r="E143" s="2"/>
      <c r="F143" s="2"/>
      <c r="G143" s="2"/>
      <c r="H143" s="204"/>
      <c r="I143" s="204"/>
    </row>
    <row r="144" spans="1:9">
      <c r="A144" s="232"/>
      <c r="B144" s="18"/>
      <c r="C144" s="24"/>
      <c r="D144" s="2"/>
      <c r="E144" s="2"/>
      <c r="F144" s="2"/>
      <c r="G144" s="2"/>
      <c r="H144" s="204"/>
      <c r="I144" s="204"/>
    </row>
    <row r="145" spans="1:16384" s="5" customFormat="1">
      <c r="A145" s="232">
        <v>30</v>
      </c>
      <c r="B145" s="18" t="s">
        <v>62</v>
      </c>
      <c r="C145" s="24" t="s">
        <v>5</v>
      </c>
      <c r="D145" s="2"/>
      <c r="E145" s="2"/>
      <c r="F145" s="2">
        <f>F49</f>
        <v>53.75</v>
      </c>
      <c r="G145" s="2">
        <f>SUM(D145:F145)</f>
        <v>53.75</v>
      </c>
      <c r="H145" s="204"/>
      <c r="I145" s="204">
        <f t="shared" si="1"/>
        <v>0</v>
      </c>
    </row>
    <row r="146" spans="1:16384" s="5" customFormat="1">
      <c r="A146" s="233"/>
      <c r="B146" s="214"/>
      <c r="C146" s="215"/>
      <c r="D146" s="216"/>
      <c r="E146" s="216"/>
      <c r="F146" s="216"/>
      <c r="G146" s="216"/>
      <c r="H146" s="222"/>
      <c r="I146" s="222"/>
      <c r="J146" s="224"/>
      <c r="K146" s="214"/>
      <c r="L146" s="215"/>
      <c r="M146" s="216"/>
      <c r="N146" s="216"/>
      <c r="O146" s="216"/>
      <c r="P146" s="216"/>
      <c r="Q146" s="217"/>
      <c r="R146" s="217"/>
      <c r="S146" s="224"/>
      <c r="T146" s="214"/>
      <c r="U146" s="215"/>
      <c r="V146" s="216"/>
      <c r="W146" s="216"/>
      <c r="X146" s="216"/>
      <c r="Y146" s="216"/>
      <c r="Z146" s="217"/>
      <c r="AA146" s="217"/>
      <c r="AB146" s="224"/>
      <c r="AC146" s="214"/>
      <c r="AD146" s="215"/>
      <c r="AE146" s="216"/>
      <c r="AF146" s="216"/>
      <c r="AG146" s="216"/>
      <c r="AH146" s="216"/>
      <c r="AI146" s="217"/>
      <c r="AJ146" s="217"/>
      <c r="AK146" s="224"/>
      <c r="AL146" s="214"/>
      <c r="AM146" s="215"/>
      <c r="AN146" s="216"/>
      <c r="AO146" s="216"/>
      <c r="AP146" s="216"/>
      <c r="AQ146" s="216"/>
      <c r="AR146" s="217"/>
      <c r="AS146" s="217"/>
      <c r="AT146" s="224"/>
      <c r="AU146" s="214"/>
      <c r="AV146" s="215"/>
      <c r="AW146" s="216"/>
      <c r="AX146" s="216"/>
      <c r="AY146" s="216"/>
      <c r="AZ146" s="216"/>
      <c r="BA146" s="217"/>
      <c r="BB146" s="217"/>
      <c r="BC146" s="224"/>
      <c r="BD146" s="214"/>
      <c r="BE146" s="215"/>
      <c r="BF146" s="216"/>
      <c r="BG146" s="216"/>
      <c r="BH146" s="216"/>
      <c r="BI146" s="216"/>
      <c r="BJ146" s="217"/>
      <c r="BK146" s="217"/>
      <c r="BL146" s="224"/>
      <c r="BM146" s="214"/>
      <c r="BN146" s="215"/>
      <c r="BO146" s="216"/>
      <c r="BP146" s="216"/>
      <c r="BQ146" s="216"/>
      <c r="BR146" s="216"/>
      <c r="BS146" s="217"/>
      <c r="BT146" s="217"/>
      <c r="BU146" s="224"/>
      <c r="BV146" s="214"/>
      <c r="BW146" s="215"/>
      <c r="BX146" s="216"/>
      <c r="BY146" s="216"/>
      <c r="BZ146" s="216"/>
      <c r="CA146" s="216"/>
      <c r="CB146" s="217"/>
      <c r="CC146" s="217"/>
      <c r="CD146" s="224"/>
      <c r="CE146" s="214"/>
      <c r="CF146" s="215"/>
      <c r="CG146" s="216"/>
      <c r="CH146" s="216"/>
      <c r="CI146" s="216"/>
      <c r="CJ146" s="216"/>
      <c r="CK146" s="217"/>
      <c r="CL146" s="217"/>
      <c r="CM146" s="224"/>
      <c r="CN146" s="214"/>
      <c r="CO146" s="215"/>
      <c r="CP146" s="216"/>
      <c r="CQ146" s="216"/>
      <c r="CR146" s="216"/>
      <c r="CS146" s="216"/>
      <c r="CT146" s="217"/>
      <c r="CU146" s="217"/>
      <c r="CV146" s="224"/>
      <c r="CW146" s="214"/>
      <c r="CX146" s="215"/>
      <c r="CY146" s="216"/>
      <c r="CZ146" s="216"/>
      <c r="DA146" s="216"/>
      <c r="DB146" s="216"/>
      <c r="DC146" s="217"/>
      <c r="DD146" s="217"/>
      <c r="DE146" s="224"/>
      <c r="DF146" s="214"/>
      <c r="DG146" s="215"/>
      <c r="DH146" s="216"/>
      <c r="DI146" s="216"/>
      <c r="DJ146" s="216"/>
      <c r="DK146" s="216"/>
      <c r="DL146" s="217"/>
      <c r="DM146" s="217"/>
      <c r="DN146" s="224"/>
      <c r="DO146" s="214"/>
      <c r="DP146" s="215"/>
      <c r="DQ146" s="216"/>
      <c r="DR146" s="216"/>
      <c r="DS146" s="216"/>
      <c r="DT146" s="216"/>
      <c r="DU146" s="217"/>
      <c r="DV146" s="217"/>
      <c r="DW146" s="224"/>
      <c r="DX146" s="214"/>
      <c r="DY146" s="215"/>
      <c r="DZ146" s="216"/>
      <c r="EA146" s="216"/>
      <c r="EB146" s="216"/>
      <c r="EC146" s="216"/>
      <c r="ED146" s="217"/>
      <c r="EE146" s="217"/>
      <c r="EF146" s="224"/>
      <c r="EG146" s="214"/>
      <c r="EH146" s="215"/>
      <c r="EI146" s="216"/>
      <c r="EJ146" s="216"/>
      <c r="EK146" s="216"/>
      <c r="EL146" s="216"/>
      <c r="EM146" s="217"/>
      <c r="EN146" s="217"/>
      <c r="EO146" s="224"/>
      <c r="EP146" s="214"/>
      <c r="EQ146" s="215"/>
      <c r="ER146" s="216"/>
      <c r="ES146" s="216"/>
      <c r="ET146" s="216"/>
      <c r="EU146" s="216"/>
      <c r="EV146" s="217"/>
      <c r="EW146" s="217"/>
      <c r="EX146" s="224"/>
      <c r="EY146" s="214"/>
      <c r="EZ146" s="215"/>
      <c r="FA146" s="216"/>
      <c r="FB146" s="216"/>
      <c r="FC146" s="216"/>
      <c r="FD146" s="216"/>
      <c r="FE146" s="217"/>
      <c r="FF146" s="217"/>
      <c r="FG146" s="224"/>
      <c r="FH146" s="214"/>
      <c r="FI146" s="215"/>
      <c r="FJ146" s="216"/>
      <c r="FK146" s="216"/>
      <c r="FL146" s="216"/>
      <c r="FM146" s="216"/>
      <c r="FN146" s="217"/>
      <c r="FO146" s="217"/>
      <c r="FP146" s="224"/>
      <c r="FQ146" s="214"/>
      <c r="FR146" s="215"/>
      <c r="FS146" s="216"/>
      <c r="FT146" s="216"/>
      <c r="FU146" s="216"/>
      <c r="FV146" s="216"/>
      <c r="FW146" s="217"/>
      <c r="FX146" s="217"/>
      <c r="FY146" s="224"/>
      <c r="FZ146" s="214"/>
      <c r="GA146" s="215"/>
      <c r="GB146" s="216"/>
      <c r="GC146" s="216"/>
      <c r="GD146" s="216"/>
      <c r="GE146" s="216"/>
      <c r="GF146" s="217"/>
      <c r="GG146" s="217"/>
      <c r="GH146" s="224"/>
      <c r="GI146" s="214"/>
      <c r="GJ146" s="215"/>
      <c r="GK146" s="216"/>
      <c r="GL146" s="216"/>
      <c r="GM146" s="216"/>
      <c r="GN146" s="216"/>
      <c r="GO146" s="217"/>
      <c r="GP146" s="217"/>
      <c r="GQ146" s="224"/>
      <c r="GR146" s="214"/>
      <c r="GS146" s="215"/>
      <c r="GT146" s="216"/>
      <c r="GU146" s="216"/>
      <c r="GV146" s="216"/>
      <c r="GW146" s="216"/>
      <c r="GX146" s="217"/>
      <c r="GY146" s="217"/>
      <c r="GZ146" s="224"/>
      <c r="HA146" s="214"/>
      <c r="HB146" s="215"/>
      <c r="HC146" s="216"/>
      <c r="HD146" s="216"/>
      <c r="HE146" s="216"/>
      <c r="HF146" s="216"/>
      <c r="HG146" s="217"/>
      <c r="HH146" s="217"/>
      <c r="HI146" s="224"/>
      <c r="HJ146" s="214"/>
      <c r="HK146" s="215"/>
      <c r="HL146" s="216"/>
      <c r="HM146" s="216"/>
      <c r="HN146" s="216"/>
      <c r="HO146" s="216"/>
      <c r="HP146" s="217"/>
      <c r="HQ146" s="217"/>
      <c r="HR146" s="224"/>
      <c r="HS146" s="214"/>
      <c r="HT146" s="215"/>
      <c r="HU146" s="216"/>
      <c r="HV146" s="216"/>
      <c r="HW146" s="216"/>
      <c r="HX146" s="216"/>
      <c r="HY146" s="217"/>
      <c r="HZ146" s="217"/>
      <c r="IA146" s="224"/>
      <c r="IB146" s="214"/>
      <c r="IC146" s="215"/>
      <c r="ID146" s="216"/>
      <c r="IE146" s="216"/>
      <c r="IF146" s="216"/>
      <c r="IG146" s="216"/>
      <c r="IH146" s="217"/>
      <c r="II146" s="217"/>
      <c r="IJ146" s="224"/>
      <c r="IK146" s="214"/>
      <c r="IL146" s="215"/>
      <c r="IM146" s="216"/>
      <c r="IN146" s="216"/>
      <c r="IO146" s="216"/>
      <c r="IP146" s="216"/>
      <c r="IQ146" s="217"/>
      <c r="IR146" s="217"/>
      <c r="IS146" s="224"/>
      <c r="IT146" s="214"/>
      <c r="IU146" s="215"/>
      <c r="IV146" s="216"/>
      <c r="IW146" s="216"/>
      <c r="IX146" s="216"/>
      <c r="IY146" s="216"/>
      <c r="IZ146" s="217"/>
      <c r="JA146" s="217"/>
      <c r="JB146" s="224"/>
      <c r="JC146" s="214"/>
      <c r="JD146" s="215"/>
      <c r="JE146" s="216"/>
      <c r="JF146" s="216"/>
      <c r="JG146" s="216"/>
      <c r="JH146" s="216"/>
      <c r="JI146" s="217"/>
      <c r="JJ146" s="217"/>
      <c r="JK146" s="224"/>
      <c r="JL146" s="214"/>
      <c r="JM146" s="215"/>
      <c r="JN146" s="216"/>
      <c r="JO146" s="216"/>
      <c r="JP146" s="216"/>
      <c r="JQ146" s="216"/>
      <c r="JR146" s="217"/>
      <c r="JS146" s="217"/>
      <c r="JT146" s="224"/>
      <c r="JU146" s="214"/>
      <c r="JV146" s="215"/>
      <c r="JW146" s="216"/>
      <c r="JX146" s="216"/>
      <c r="JY146" s="216"/>
      <c r="JZ146" s="216"/>
      <c r="KA146" s="217"/>
      <c r="KB146" s="217"/>
      <c r="KC146" s="224"/>
      <c r="KD146" s="214"/>
      <c r="KE146" s="215"/>
      <c r="KF146" s="216"/>
      <c r="KG146" s="216"/>
      <c r="KH146" s="216"/>
      <c r="KI146" s="216"/>
      <c r="KJ146" s="217"/>
      <c r="KK146" s="217"/>
      <c r="KL146" s="224"/>
      <c r="KM146" s="214"/>
      <c r="KN146" s="215"/>
      <c r="KO146" s="216"/>
      <c r="KP146" s="216"/>
      <c r="KQ146" s="216"/>
      <c r="KR146" s="216"/>
      <c r="KS146" s="217"/>
      <c r="KT146" s="217"/>
      <c r="KU146" s="224"/>
      <c r="KV146" s="214"/>
      <c r="KW146" s="215"/>
      <c r="KX146" s="216"/>
      <c r="KY146" s="216"/>
      <c r="KZ146" s="216"/>
      <c r="LA146" s="216"/>
      <c r="LB146" s="217"/>
      <c r="LC146" s="217"/>
      <c r="LD146" s="224"/>
      <c r="LE146" s="214"/>
      <c r="LF146" s="215"/>
      <c r="LG146" s="216"/>
      <c r="LH146" s="216"/>
      <c r="LI146" s="216"/>
      <c r="LJ146" s="216"/>
      <c r="LK146" s="217"/>
      <c r="LL146" s="217"/>
      <c r="LM146" s="224"/>
      <c r="LN146" s="214"/>
      <c r="LO146" s="215"/>
      <c r="LP146" s="216"/>
      <c r="LQ146" s="216"/>
      <c r="LR146" s="216"/>
      <c r="LS146" s="216"/>
      <c r="LT146" s="217"/>
      <c r="LU146" s="217"/>
      <c r="LV146" s="224"/>
      <c r="LW146" s="214"/>
      <c r="LX146" s="215"/>
      <c r="LY146" s="216"/>
      <c r="LZ146" s="216"/>
      <c r="MA146" s="216"/>
      <c r="MB146" s="216"/>
      <c r="MC146" s="217"/>
      <c r="MD146" s="217"/>
      <c r="ME146" s="224"/>
      <c r="MF146" s="214"/>
      <c r="MG146" s="215"/>
      <c r="MH146" s="216"/>
      <c r="MI146" s="216"/>
      <c r="MJ146" s="216"/>
      <c r="MK146" s="216"/>
      <c r="ML146" s="217"/>
      <c r="MM146" s="217"/>
      <c r="MN146" s="224"/>
      <c r="MO146" s="214"/>
      <c r="MP146" s="215"/>
      <c r="MQ146" s="216"/>
      <c r="MR146" s="216"/>
      <c r="MS146" s="216"/>
      <c r="MT146" s="216"/>
      <c r="MU146" s="217"/>
      <c r="MV146" s="217"/>
      <c r="MW146" s="224"/>
      <c r="MX146" s="214"/>
      <c r="MY146" s="215"/>
      <c r="MZ146" s="216"/>
      <c r="NA146" s="216"/>
      <c r="NB146" s="216"/>
      <c r="NC146" s="216"/>
      <c r="ND146" s="217"/>
      <c r="NE146" s="217"/>
      <c r="NF146" s="224"/>
      <c r="NG146" s="214"/>
      <c r="NH146" s="215"/>
      <c r="NI146" s="216"/>
      <c r="NJ146" s="216"/>
      <c r="NK146" s="216"/>
      <c r="NL146" s="216"/>
      <c r="NM146" s="217"/>
      <c r="NN146" s="217"/>
      <c r="NO146" s="224"/>
      <c r="NP146" s="214"/>
      <c r="NQ146" s="215"/>
      <c r="NR146" s="216"/>
      <c r="NS146" s="216"/>
      <c r="NT146" s="216"/>
      <c r="NU146" s="216"/>
      <c r="NV146" s="217"/>
      <c r="NW146" s="217"/>
      <c r="NX146" s="224"/>
      <c r="NY146" s="214"/>
      <c r="NZ146" s="215"/>
      <c r="OA146" s="216"/>
      <c r="OB146" s="216"/>
      <c r="OC146" s="216"/>
      <c r="OD146" s="216"/>
      <c r="OE146" s="217"/>
      <c r="OF146" s="217"/>
      <c r="OG146" s="224"/>
      <c r="OH146" s="214"/>
      <c r="OI146" s="215"/>
      <c r="OJ146" s="216"/>
      <c r="OK146" s="216"/>
      <c r="OL146" s="216"/>
      <c r="OM146" s="216"/>
      <c r="ON146" s="217"/>
      <c r="OO146" s="217"/>
      <c r="OP146" s="224"/>
      <c r="OQ146" s="214"/>
      <c r="OR146" s="215"/>
      <c r="OS146" s="216"/>
      <c r="OT146" s="216"/>
      <c r="OU146" s="216"/>
      <c r="OV146" s="216"/>
      <c r="OW146" s="217"/>
      <c r="OX146" s="217"/>
      <c r="OY146" s="224"/>
      <c r="OZ146" s="214"/>
      <c r="PA146" s="215"/>
      <c r="PB146" s="216"/>
      <c r="PC146" s="216"/>
      <c r="PD146" s="216"/>
      <c r="PE146" s="216"/>
      <c r="PF146" s="217"/>
      <c r="PG146" s="217"/>
      <c r="PH146" s="224"/>
      <c r="PI146" s="214"/>
      <c r="PJ146" s="215"/>
      <c r="PK146" s="216"/>
      <c r="PL146" s="216"/>
      <c r="PM146" s="216"/>
      <c r="PN146" s="216"/>
      <c r="PO146" s="217"/>
      <c r="PP146" s="217"/>
      <c r="PQ146" s="224"/>
      <c r="PR146" s="214"/>
      <c r="PS146" s="215"/>
      <c r="PT146" s="216"/>
      <c r="PU146" s="216"/>
      <c r="PV146" s="216"/>
      <c r="PW146" s="216"/>
      <c r="PX146" s="217"/>
      <c r="PY146" s="217"/>
      <c r="PZ146" s="224"/>
      <c r="QA146" s="214"/>
      <c r="QB146" s="215"/>
      <c r="QC146" s="216"/>
      <c r="QD146" s="216"/>
      <c r="QE146" s="216"/>
      <c r="QF146" s="216"/>
      <c r="QG146" s="217"/>
      <c r="QH146" s="217"/>
      <c r="QI146" s="224"/>
      <c r="QJ146" s="214"/>
      <c r="QK146" s="215"/>
      <c r="QL146" s="216"/>
      <c r="QM146" s="216"/>
      <c r="QN146" s="216"/>
      <c r="QO146" s="216"/>
      <c r="QP146" s="217"/>
      <c r="QQ146" s="217"/>
      <c r="QR146" s="224"/>
      <c r="QS146" s="214"/>
      <c r="QT146" s="215"/>
      <c r="QU146" s="216"/>
      <c r="QV146" s="216"/>
      <c r="QW146" s="216"/>
      <c r="QX146" s="216"/>
      <c r="QY146" s="217"/>
      <c r="QZ146" s="217"/>
      <c r="RA146" s="224"/>
      <c r="RB146" s="214"/>
      <c r="RC146" s="215"/>
      <c r="RD146" s="216"/>
      <c r="RE146" s="216"/>
      <c r="RF146" s="216"/>
      <c r="RG146" s="216"/>
      <c r="RH146" s="217"/>
      <c r="RI146" s="217"/>
      <c r="RJ146" s="224"/>
      <c r="RK146" s="214"/>
      <c r="RL146" s="215"/>
      <c r="RM146" s="216"/>
      <c r="RN146" s="216"/>
      <c r="RO146" s="216"/>
      <c r="RP146" s="216"/>
      <c r="RQ146" s="217"/>
      <c r="RR146" s="217"/>
      <c r="RS146" s="224"/>
      <c r="RT146" s="214"/>
      <c r="RU146" s="215"/>
      <c r="RV146" s="216"/>
      <c r="RW146" s="216"/>
      <c r="RX146" s="216"/>
      <c r="RY146" s="216"/>
      <c r="RZ146" s="217"/>
      <c r="SA146" s="217"/>
      <c r="SB146" s="224"/>
      <c r="SC146" s="214"/>
      <c r="SD146" s="215"/>
      <c r="SE146" s="216"/>
      <c r="SF146" s="216"/>
      <c r="SG146" s="216"/>
      <c r="SH146" s="216"/>
      <c r="SI146" s="217"/>
      <c r="SJ146" s="217"/>
      <c r="SK146" s="224"/>
      <c r="SL146" s="214"/>
      <c r="SM146" s="215"/>
      <c r="SN146" s="216"/>
      <c r="SO146" s="216"/>
      <c r="SP146" s="216"/>
      <c r="SQ146" s="216"/>
      <c r="SR146" s="217"/>
      <c r="SS146" s="217"/>
      <c r="ST146" s="224"/>
      <c r="SU146" s="214"/>
      <c r="SV146" s="215"/>
      <c r="SW146" s="216"/>
      <c r="SX146" s="216"/>
      <c r="SY146" s="216"/>
      <c r="SZ146" s="216"/>
      <c r="TA146" s="217"/>
      <c r="TB146" s="217"/>
      <c r="TC146" s="224"/>
      <c r="TD146" s="214"/>
      <c r="TE146" s="215"/>
      <c r="TF146" s="216"/>
      <c r="TG146" s="216"/>
      <c r="TH146" s="216"/>
      <c r="TI146" s="216"/>
      <c r="TJ146" s="217"/>
      <c r="TK146" s="217"/>
      <c r="TL146" s="224"/>
      <c r="TM146" s="214"/>
      <c r="TN146" s="215"/>
      <c r="TO146" s="216"/>
      <c r="TP146" s="216"/>
      <c r="TQ146" s="216"/>
      <c r="TR146" s="216"/>
      <c r="TS146" s="217"/>
      <c r="TT146" s="217"/>
      <c r="TU146" s="224"/>
      <c r="TV146" s="214"/>
      <c r="TW146" s="215"/>
      <c r="TX146" s="216"/>
      <c r="TY146" s="216"/>
      <c r="TZ146" s="216"/>
      <c r="UA146" s="216"/>
      <c r="UB146" s="217"/>
      <c r="UC146" s="217"/>
      <c r="UD146" s="224"/>
      <c r="UE146" s="214"/>
      <c r="UF146" s="215"/>
      <c r="UG146" s="216"/>
      <c r="UH146" s="216"/>
      <c r="UI146" s="216"/>
      <c r="UJ146" s="216"/>
      <c r="UK146" s="217"/>
      <c r="UL146" s="217"/>
      <c r="UM146" s="224"/>
      <c r="UN146" s="214"/>
      <c r="UO146" s="215"/>
      <c r="UP146" s="216"/>
      <c r="UQ146" s="216"/>
      <c r="UR146" s="216"/>
      <c r="US146" s="216"/>
      <c r="UT146" s="217"/>
      <c r="UU146" s="217"/>
      <c r="UV146" s="224"/>
      <c r="UW146" s="214"/>
      <c r="UX146" s="215"/>
      <c r="UY146" s="216"/>
      <c r="UZ146" s="216"/>
      <c r="VA146" s="216"/>
      <c r="VB146" s="216"/>
      <c r="VC146" s="217"/>
      <c r="VD146" s="217"/>
      <c r="VE146" s="224"/>
      <c r="VF146" s="214"/>
      <c r="VG146" s="215"/>
      <c r="VH146" s="216"/>
      <c r="VI146" s="216"/>
      <c r="VJ146" s="216"/>
      <c r="VK146" s="216"/>
      <c r="VL146" s="217"/>
      <c r="VM146" s="217"/>
      <c r="VN146" s="224"/>
      <c r="VO146" s="214"/>
      <c r="VP146" s="215"/>
      <c r="VQ146" s="216"/>
      <c r="VR146" s="216"/>
      <c r="VS146" s="216"/>
      <c r="VT146" s="216"/>
      <c r="VU146" s="217"/>
      <c r="VV146" s="217"/>
      <c r="VW146" s="224"/>
      <c r="VX146" s="214"/>
      <c r="VY146" s="215"/>
      <c r="VZ146" s="216"/>
      <c r="WA146" s="216"/>
      <c r="WB146" s="216"/>
      <c r="WC146" s="216"/>
      <c r="WD146" s="217"/>
      <c r="WE146" s="217"/>
      <c r="WF146" s="224"/>
      <c r="WG146" s="214"/>
      <c r="WH146" s="215"/>
      <c r="WI146" s="216"/>
      <c r="WJ146" s="216"/>
      <c r="WK146" s="216"/>
      <c r="WL146" s="216"/>
      <c r="WM146" s="217"/>
      <c r="WN146" s="217"/>
      <c r="WO146" s="224"/>
      <c r="WP146" s="214"/>
      <c r="WQ146" s="215"/>
      <c r="WR146" s="216"/>
      <c r="WS146" s="216"/>
      <c r="WT146" s="216"/>
      <c r="WU146" s="216"/>
      <c r="WV146" s="217"/>
      <c r="WW146" s="217"/>
      <c r="WX146" s="224"/>
      <c r="WY146" s="214"/>
      <c r="WZ146" s="215"/>
      <c r="XA146" s="216"/>
      <c r="XB146" s="216"/>
      <c r="XC146" s="216"/>
      <c r="XD146" s="216"/>
      <c r="XE146" s="217"/>
      <c r="XF146" s="217"/>
      <c r="XG146" s="224"/>
      <c r="XH146" s="214"/>
      <c r="XI146" s="215"/>
      <c r="XJ146" s="216"/>
      <c r="XK146" s="216"/>
      <c r="XL146" s="216"/>
      <c r="XM146" s="216"/>
      <c r="XN146" s="217"/>
      <c r="XO146" s="217"/>
      <c r="XP146" s="224"/>
      <c r="XQ146" s="214"/>
      <c r="XR146" s="215"/>
      <c r="XS146" s="216"/>
      <c r="XT146" s="216"/>
      <c r="XU146" s="216"/>
      <c r="XV146" s="216"/>
      <c r="XW146" s="217"/>
      <c r="XX146" s="217"/>
      <c r="XY146" s="224"/>
      <c r="XZ146" s="214"/>
      <c r="YA146" s="215"/>
      <c r="YB146" s="216"/>
      <c r="YC146" s="216"/>
      <c r="YD146" s="216"/>
      <c r="YE146" s="216"/>
      <c r="YF146" s="217"/>
      <c r="YG146" s="217"/>
      <c r="YH146" s="224"/>
      <c r="YI146" s="214"/>
      <c r="YJ146" s="215"/>
      <c r="YK146" s="216"/>
      <c r="YL146" s="216"/>
      <c r="YM146" s="216"/>
      <c r="YN146" s="216"/>
      <c r="YO146" s="217"/>
      <c r="YP146" s="217"/>
      <c r="YQ146" s="224"/>
      <c r="YR146" s="214"/>
      <c r="YS146" s="215"/>
      <c r="YT146" s="216"/>
      <c r="YU146" s="216"/>
      <c r="YV146" s="216"/>
      <c r="YW146" s="216"/>
      <c r="YX146" s="217"/>
      <c r="YY146" s="217"/>
      <c r="YZ146" s="224"/>
      <c r="ZA146" s="214"/>
      <c r="ZB146" s="215"/>
      <c r="ZC146" s="216"/>
      <c r="ZD146" s="216"/>
      <c r="ZE146" s="216"/>
      <c r="ZF146" s="216"/>
      <c r="ZG146" s="217"/>
      <c r="ZH146" s="217"/>
      <c r="ZI146" s="224"/>
      <c r="ZJ146" s="214"/>
      <c r="ZK146" s="215"/>
      <c r="ZL146" s="216"/>
      <c r="ZM146" s="216"/>
      <c r="ZN146" s="216"/>
      <c r="ZO146" s="216"/>
      <c r="ZP146" s="217"/>
      <c r="ZQ146" s="217"/>
      <c r="ZR146" s="224"/>
      <c r="ZS146" s="214"/>
      <c r="ZT146" s="215"/>
      <c r="ZU146" s="216"/>
      <c r="ZV146" s="216"/>
      <c r="ZW146" s="216"/>
      <c r="ZX146" s="216"/>
      <c r="ZY146" s="217"/>
      <c r="ZZ146" s="217"/>
      <c r="AAA146" s="224"/>
      <c r="AAB146" s="214"/>
      <c r="AAC146" s="215"/>
      <c r="AAD146" s="216"/>
      <c r="AAE146" s="216"/>
      <c r="AAF146" s="216"/>
      <c r="AAG146" s="216"/>
      <c r="AAH146" s="217"/>
      <c r="AAI146" s="217"/>
      <c r="AAJ146" s="224"/>
      <c r="AAK146" s="214"/>
      <c r="AAL146" s="215"/>
      <c r="AAM146" s="216"/>
      <c r="AAN146" s="216"/>
      <c r="AAO146" s="216"/>
      <c r="AAP146" s="216"/>
      <c r="AAQ146" s="217"/>
      <c r="AAR146" s="217"/>
      <c r="AAS146" s="224"/>
      <c r="AAT146" s="214"/>
      <c r="AAU146" s="215"/>
      <c r="AAV146" s="216"/>
      <c r="AAW146" s="216"/>
      <c r="AAX146" s="216"/>
      <c r="AAY146" s="216"/>
      <c r="AAZ146" s="217"/>
      <c r="ABA146" s="217"/>
      <c r="ABB146" s="224"/>
      <c r="ABC146" s="214"/>
      <c r="ABD146" s="215"/>
      <c r="ABE146" s="216"/>
      <c r="ABF146" s="216"/>
      <c r="ABG146" s="216"/>
      <c r="ABH146" s="216"/>
      <c r="ABI146" s="217"/>
      <c r="ABJ146" s="217"/>
      <c r="ABK146" s="224"/>
      <c r="ABL146" s="214"/>
      <c r="ABM146" s="215"/>
      <c r="ABN146" s="216"/>
      <c r="ABO146" s="216"/>
      <c r="ABP146" s="216"/>
      <c r="ABQ146" s="216"/>
      <c r="ABR146" s="217"/>
      <c r="ABS146" s="217"/>
      <c r="ABT146" s="224"/>
      <c r="ABU146" s="214"/>
      <c r="ABV146" s="215"/>
      <c r="ABW146" s="216"/>
      <c r="ABX146" s="216"/>
      <c r="ABY146" s="216"/>
      <c r="ABZ146" s="216"/>
      <c r="ACA146" s="217"/>
      <c r="ACB146" s="217"/>
      <c r="ACC146" s="224"/>
      <c r="ACD146" s="214"/>
      <c r="ACE146" s="215"/>
      <c r="ACF146" s="216"/>
      <c r="ACG146" s="216"/>
      <c r="ACH146" s="216"/>
      <c r="ACI146" s="216"/>
      <c r="ACJ146" s="217"/>
      <c r="ACK146" s="217"/>
      <c r="ACL146" s="224"/>
      <c r="ACM146" s="214"/>
      <c r="ACN146" s="215"/>
      <c r="ACO146" s="216"/>
      <c r="ACP146" s="216"/>
      <c r="ACQ146" s="216"/>
      <c r="ACR146" s="216"/>
      <c r="ACS146" s="217"/>
      <c r="ACT146" s="217"/>
      <c r="ACU146" s="224"/>
      <c r="ACV146" s="214"/>
      <c r="ACW146" s="215"/>
      <c r="ACX146" s="216"/>
      <c r="ACY146" s="216"/>
      <c r="ACZ146" s="216"/>
      <c r="ADA146" s="216"/>
      <c r="ADB146" s="217"/>
      <c r="ADC146" s="217"/>
      <c r="ADD146" s="224"/>
      <c r="ADE146" s="214"/>
      <c r="ADF146" s="215"/>
      <c r="ADG146" s="216"/>
      <c r="ADH146" s="216"/>
      <c r="ADI146" s="216"/>
      <c r="ADJ146" s="216"/>
      <c r="ADK146" s="217"/>
      <c r="ADL146" s="217"/>
      <c r="ADM146" s="224"/>
      <c r="ADN146" s="214"/>
      <c r="ADO146" s="215"/>
      <c r="ADP146" s="216"/>
      <c r="ADQ146" s="216"/>
      <c r="ADR146" s="216"/>
      <c r="ADS146" s="216"/>
      <c r="ADT146" s="217"/>
      <c r="ADU146" s="217"/>
      <c r="ADV146" s="224"/>
      <c r="ADW146" s="214"/>
      <c r="ADX146" s="215"/>
      <c r="ADY146" s="216"/>
      <c r="ADZ146" s="216"/>
      <c r="AEA146" s="216"/>
      <c r="AEB146" s="216"/>
      <c r="AEC146" s="217"/>
      <c r="AED146" s="217"/>
      <c r="AEE146" s="224"/>
      <c r="AEF146" s="214"/>
      <c r="AEG146" s="215"/>
      <c r="AEH146" s="216"/>
      <c r="AEI146" s="216"/>
      <c r="AEJ146" s="216"/>
      <c r="AEK146" s="216"/>
      <c r="AEL146" s="217"/>
      <c r="AEM146" s="217"/>
      <c r="AEN146" s="224"/>
      <c r="AEO146" s="214"/>
      <c r="AEP146" s="215"/>
      <c r="AEQ146" s="216"/>
      <c r="AER146" s="216"/>
      <c r="AES146" s="216"/>
      <c r="AET146" s="216"/>
      <c r="AEU146" s="217"/>
      <c r="AEV146" s="217"/>
      <c r="AEW146" s="224"/>
      <c r="AEX146" s="214"/>
      <c r="AEY146" s="215"/>
      <c r="AEZ146" s="216"/>
      <c r="AFA146" s="216"/>
      <c r="AFB146" s="216"/>
      <c r="AFC146" s="216"/>
      <c r="AFD146" s="217"/>
      <c r="AFE146" s="217"/>
      <c r="AFF146" s="224"/>
      <c r="AFG146" s="214"/>
      <c r="AFH146" s="215"/>
      <c r="AFI146" s="216"/>
      <c r="AFJ146" s="216"/>
      <c r="AFK146" s="216"/>
      <c r="AFL146" s="216"/>
      <c r="AFM146" s="217"/>
      <c r="AFN146" s="217"/>
      <c r="AFO146" s="224"/>
      <c r="AFP146" s="214"/>
      <c r="AFQ146" s="215"/>
      <c r="AFR146" s="216"/>
      <c r="AFS146" s="216"/>
      <c r="AFT146" s="216"/>
      <c r="AFU146" s="216"/>
      <c r="AFV146" s="217"/>
      <c r="AFW146" s="217"/>
      <c r="AFX146" s="224"/>
      <c r="AFY146" s="214"/>
      <c r="AFZ146" s="215"/>
      <c r="AGA146" s="216"/>
      <c r="AGB146" s="216"/>
      <c r="AGC146" s="216"/>
      <c r="AGD146" s="216"/>
      <c r="AGE146" s="217"/>
      <c r="AGF146" s="217"/>
      <c r="AGG146" s="224"/>
      <c r="AGH146" s="214"/>
      <c r="AGI146" s="215"/>
      <c r="AGJ146" s="216"/>
      <c r="AGK146" s="216"/>
      <c r="AGL146" s="216"/>
      <c r="AGM146" s="216"/>
      <c r="AGN146" s="217"/>
      <c r="AGO146" s="217"/>
      <c r="AGP146" s="224"/>
      <c r="AGQ146" s="214"/>
      <c r="AGR146" s="215"/>
      <c r="AGS146" s="216"/>
      <c r="AGT146" s="216"/>
      <c r="AGU146" s="216"/>
      <c r="AGV146" s="216"/>
      <c r="AGW146" s="217"/>
      <c r="AGX146" s="217"/>
      <c r="AGY146" s="224"/>
      <c r="AGZ146" s="214"/>
      <c r="AHA146" s="215"/>
      <c r="AHB146" s="216"/>
      <c r="AHC146" s="216"/>
      <c r="AHD146" s="216"/>
      <c r="AHE146" s="216"/>
      <c r="AHF146" s="217"/>
      <c r="AHG146" s="217"/>
      <c r="AHH146" s="224"/>
      <c r="AHI146" s="214"/>
      <c r="AHJ146" s="215"/>
      <c r="AHK146" s="216"/>
      <c r="AHL146" s="216"/>
      <c r="AHM146" s="216"/>
      <c r="AHN146" s="216"/>
      <c r="AHO146" s="217"/>
      <c r="AHP146" s="217"/>
      <c r="AHQ146" s="224"/>
      <c r="AHR146" s="214"/>
      <c r="AHS146" s="215"/>
      <c r="AHT146" s="216"/>
      <c r="AHU146" s="216"/>
      <c r="AHV146" s="216"/>
      <c r="AHW146" s="216"/>
      <c r="AHX146" s="217"/>
      <c r="AHY146" s="217"/>
      <c r="AHZ146" s="224"/>
      <c r="AIA146" s="214"/>
      <c r="AIB146" s="215"/>
      <c r="AIC146" s="216"/>
      <c r="AID146" s="216"/>
      <c r="AIE146" s="216"/>
      <c r="AIF146" s="216"/>
      <c r="AIG146" s="217"/>
      <c r="AIH146" s="217"/>
      <c r="AII146" s="224"/>
      <c r="AIJ146" s="214"/>
      <c r="AIK146" s="215"/>
      <c r="AIL146" s="216"/>
      <c r="AIM146" s="216"/>
      <c r="AIN146" s="216"/>
      <c r="AIO146" s="216"/>
      <c r="AIP146" s="217"/>
      <c r="AIQ146" s="217"/>
      <c r="AIR146" s="224"/>
      <c r="AIS146" s="214"/>
      <c r="AIT146" s="215"/>
      <c r="AIU146" s="216"/>
      <c r="AIV146" s="216"/>
      <c r="AIW146" s="216"/>
      <c r="AIX146" s="216"/>
      <c r="AIY146" s="217"/>
      <c r="AIZ146" s="217"/>
      <c r="AJA146" s="224"/>
      <c r="AJB146" s="214"/>
      <c r="AJC146" s="215"/>
      <c r="AJD146" s="216"/>
      <c r="AJE146" s="216"/>
      <c r="AJF146" s="216"/>
      <c r="AJG146" s="216"/>
      <c r="AJH146" s="217"/>
      <c r="AJI146" s="217"/>
      <c r="AJJ146" s="224"/>
      <c r="AJK146" s="214"/>
      <c r="AJL146" s="215"/>
      <c r="AJM146" s="216"/>
      <c r="AJN146" s="216"/>
      <c r="AJO146" s="216"/>
      <c r="AJP146" s="216"/>
      <c r="AJQ146" s="217"/>
      <c r="AJR146" s="217"/>
      <c r="AJS146" s="224"/>
      <c r="AJT146" s="214"/>
      <c r="AJU146" s="215"/>
      <c r="AJV146" s="216"/>
      <c r="AJW146" s="216"/>
      <c r="AJX146" s="216"/>
      <c r="AJY146" s="216"/>
      <c r="AJZ146" s="217"/>
      <c r="AKA146" s="217"/>
      <c r="AKB146" s="224"/>
      <c r="AKC146" s="214"/>
      <c r="AKD146" s="215"/>
      <c r="AKE146" s="216"/>
      <c r="AKF146" s="216"/>
      <c r="AKG146" s="216"/>
      <c r="AKH146" s="216"/>
      <c r="AKI146" s="217"/>
      <c r="AKJ146" s="217"/>
      <c r="AKK146" s="224"/>
      <c r="AKL146" s="214"/>
      <c r="AKM146" s="215"/>
      <c r="AKN146" s="216"/>
      <c r="AKO146" s="216"/>
      <c r="AKP146" s="216"/>
      <c r="AKQ146" s="216"/>
      <c r="AKR146" s="217"/>
      <c r="AKS146" s="217"/>
      <c r="AKT146" s="224"/>
      <c r="AKU146" s="214"/>
      <c r="AKV146" s="215"/>
      <c r="AKW146" s="216"/>
      <c r="AKX146" s="216"/>
      <c r="AKY146" s="216"/>
      <c r="AKZ146" s="216"/>
      <c r="ALA146" s="217"/>
      <c r="ALB146" s="217"/>
      <c r="ALC146" s="224"/>
      <c r="ALD146" s="214"/>
      <c r="ALE146" s="215"/>
      <c r="ALF146" s="216"/>
      <c r="ALG146" s="216"/>
      <c r="ALH146" s="216"/>
      <c r="ALI146" s="216"/>
      <c r="ALJ146" s="217"/>
      <c r="ALK146" s="217"/>
      <c r="ALL146" s="224"/>
      <c r="ALM146" s="214"/>
      <c r="ALN146" s="215"/>
      <c r="ALO146" s="216"/>
      <c r="ALP146" s="216"/>
      <c r="ALQ146" s="216"/>
      <c r="ALR146" s="216"/>
      <c r="ALS146" s="217"/>
      <c r="ALT146" s="217"/>
      <c r="ALU146" s="224"/>
      <c r="ALV146" s="214"/>
      <c r="ALW146" s="215"/>
      <c r="ALX146" s="216"/>
      <c r="ALY146" s="216"/>
      <c r="ALZ146" s="216"/>
      <c r="AMA146" s="216"/>
      <c r="AMB146" s="217"/>
      <c r="AMC146" s="217"/>
      <c r="AMD146" s="224"/>
      <c r="AME146" s="214"/>
      <c r="AMF146" s="215"/>
      <c r="AMG146" s="216"/>
      <c r="AMH146" s="216"/>
      <c r="AMI146" s="216"/>
      <c r="AMJ146" s="216"/>
      <c r="AMK146" s="217"/>
      <c r="AML146" s="217"/>
      <c r="AMM146" s="224"/>
      <c r="AMN146" s="214"/>
      <c r="AMO146" s="215"/>
      <c r="AMP146" s="216"/>
      <c r="AMQ146" s="216"/>
      <c r="AMR146" s="216"/>
      <c r="AMS146" s="216"/>
      <c r="AMT146" s="217"/>
      <c r="AMU146" s="217"/>
      <c r="AMV146" s="224"/>
      <c r="AMW146" s="214"/>
      <c r="AMX146" s="215"/>
      <c r="AMY146" s="216"/>
      <c r="AMZ146" s="216"/>
      <c r="ANA146" s="216"/>
      <c r="ANB146" s="216"/>
      <c r="ANC146" s="217"/>
      <c r="AND146" s="217"/>
      <c r="ANE146" s="224"/>
      <c r="ANF146" s="214"/>
      <c r="ANG146" s="215"/>
      <c r="ANH146" s="216"/>
      <c r="ANI146" s="216"/>
      <c r="ANJ146" s="216"/>
      <c r="ANK146" s="216"/>
      <c r="ANL146" s="217"/>
      <c r="ANM146" s="217"/>
      <c r="ANN146" s="224"/>
      <c r="ANO146" s="214"/>
      <c r="ANP146" s="215"/>
      <c r="ANQ146" s="216"/>
      <c r="ANR146" s="216"/>
      <c r="ANS146" s="216"/>
      <c r="ANT146" s="216"/>
      <c r="ANU146" s="217"/>
      <c r="ANV146" s="217"/>
      <c r="ANW146" s="224"/>
      <c r="ANX146" s="214"/>
      <c r="ANY146" s="215"/>
      <c r="ANZ146" s="216"/>
      <c r="AOA146" s="216"/>
      <c r="AOB146" s="216"/>
      <c r="AOC146" s="216"/>
      <c r="AOD146" s="217"/>
      <c r="AOE146" s="217"/>
      <c r="AOF146" s="224"/>
      <c r="AOG146" s="214"/>
      <c r="AOH146" s="215"/>
      <c r="AOI146" s="216"/>
      <c r="AOJ146" s="216"/>
      <c r="AOK146" s="216"/>
      <c r="AOL146" s="216"/>
      <c r="AOM146" s="217"/>
      <c r="AON146" s="217"/>
      <c r="AOO146" s="224"/>
      <c r="AOP146" s="214"/>
      <c r="AOQ146" s="215"/>
      <c r="AOR146" s="216"/>
      <c r="AOS146" s="216"/>
      <c r="AOT146" s="216"/>
      <c r="AOU146" s="216"/>
      <c r="AOV146" s="217"/>
      <c r="AOW146" s="217"/>
      <c r="AOX146" s="224"/>
      <c r="AOY146" s="214"/>
      <c r="AOZ146" s="215"/>
      <c r="APA146" s="216"/>
      <c r="APB146" s="216"/>
      <c r="APC146" s="216"/>
      <c r="APD146" s="216"/>
      <c r="APE146" s="217"/>
      <c r="APF146" s="217"/>
      <c r="APG146" s="224"/>
      <c r="APH146" s="214"/>
      <c r="API146" s="215"/>
      <c r="APJ146" s="216"/>
      <c r="APK146" s="216"/>
      <c r="APL146" s="216"/>
      <c r="APM146" s="216"/>
      <c r="APN146" s="217"/>
      <c r="APO146" s="217"/>
      <c r="APP146" s="224"/>
      <c r="APQ146" s="214"/>
      <c r="APR146" s="215"/>
      <c r="APS146" s="216"/>
      <c r="APT146" s="216"/>
      <c r="APU146" s="216"/>
      <c r="APV146" s="216"/>
      <c r="APW146" s="217"/>
      <c r="APX146" s="217"/>
      <c r="APY146" s="224"/>
      <c r="APZ146" s="214"/>
      <c r="AQA146" s="215"/>
      <c r="AQB146" s="216"/>
      <c r="AQC146" s="216"/>
      <c r="AQD146" s="216"/>
      <c r="AQE146" s="216"/>
      <c r="AQF146" s="217"/>
      <c r="AQG146" s="217"/>
      <c r="AQH146" s="224"/>
      <c r="AQI146" s="214"/>
      <c r="AQJ146" s="215"/>
      <c r="AQK146" s="216"/>
      <c r="AQL146" s="216"/>
      <c r="AQM146" s="216"/>
      <c r="AQN146" s="216"/>
      <c r="AQO146" s="217"/>
      <c r="AQP146" s="217"/>
      <c r="AQQ146" s="224"/>
      <c r="AQR146" s="214"/>
      <c r="AQS146" s="215"/>
      <c r="AQT146" s="216"/>
      <c r="AQU146" s="216"/>
      <c r="AQV146" s="216"/>
      <c r="AQW146" s="216"/>
      <c r="AQX146" s="217"/>
      <c r="AQY146" s="217"/>
      <c r="AQZ146" s="224"/>
      <c r="ARA146" s="214"/>
      <c r="ARB146" s="215"/>
      <c r="ARC146" s="216"/>
      <c r="ARD146" s="216"/>
      <c r="ARE146" s="216"/>
      <c r="ARF146" s="216"/>
      <c r="ARG146" s="217"/>
      <c r="ARH146" s="217"/>
      <c r="ARI146" s="224"/>
      <c r="ARJ146" s="214"/>
      <c r="ARK146" s="215"/>
      <c r="ARL146" s="216"/>
      <c r="ARM146" s="216"/>
      <c r="ARN146" s="216"/>
      <c r="ARO146" s="216"/>
      <c r="ARP146" s="217"/>
      <c r="ARQ146" s="217"/>
      <c r="ARR146" s="224"/>
      <c r="ARS146" s="214"/>
      <c r="ART146" s="215"/>
      <c r="ARU146" s="216"/>
      <c r="ARV146" s="216"/>
      <c r="ARW146" s="216"/>
      <c r="ARX146" s="216"/>
      <c r="ARY146" s="217"/>
      <c r="ARZ146" s="217"/>
      <c r="ASA146" s="224"/>
      <c r="ASB146" s="214"/>
      <c r="ASC146" s="215"/>
      <c r="ASD146" s="216"/>
      <c r="ASE146" s="216"/>
      <c r="ASF146" s="216"/>
      <c r="ASG146" s="216"/>
      <c r="ASH146" s="217"/>
      <c r="ASI146" s="217"/>
      <c r="ASJ146" s="224"/>
      <c r="ASK146" s="214"/>
      <c r="ASL146" s="215"/>
      <c r="ASM146" s="216"/>
      <c r="ASN146" s="216"/>
      <c r="ASO146" s="216"/>
      <c r="ASP146" s="216"/>
      <c r="ASQ146" s="217"/>
      <c r="ASR146" s="217"/>
      <c r="ASS146" s="224"/>
      <c r="AST146" s="214"/>
      <c r="ASU146" s="215"/>
      <c r="ASV146" s="216"/>
      <c r="ASW146" s="216"/>
      <c r="ASX146" s="216"/>
      <c r="ASY146" s="216"/>
      <c r="ASZ146" s="217"/>
      <c r="ATA146" s="217"/>
      <c r="ATB146" s="224"/>
      <c r="ATC146" s="214"/>
      <c r="ATD146" s="215"/>
      <c r="ATE146" s="216"/>
      <c r="ATF146" s="216"/>
      <c r="ATG146" s="216"/>
      <c r="ATH146" s="216"/>
      <c r="ATI146" s="217"/>
      <c r="ATJ146" s="217"/>
      <c r="ATK146" s="224"/>
      <c r="ATL146" s="214"/>
      <c r="ATM146" s="215"/>
      <c r="ATN146" s="216"/>
      <c r="ATO146" s="216"/>
      <c r="ATP146" s="216"/>
      <c r="ATQ146" s="216"/>
      <c r="ATR146" s="217"/>
      <c r="ATS146" s="217"/>
      <c r="ATT146" s="224"/>
      <c r="ATU146" s="214"/>
      <c r="ATV146" s="215"/>
      <c r="ATW146" s="216"/>
      <c r="ATX146" s="216"/>
      <c r="ATY146" s="216"/>
      <c r="ATZ146" s="216"/>
      <c r="AUA146" s="217"/>
      <c r="AUB146" s="217"/>
      <c r="AUC146" s="224"/>
      <c r="AUD146" s="214"/>
      <c r="AUE146" s="215"/>
      <c r="AUF146" s="216"/>
      <c r="AUG146" s="216"/>
      <c r="AUH146" s="216"/>
      <c r="AUI146" s="216"/>
      <c r="AUJ146" s="217"/>
      <c r="AUK146" s="217"/>
      <c r="AUL146" s="224"/>
      <c r="AUM146" s="214"/>
      <c r="AUN146" s="215"/>
      <c r="AUO146" s="216"/>
      <c r="AUP146" s="216"/>
      <c r="AUQ146" s="216"/>
      <c r="AUR146" s="216"/>
      <c r="AUS146" s="217"/>
      <c r="AUT146" s="217"/>
      <c r="AUU146" s="224"/>
      <c r="AUV146" s="214"/>
      <c r="AUW146" s="215"/>
      <c r="AUX146" s="216"/>
      <c r="AUY146" s="216"/>
      <c r="AUZ146" s="216"/>
      <c r="AVA146" s="216"/>
      <c r="AVB146" s="217"/>
      <c r="AVC146" s="217"/>
      <c r="AVD146" s="224"/>
      <c r="AVE146" s="214"/>
      <c r="AVF146" s="215"/>
      <c r="AVG146" s="216"/>
      <c r="AVH146" s="216"/>
      <c r="AVI146" s="216"/>
      <c r="AVJ146" s="216"/>
      <c r="AVK146" s="217"/>
      <c r="AVL146" s="217"/>
      <c r="AVM146" s="224"/>
      <c r="AVN146" s="214"/>
      <c r="AVO146" s="215"/>
      <c r="AVP146" s="216"/>
      <c r="AVQ146" s="216"/>
      <c r="AVR146" s="216"/>
      <c r="AVS146" s="216"/>
      <c r="AVT146" s="217"/>
      <c r="AVU146" s="217"/>
      <c r="AVV146" s="224"/>
      <c r="AVW146" s="214"/>
      <c r="AVX146" s="215"/>
      <c r="AVY146" s="216"/>
      <c r="AVZ146" s="216"/>
      <c r="AWA146" s="216"/>
      <c r="AWB146" s="216"/>
      <c r="AWC146" s="217"/>
      <c r="AWD146" s="217"/>
      <c r="AWE146" s="224"/>
      <c r="AWF146" s="214"/>
      <c r="AWG146" s="215"/>
      <c r="AWH146" s="216"/>
      <c r="AWI146" s="216"/>
      <c r="AWJ146" s="216"/>
      <c r="AWK146" s="216"/>
      <c r="AWL146" s="217"/>
      <c r="AWM146" s="217"/>
      <c r="AWN146" s="224"/>
      <c r="AWO146" s="214"/>
      <c r="AWP146" s="215"/>
      <c r="AWQ146" s="216"/>
      <c r="AWR146" s="216"/>
      <c r="AWS146" s="216"/>
      <c r="AWT146" s="216"/>
      <c r="AWU146" s="217"/>
      <c r="AWV146" s="217"/>
      <c r="AWW146" s="224"/>
      <c r="AWX146" s="214"/>
      <c r="AWY146" s="215"/>
      <c r="AWZ146" s="216"/>
      <c r="AXA146" s="216"/>
      <c r="AXB146" s="216"/>
      <c r="AXC146" s="216"/>
      <c r="AXD146" s="217"/>
      <c r="AXE146" s="217"/>
      <c r="AXF146" s="224"/>
      <c r="AXG146" s="214"/>
      <c r="AXH146" s="215"/>
      <c r="AXI146" s="216"/>
      <c r="AXJ146" s="216"/>
      <c r="AXK146" s="216"/>
      <c r="AXL146" s="216"/>
      <c r="AXM146" s="217"/>
      <c r="AXN146" s="217"/>
      <c r="AXO146" s="224"/>
      <c r="AXP146" s="214"/>
      <c r="AXQ146" s="215"/>
      <c r="AXR146" s="216"/>
      <c r="AXS146" s="216"/>
      <c r="AXT146" s="216"/>
      <c r="AXU146" s="216"/>
      <c r="AXV146" s="217"/>
      <c r="AXW146" s="217"/>
      <c r="AXX146" s="224"/>
      <c r="AXY146" s="214"/>
      <c r="AXZ146" s="215"/>
      <c r="AYA146" s="216"/>
      <c r="AYB146" s="216"/>
      <c r="AYC146" s="216"/>
      <c r="AYD146" s="216"/>
      <c r="AYE146" s="217"/>
      <c r="AYF146" s="217"/>
      <c r="AYG146" s="224"/>
      <c r="AYH146" s="214"/>
      <c r="AYI146" s="215"/>
      <c r="AYJ146" s="216"/>
      <c r="AYK146" s="216"/>
      <c r="AYL146" s="216"/>
      <c r="AYM146" s="216"/>
      <c r="AYN146" s="217"/>
      <c r="AYO146" s="217"/>
      <c r="AYP146" s="224"/>
      <c r="AYQ146" s="214"/>
      <c r="AYR146" s="215"/>
      <c r="AYS146" s="216"/>
      <c r="AYT146" s="216"/>
      <c r="AYU146" s="216"/>
      <c r="AYV146" s="216"/>
      <c r="AYW146" s="217"/>
      <c r="AYX146" s="217"/>
      <c r="AYY146" s="224"/>
      <c r="AYZ146" s="214"/>
      <c r="AZA146" s="215"/>
      <c r="AZB146" s="216"/>
      <c r="AZC146" s="216"/>
      <c r="AZD146" s="216"/>
      <c r="AZE146" s="216"/>
      <c r="AZF146" s="217"/>
      <c r="AZG146" s="217"/>
      <c r="AZH146" s="224"/>
      <c r="AZI146" s="214"/>
      <c r="AZJ146" s="215"/>
      <c r="AZK146" s="216"/>
      <c r="AZL146" s="216"/>
      <c r="AZM146" s="216"/>
      <c r="AZN146" s="216"/>
      <c r="AZO146" s="217"/>
      <c r="AZP146" s="217"/>
      <c r="AZQ146" s="224"/>
      <c r="AZR146" s="214"/>
      <c r="AZS146" s="215"/>
      <c r="AZT146" s="216"/>
      <c r="AZU146" s="216"/>
      <c r="AZV146" s="216"/>
      <c r="AZW146" s="216"/>
      <c r="AZX146" s="217"/>
      <c r="AZY146" s="217"/>
      <c r="AZZ146" s="224"/>
      <c r="BAA146" s="214"/>
      <c r="BAB146" s="215"/>
      <c r="BAC146" s="216"/>
      <c r="BAD146" s="216"/>
      <c r="BAE146" s="216"/>
      <c r="BAF146" s="216"/>
      <c r="BAG146" s="217"/>
      <c r="BAH146" s="217"/>
      <c r="BAI146" s="224"/>
      <c r="BAJ146" s="214"/>
      <c r="BAK146" s="215"/>
      <c r="BAL146" s="216"/>
      <c r="BAM146" s="216"/>
      <c r="BAN146" s="216"/>
      <c r="BAO146" s="216"/>
      <c r="BAP146" s="217"/>
      <c r="BAQ146" s="217"/>
      <c r="BAR146" s="224"/>
      <c r="BAS146" s="214"/>
      <c r="BAT146" s="215"/>
      <c r="BAU146" s="216"/>
      <c r="BAV146" s="216"/>
      <c r="BAW146" s="216"/>
      <c r="BAX146" s="216"/>
      <c r="BAY146" s="217"/>
      <c r="BAZ146" s="217"/>
      <c r="BBA146" s="224"/>
      <c r="BBB146" s="214"/>
      <c r="BBC146" s="215"/>
      <c r="BBD146" s="216"/>
      <c r="BBE146" s="216"/>
      <c r="BBF146" s="216"/>
      <c r="BBG146" s="216"/>
      <c r="BBH146" s="217"/>
      <c r="BBI146" s="217"/>
      <c r="BBJ146" s="224"/>
      <c r="BBK146" s="214"/>
      <c r="BBL146" s="215"/>
      <c r="BBM146" s="216"/>
      <c r="BBN146" s="216"/>
      <c r="BBO146" s="216"/>
      <c r="BBP146" s="216"/>
      <c r="BBQ146" s="217"/>
      <c r="BBR146" s="217"/>
      <c r="BBS146" s="224"/>
      <c r="BBT146" s="214"/>
      <c r="BBU146" s="215"/>
      <c r="BBV146" s="216"/>
      <c r="BBW146" s="216"/>
      <c r="BBX146" s="216"/>
      <c r="BBY146" s="216"/>
      <c r="BBZ146" s="217"/>
      <c r="BCA146" s="217"/>
      <c r="BCB146" s="224"/>
      <c r="BCC146" s="214"/>
      <c r="BCD146" s="215"/>
      <c r="BCE146" s="216"/>
      <c r="BCF146" s="216"/>
      <c r="BCG146" s="216"/>
      <c r="BCH146" s="216"/>
      <c r="BCI146" s="217"/>
      <c r="BCJ146" s="217"/>
      <c r="BCK146" s="224"/>
      <c r="BCL146" s="214"/>
      <c r="BCM146" s="215"/>
      <c r="BCN146" s="216"/>
      <c r="BCO146" s="216"/>
      <c r="BCP146" s="216"/>
      <c r="BCQ146" s="216"/>
      <c r="BCR146" s="217"/>
      <c r="BCS146" s="217"/>
      <c r="BCT146" s="224"/>
      <c r="BCU146" s="214"/>
      <c r="BCV146" s="215"/>
      <c r="BCW146" s="216"/>
      <c r="BCX146" s="216"/>
      <c r="BCY146" s="216"/>
      <c r="BCZ146" s="216"/>
      <c r="BDA146" s="217"/>
      <c r="BDB146" s="217"/>
      <c r="BDC146" s="224"/>
      <c r="BDD146" s="214"/>
      <c r="BDE146" s="215"/>
      <c r="BDF146" s="216"/>
      <c r="BDG146" s="216"/>
      <c r="BDH146" s="216"/>
      <c r="BDI146" s="216"/>
      <c r="BDJ146" s="217"/>
      <c r="BDK146" s="217"/>
      <c r="BDL146" s="224"/>
      <c r="BDM146" s="214"/>
      <c r="BDN146" s="215"/>
      <c r="BDO146" s="216"/>
      <c r="BDP146" s="216"/>
      <c r="BDQ146" s="216"/>
      <c r="BDR146" s="216"/>
      <c r="BDS146" s="217"/>
      <c r="BDT146" s="217"/>
      <c r="BDU146" s="224"/>
      <c r="BDV146" s="214"/>
      <c r="BDW146" s="215"/>
      <c r="BDX146" s="216"/>
      <c r="BDY146" s="216"/>
      <c r="BDZ146" s="216"/>
      <c r="BEA146" s="216"/>
      <c r="BEB146" s="217"/>
      <c r="BEC146" s="217"/>
      <c r="BED146" s="224"/>
      <c r="BEE146" s="214"/>
      <c r="BEF146" s="215"/>
      <c r="BEG146" s="216"/>
      <c r="BEH146" s="216"/>
      <c r="BEI146" s="216"/>
      <c r="BEJ146" s="216"/>
      <c r="BEK146" s="217"/>
      <c r="BEL146" s="217"/>
      <c r="BEM146" s="224"/>
      <c r="BEN146" s="214"/>
      <c r="BEO146" s="215"/>
      <c r="BEP146" s="216"/>
      <c r="BEQ146" s="216"/>
      <c r="BER146" s="216"/>
      <c r="BES146" s="216"/>
      <c r="BET146" s="217"/>
      <c r="BEU146" s="217"/>
      <c r="BEV146" s="224"/>
      <c r="BEW146" s="214"/>
      <c r="BEX146" s="215"/>
      <c r="BEY146" s="216"/>
      <c r="BEZ146" s="216"/>
      <c r="BFA146" s="216"/>
      <c r="BFB146" s="216"/>
      <c r="BFC146" s="217"/>
      <c r="BFD146" s="217"/>
      <c r="BFE146" s="224"/>
      <c r="BFF146" s="214"/>
      <c r="BFG146" s="215"/>
      <c r="BFH146" s="216"/>
      <c r="BFI146" s="216"/>
      <c r="BFJ146" s="216"/>
      <c r="BFK146" s="216"/>
      <c r="BFL146" s="217"/>
      <c r="BFM146" s="217"/>
      <c r="BFN146" s="224"/>
      <c r="BFO146" s="214"/>
      <c r="BFP146" s="215"/>
      <c r="BFQ146" s="216"/>
      <c r="BFR146" s="216"/>
      <c r="BFS146" s="216"/>
      <c r="BFT146" s="216"/>
      <c r="BFU146" s="217"/>
      <c r="BFV146" s="217"/>
      <c r="BFW146" s="224"/>
      <c r="BFX146" s="214"/>
      <c r="BFY146" s="215"/>
      <c r="BFZ146" s="216"/>
      <c r="BGA146" s="216"/>
      <c r="BGB146" s="216"/>
      <c r="BGC146" s="216"/>
      <c r="BGD146" s="217"/>
      <c r="BGE146" s="217"/>
      <c r="BGF146" s="224"/>
      <c r="BGG146" s="214"/>
      <c r="BGH146" s="215"/>
      <c r="BGI146" s="216"/>
      <c r="BGJ146" s="216"/>
      <c r="BGK146" s="216"/>
      <c r="BGL146" s="216"/>
      <c r="BGM146" s="217"/>
      <c r="BGN146" s="217"/>
      <c r="BGO146" s="224"/>
      <c r="BGP146" s="214"/>
      <c r="BGQ146" s="215"/>
      <c r="BGR146" s="216"/>
      <c r="BGS146" s="216"/>
      <c r="BGT146" s="216"/>
      <c r="BGU146" s="216"/>
      <c r="BGV146" s="217"/>
      <c r="BGW146" s="217"/>
      <c r="BGX146" s="224"/>
      <c r="BGY146" s="214"/>
      <c r="BGZ146" s="215"/>
      <c r="BHA146" s="216"/>
      <c r="BHB146" s="216"/>
      <c r="BHC146" s="216"/>
      <c r="BHD146" s="216"/>
      <c r="BHE146" s="217"/>
      <c r="BHF146" s="217"/>
      <c r="BHG146" s="224"/>
      <c r="BHH146" s="214"/>
      <c r="BHI146" s="215"/>
      <c r="BHJ146" s="216"/>
      <c r="BHK146" s="216"/>
      <c r="BHL146" s="216"/>
      <c r="BHM146" s="216"/>
      <c r="BHN146" s="217"/>
      <c r="BHO146" s="217"/>
      <c r="BHP146" s="224"/>
      <c r="BHQ146" s="214"/>
      <c r="BHR146" s="215"/>
      <c r="BHS146" s="216"/>
      <c r="BHT146" s="216"/>
      <c r="BHU146" s="216"/>
      <c r="BHV146" s="216"/>
      <c r="BHW146" s="217"/>
      <c r="BHX146" s="217"/>
      <c r="BHY146" s="224"/>
      <c r="BHZ146" s="214"/>
      <c r="BIA146" s="215"/>
      <c r="BIB146" s="216"/>
      <c r="BIC146" s="216"/>
      <c r="BID146" s="216"/>
      <c r="BIE146" s="216"/>
      <c r="BIF146" s="217"/>
      <c r="BIG146" s="217"/>
      <c r="BIH146" s="224"/>
      <c r="BII146" s="214"/>
      <c r="BIJ146" s="215"/>
      <c r="BIK146" s="216"/>
      <c r="BIL146" s="216"/>
      <c r="BIM146" s="216"/>
      <c r="BIN146" s="216"/>
      <c r="BIO146" s="217"/>
      <c r="BIP146" s="217"/>
      <c r="BIQ146" s="224"/>
      <c r="BIR146" s="214"/>
      <c r="BIS146" s="215"/>
      <c r="BIT146" s="216"/>
      <c r="BIU146" s="216"/>
      <c r="BIV146" s="216"/>
      <c r="BIW146" s="216"/>
      <c r="BIX146" s="217"/>
      <c r="BIY146" s="217"/>
      <c r="BIZ146" s="224"/>
      <c r="BJA146" s="214"/>
      <c r="BJB146" s="215"/>
      <c r="BJC146" s="216"/>
      <c r="BJD146" s="216"/>
      <c r="BJE146" s="216"/>
      <c r="BJF146" s="216"/>
      <c r="BJG146" s="217"/>
      <c r="BJH146" s="217"/>
      <c r="BJI146" s="224"/>
      <c r="BJJ146" s="214"/>
      <c r="BJK146" s="215"/>
      <c r="BJL146" s="216"/>
      <c r="BJM146" s="216"/>
      <c r="BJN146" s="216"/>
      <c r="BJO146" s="216"/>
      <c r="BJP146" s="217"/>
      <c r="BJQ146" s="217"/>
      <c r="BJR146" s="224"/>
      <c r="BJS146" s="214"/>
      <c r="BJT146" s="215"/>
      <c r="BJU146" s="216"/>
      <c r="BJV146" s="216"/>
      <c r="BJW146" s="216"/>
      <c r="BJX146" s="216"/>
      <c r="BJY146" s="217"/>
      <c r="BJZ146" s="217"/>
      <c r="BKA146" s="224"/>
      <c r="BKB146" s="214"/>
      <c r="BKC146" s="215"/>
      <c r="BKD146" s="216"/>
      <c r="BKE146" s="216"/>
      <c r="BKF146" s="216"/>
      <c r="BKG146" s="216"/>
      <c r="BKH146" s="217"/>
      <c r="BKI146" s="217"/>
      <c r="BKJ146" s="224"/>
      <c r="BKK146" s="214"/>
      <c r="BKL146" s="215"/>
      <c r="BKM146" s="216"/>
      <c r="BKN146" s="216"/>
      <c r="BKO146" s="216"/>
      <c r="BKP146" s="216"/>
      <c r="BKQ146" s="217"/>
      <c r="BKR146" s="217"/>
      <c r="BKS146" s="224"/>
      <c r="BKT146" s="214"/>
      <c r="BKU146" s="215"/>
      <c r="BKV146" s="216"/>
      <c r="BKW146" s="216"/>
      <c r="BKX146" s="216"/>
      <c r="BKY146" s="216"/>
      <c r="BKZ146" s="217"/>
      <c r="BLA146" s="217"/>
      <c r="BLB146" s="224"/>
      <c r="BLC146" s="214"/>
      <c r="BLD146" s="215"/>
      <c r="BLE146" s="216"/>
      <c r="BLF146" s="216"/>
      <c r="BLG146" s="216"/>
      <c r="BLH146" s="216"/>
      <c r="BLI146" s="217"/>
      <c r="BLJ146" s="217"/>
      <c r="BLK146" s="224"/>
      <c r="BLL146" s="214"/>
      <c r="BLM146" s="215"/>
      <c r="BLN146" s="216"/>
      <c r="BLO146" s="216"/>
      <c r="BLP146" s="216"/>
      <c r="BLQ146" s="216"/>
      <c r="BLR146" s="217"/>
      <c r="BLS146" s="217"/>
      <c r="BLT146" s="224"/>
      <c r="BLU146" s="214"/>
      <c r="BLV146" s="215"/>
      <c r="BLW146" s="216"/>
      <c r="BLX146" s="216"/>
      <c r="BLY146" s="216"/>
      <c r="BLZ146" s="216"/>
      <c r="BMA146" s="217"/>
      <c r="BMB146" s="217"/>
      <c r="BMC146" s="224"/>
      <c r="BMD146" s="214"/>
      <c r="BME146" s="215"/>
      <c r="BMF146" s="216"/>
      <c r="BMG146" s="216"/>
      <c r="BMH146" s="216"/>
      <c r="BMI146" s="216"/>
      <c r="BMJ146" s="217"/>
      <c r="BMK146" s="217"/>
      <c r="BML146" s="224"/>
      <c r="BMM146" s="214"/>
      <c r="BMN146" s="215"/>
      <c r="BMO146" s="216"/>
      <c r="BMP146" s="216"/>
      <c r="BMQ146" s="216"/>
      <c r="BMR146" s="216"/>
      <c r="BMS146" s="217"/>
      <c r="BMT146" s="217"/>
      <c r="BMU146" s="224"/>
      <c r="BMV146" s="214"/>
      <c r="BMW146" s="215"/>
      <c r="BMX146" s="216"/>
      <c r="BMY146" s="216"/>
      <c r="BMZ146" s="216"/>
      <c r="BNA146" s="216"/>
      <c r="BNB146" s="217"/>
      <c r="BNC146" s="217"/>
      <c r="BND146" s="224"/>
      <c r="BNE146" s="214"/>
      <c r="BNF146" s="215"/>
      <c r="BNG146" s="216"/>
      <c r="BNH146" s="216"/>
      <c r="BNI146" s="216"/>
      <c r="BNJ146" s="216"/>
      <c r="BNK146" s="217"/>
      <c r="BNL146" s="217"/>
      <c r="BNM146" s="224"/>
      <c r="BNN146" s="214"/>
      <c r="BNO146" s="215"/>
      <c r="BNP146" s="216"/>
      <c r="BNQ146" s="216"/>
      <c r="BNR146" s="216"/>
      <c r="BNS146" s="216"/>
      <c r="BNT146" s="217"/>
      <c r="BNU146" s="217"/>
      <c r="BNV146" s="224"/>
      <c r="BNW146" s="214"/>
      <c r="BNX146" s="215"/>
      <c r="BNY146" s="216"/>
      <c r="BNZ146" s="216"/>
      <c r="BOA146" s="216"/>
      <c r="BOB146" s="216"/>
      <c r="BOC146" s="217"/>
      <c r="BOD146" s="217"/>
      <c r="BOE146" s="224"/>
      <c r="BOF146" s="214"/>
      <c r="BOG146" s="215"/>
      <c r="BOH146" s="216"/>
      <c r="BOI146" s="216"/>
      <c r="BOJ146" s="216"/>
      <c r="BOK146" s="216"/>
      <c r="BOL146" s="217"/>
      <c r="BOM146" s="217"/>
      <c r="BON146" s="224"/>
      <c r="BOO146" s="214"/>
      <c r="BOP146" s="215"/>
      <c r="BOQ146" s="216"/>
      <c r="BOR146" s="216"/>
      <c r="BOS146" s="216"/>
      <c r="BOT146" s="216"/>
      <c r="BOU146" s="217"/>
      <c r="BOV146" s="217"/>
      <c r="BOW146" s="224"/>
      <c r="BOX146" s="214"/>
      <c r="BOY146" s="215"/>
      <c r="BOZ146" s="216"/>
      <c r="BPA146" s="216"/>
      <c r="BPB146" s="216"/>
      <c r="BPC146" s="216"/>
      <c r="BPD146" s="217"/>
      <c r="BPE146" s="217"/>
      <c r="BPF146" s="224"/>
      <c r="BPG146" s="214"/>
      <c r="BPH146" s="215"/>
      <c r="BPI146" s="216"/>
      <c r="BPJ146" s="216"/>
      <c r="BPK146" s="216"/>
      <c r="BPL146" s="216"/>
      <c r="BPM146" s="217"/>
      <c r="BPN146" s="217"/>
      <c r="BPO146" s="224"/>
      <c r="BPP146" s="214"/>
      <c r="BPQ146" s="215"/>
      <c r="BPR146" s="216"/>
      <c r="BPS146" s="216"/>
      <c r="BPT146" s="216"/>
      <c r="BPU146" s="216"/>
      <c r="BPV146" s="217"/>
      <c r="BPW146" s="217"/>
      <c r="BPX146" s="224"/>
      <c r="BPY146" s="214"/>
      <c r="BPZ146" s="215"/>
      <c r="BQA146" s="216"/>
      <c r="BQB146" s="216"/>
      <c r="BQC146" s="216"/>
      <c r="BQD146" s="216"/>
      <c r="BQE146" s="217"/>
      <c r="BQF146" s="217"/>
      <c r="BQG146" s="224"/>
      <c r="BQH146" s="214"/>
      <c r="BQI146" s="215"/>
      <c r="BQJ146" s="216"/>
      <c r="BQK146" s="216"/>
      <c r="BQL146" s="216"/>
      <c r="BQM146" s="216"/>
      <c r="BQN146" s="217"/>
      <c r="BQO146" s="217"/>
      <c r="BQP146" s="224"/>
      <c r="BQQ146" s="214"/>
      <c r="BQR146" s="215"/>
      <c r="BQS146" s="216"/>
      <c r="BQT146" s="216"/>
      <c r="BQU146" s="216"/>
      <c r="BQV146" s="216"/>
      <c r="BQW146" s="217"/>
      <c r="BQX146" s="217"/>
      <c r="BQY146" s="224"/>
      <c r="BQZ146" s="214"/>
      <c r="BRA146" s="215"/>
      <c r="BRB146" s="216"/>
      <c r="BRC146" s="216"/>
      <c r="BRD146" s="216"/>
      <c r="BRE146" s="216"/>
      <c r="BRF146" s="217"/>
      <c r="BRG146" s="217"/>
      <c r="BRH146" s="224"/>
      <c r="BRI146" s="214"/>
      <c r="BRJ146" s="215"/>
      <c r="BRK146" s="216"/>
      <c r="BRL146" s="216"/>
      <c r="BRM146" s="216"/>
      <c r="BRN146" s="216"/>
      <c r="BRO146" s="217"/>
      <c r="BRP146" s="217"/>
      <c r="BRQ146" s="224"/>
      <c r="BRR146" s="214"/>
      <c r="BRS146" s="215"/>
      <c r="BRT146" s="216"/>
      <c r="BRU146" s="216"/>
      <c r="BRV146" s="216"/>
      <c r="BRW146" s="216"/>
      <c r="BRX146" s="217"/>
      <c r="BRY146" s="217"/>
      <c r="BRZ146" s="224"/>
      <c r="BSA146" s="214"/>
      <c r="BSB146" s="215"/>
      <c r="BSC146" s="216"/>
      <c r="BSD146" s="216"/>
      <c r="BSE146" s="216"/>
      <c r="BSF146" s="216"/>
      <c r="BSG146" s="217"/>
      <c r="BSH146" s="217"/>
      <c r="BSI146" s="224"/>
      <c r="BSJ146" s="214"/>
      <c r="BSK146" s="215"/>
      <c r="BSL146" s="216"/>
      <c r="BSM146" s="216"/>
      <c r="BSN146" s="216"/>
      <c r="BSO146" s="216"/>
      <c r="BSP146" s="217"/>
      <c r="BSQ146" s="217"/>
      <c r="BSR146" s="224"/>
      <c r="BSS146" s="214"/>
      <c r="BST146" s="215"/>
      <c r="BSU146" s="216"/>
      <c r="BSV146" s="216"/>
      <c r="BSW146" s="216"/>
      <c r="BSX146" s="216"/>
      <c r="BSY146" s="217"/>
      <c r="BSZ146" s="217"/>
      <c r="BTA146" s="224"/>
      <c r="BTB146" s="214"/>
      <c r="BTC146" s="215"/>
      <c r="BTD146" s="216"/>
      <c r="BTE146" s="216"/>
      <c r="BTF146" s="216"/>
      <c r="BTG146" s="216"/>
      <c r="BTH146" s="217"/>
      <c r="BTI146" s="217"/>
      <c r="BTJ146" s="224"/>
      <c r="BTK146" s="214"/>
      <c r="BTL146" s="215"/>
      <c r="BTM146" s="216"/>
      <c r="BTN146" s="216"/>
      <c r="BTO146" s="216"/>
      <c r="BTP146" s="216"/>
      <c r="BTQ146" s="217"/>
      <c r="BTR146" s="217"/>
      <c r="BTS146" s="224"/>
      <c r="BTT146" s="214"/>
      <c r="BTU146" s="215"/>
      <c r="BTV146" s="216"/>
      <c r="BTW146" s="216"/>
      <c r="BTX146" s="216"/>
      <c r="BTY146" s="216"/>
      <c r="BTZ146" s="217"/>
      <c r="BUA146" s="217"/>
      <c r="BUB146" s="224"/>
      <c r="BUC146" s="214"/>
      <c r="BUD146" s="215"/>
      <c r="BUE146" s="216"/>
      <c r="BUF146" s="216"/>
      <c r="BUG146" s="216"/>
      <c r="BUH146" s="216"/>
      <c r="BUI146" s="217"/>
      <c r="BUJ146" s="217"/>
      <c r="BUK146" s="224"/>
      <c r="BUL146" s="214"/>
      <c r="BUM146" s="215"/>
      <c r="BUN146" s="216"/>
      <c r="BUO146" s="216"/>
      <c r="BUP146" s="216"/>
      <c r="BUQ146" s="216"/>
      <c r="BUR146" s="217"/>
      <c r="BUS146" s="217"/>
      <c r="BUT146" s="224"/>
      <c r="BUU146" s="214"/>
      <c r="BUV146" s="215"/>
      <c r="BUW146" s="216"/>
      <c r="BUX146" s="216"/>
      <c r="BUY146" s="216"/>
      <c r="BUZ146" s="216"/>
      <c r="BVA146" s="217"/>
      <c r="BVB146" s="217"/>
      <c r="BVC146" s="224"/>
      <c r="BVD146" s="214"/>
      <c r="BVE146" s="215"/>
      <c r="BVF146" s="216"/>
      <c r="BVG146" s="216"/>
      <c r="BVH146" s="216"/>
      <c r="BVI146" s="216"/>
      <c r="BVJ146" s="217"/>
      <c r="BVK146" s="217"/>
      <c r="BVL146" s="224"/>
      <c r="BVM146" s="214"/>
      <c r="BVN146" s="215"/>
      <c r="BVO146" s="216"/>
      <c r="BVP146" s="216"/>
      <c r="BVQ146" s="216"/>
      <c r="BVR146" s="216"/>
      <c r="BVS146" s="217"/>
      <c r="BVT146" s="217"/>
      <c r="BVU146" s="224"/>
      <c r="BVV146" s="214"/>
      <c r="BVW146" s="215"/>
      <c r="BVX146" s="216"/>
      <c r="BVY146" s="216"/>
      <c r="BVZ146" s="216"/>
      <c r="BWA146" s="216"/>
      <c r="BWB146" s="217"/>
      <c r="BWC146" s="217"/>
      <c r="BWD146" s="224"/>
      <c r="BWE146" s="214"/>
      <c r="BWF146" s="215"/>
      <c r="BWG146" s="216"/>
      <c r="BWH146" s="216"/>
      <c r="BWI146" s="216"/>
      <c r="BWJ146" s="216"/>
      <c r="BWK146" s="217"/>
      <c r="BWL146" s="217"/>
      <c r="BWM146" s="224"/>
      <c r="BWN146" s="214"/>
      <c r="BWO146" s="215"/>
      <c r="BWP146" s="216"/>
      <c r="BWQ146" s="216"/>
      <c r="BWR146" s="216"/>
      <c r="BWS146" s="216"/>
      <c r="BWT146" s="217"/>
      <c r="BWU146" s="217"/>
      <c r="BWV146" s="224"/>
      <c r="BWW146" s="214"/>
      <c r="BWX146" s="215"/>
      <c r="BWY146" s="216"/>
      <c r="BWZ146" s="216"/>
      <c r="BXA146" s="216"/>
      <c r="BXB146" s="216"/>
      <c r="BXC146" s="217"/>
      <c r="BXD146" s="217"/>
      <c r="BXE146" s="224"/>
      <c r="BXF146" s="214"/>
      <c r="BXG146" s="215"/>
      <c r="BXH146" s="216"/>
      <c r="BXI146" s="216"/>
      <c r="BXJ146" s="216"/>
      <c r="BXK146" s="216"/>
      <c r="BXL146" s="217"/>
      <c r="BXM146" s="217"/>
      <c r="BXN146" s="224"/>
      <c r="BXO146" s="214"/>
      <c r="BXP146" s="215"/>
      <c r="BXQ146" s="216"/>
      <c r="BXR146" s="216"/>
      <c r="BXS146" s="216"/>
      <c r="BXT146" s="216"/>
      <c r="BXU146" s="217"/>
      <c r="BXV146" s="217"/>
      <c r="BXW146" s="224"/>
      <c r="BXX146" s="214"/>
      <c r="BXY146" s="215"/>
      <c r="BXZ146" s="216"/>
      <c r="BYA146" s="216"/>
      <c r="BYB146" s="216"/>
      <c r="BYC146" s="216"/>
      <c r="BYD146" s="217"/>
      <c r="BYE146" s="217"/>
      <c r="BYF146" s="224"/>
      <c r="BYG146" s="214"/>
      <c r="BYH146" s="215"/>
      <c r="BYI146" s="216"/>
      <c r="BYJ146" s="216"/>
      <c r="BYK146" s="216"/>
      <c r="BYL146" s="216"/>
      <c r="BYM146" s="217"/>
      <c r="BYN146" s="217"/>
      <c r="BYO146" s="224"/>
      <c r="BYP146" s="214"/>
      <c r="BYQ146" s="215"/>
      <c r="BYR146" s="216"/>
      <c r="BYS146" s="216"/>
      <c r="BYT146" s="216"/>
      <c r="BYU146" s="216"/>
      <c r="BYV146" s="217"/>
      <c r="BYW146" s="217"/>
      <c r="BYX146" s="224"/>
      <c r="BYY146" s="214"/>
      <c r="BYZ146" s="215"/>
      <c r="BZA146" s="216"/>
      <c r="BZB146" s="216"/>
      <c r="BZC146" s="216"/>
      <c r="BZD146" s="216"/>
      <c r="BZE146" s="217"/>
      <c r="BZF146" s="217"/>
      <c r="BZG146" s="224"/>
      <c r="BZH146" s="214"/>
      <c r="BZI146" s="215"/>
      <c r="BZJ146" s="216"/>
      <c r="BZK146" s="216"/>
      <c r="BZL146" s="216"/>
      <c r="BZM146" s="216"/>
      <c r="BZN146" s="217"/>
      <c r="BZO146" s="217"/>
      <c r="BZP146" s="224"/>
      <c r="BZQ146" s="214"/>
      <c r="BZR146" s="215"/>
      <c r="BZS146" s="216"/>
      <c r="BZT146" s="216"/>
      <c r="BZU146" s="216"/>
      <c r="BZV146" s="216"/>
      <c r="BZW146" s="217"/>
      <c r="BZX146" s="217"/>
      <c r="BZY146" s="224"/>
      <c r="BZZ146" s="214"/>
      <c r="CAA146" s="215"/>
      <c r="CAB146" s="216"/>
      <c r="CAC146" s="216"/>
      <c r="CAD146" s="216"/>
      <c r="CAE146" s="216"/>
      <c r="CAF146" s="217"/>
      <c r="CAG146" s="217"/>
      <c r="CAH146" s="224"/>
      <c r="CAI146" s="214"/>
      <c r="CAJ146" s="215"/>
      <c r="CAK146" s="216"/>
      <c r="CAL146" s="216"/>
      <c r="CAM146" s="216"/>
      <c r="CAN146" s="216"/>
      <c r="CAO146" s="217"/>
      <c r="CAP146" s="217"/>
      <c r="CAQ146" s="224"/>
      <c r="CAR146" s="214"/>
      <c r="CAS146" s="215"/>
      <c r="CAT146" s="216"/>
      <c r="CAU146" s="216"/>
      <c r="CAV146" s="216"/>
      <c r="CAW146" s="216"/>
      <c r="CAX146" s="217"/>
      <c r="CAY146" s="217"/>
      <c r="CAZ146" s="224"/>
      <c r="CBA146" s="214"/>
      <c r="CBB146" s="215"/>
      <c r="CBC146" s="216"/>
      <c r="CBD146" s="216"/>
      <c r="CBE146" s="216"/>
      <c r="CBF146" s="216"/>
      <c r="CBG146" s="217"/>
      <c r="CBH146" s="217"/>
      <c r="CBI146" s="224"/>
      <c r="CBJ146" s="214"/>
      <c r="CBK146" s="215"/>
      <c r="CBL146" s="216"/>
      <c r="CBM146" s="216"/>
      <c r="CBN146" s="216"/>
      <c r="CBO146" s="216"/>
      <c r="CBP146" s="217"/>
      <c r="CBQ146" s="217"/>
      <c r="CBR146" s="224"/>
      <c r="CBS146" s="214"/>
      <c r="CBT146" s="215"/>
      <c r="CBU146" s="216"/>
      <c r="CBV146" s="216"/>
      <c r="CBW146" s="216"/>
      <c r="CBX146" s="216"/>
      <c r="CBY146" s="217"/>
      <c r="CBZ146" s="217"/>
      <c r="CCA146" s="224"/>
      <c r="CCB146" s="214"/>
      <c r="CCC146" s="215"/>
      <c r="CCD146" s="216"/>
      <c r="CCE146" s="216"/>
      <c r="CCF146" s="216"/>
      <c r="CCG146" s="216"/>
      <c r="CCH146" s="217"/>
      <c r="CCI146" s="217"/>
      <c r="CCJ146" s="224"/>
      <c r="CCK146" s="214"/>
      <c r="CCL146" s="215"/>
      <c r="CCM146" s="216"/>
      <c r="CCN146" s="216"/>
      <c r="CCO146" s="216"/>
      <c r="CCP146" s="216"/>
      <c r="CCQ146" s="217"/>
      <c r="CCR146" s="217"/>
      <c r="CCS146" s="224"/>
      <c r="CCT146" s="214"/>
      <c r="CCU146" s="215"/>
      <c r="CCV146" s="216"/>
      <c r="CCW146" s="216"/>
      <c r="CCX146" s="216"/>
      <c r="CCY146" s="216"/>
      <c r="CCZ146" s="217"/>
      <c r="CDA146" s="217"/>
      <c r="CDB146" s="224"/>
      <c r="CDC146" s="214"/>
      <c r="CDD146" s="215"/>
      <c r="CDE146" s="216"/>
      <c r="CDF146" s="216"/>
      <c r="CDG146" s="216"/>
      <c r="CDH146" s="216"/>
      <c r="CDI146" s="217"/>
      <c r="CDJ146" s="217"/>
      <c r="CDK146" s="224"/>
      <c r="CDL146" s="214"/>
      <c r="CDM146" s="215"/>
      <c r="CDN146" s="216"/>
      <c r="CDO146" s="216"/>
      <c r="CDP146" s="216"/>
      <c r="CDQ146" s="216"/>
      <c r="CDR146" s="217"/>
      <c r="CDS146" s="217"/>
      <c r="CDT146" s="224"/>
      <c r="CDU146" s="214"/>
      <c r="CDV146" s="215"/>
      <c r="CDW146" s="216"/>
      <c r="CDX146" s="216"/>
      <c r="CDY146" s="216"/>
      <c r="CDZ146" s="216"/>
      <c r="CEA146" s="217"/>
      <c r="CEB146" s="217"/>
      <c r="CEC146" s="224"/>
      <c r="CED146" s="214"/>
      <c r="CEE146" s="215"/>
      <c r="CEF146" s="216"/>
      <c r="CEG146" s="216"/>
      <c r="CEH146" s="216"/>
      <c r="CEI146" s="216"/>
      <c r="CEJ146" s="217"/>
      <c r="CEK146" s="217"/>
      <c r="CEL146" s="224"/>
      <c r="CEM146" s="214"/>
      <c r="CEN146" s="215"/>
      <c r="CEO146" s="216"/>
      <c r="CEP146" s="216"/>
      <c r="CEQ146" s="216"/>
      <c r="CER146" s="216"/>
      <c r="CES146" s="217"/>
      <c r="CET146" s="217"/>
      <c r="CEU146" s="224"/>
      <c r="CEV146" s="214"/>
      <c r="CEW146" s="215"/>
      <c r="CEX146" s="216"/>
      <c r="CEY146" s="216"/>
      <c r="CEZ146" s="216"/>
      <c r="CFA146" s="216"/>
      <c r="CFB146" s="217"/>
      <c r="CFC146" s="217"/>
      <c r="CFD146" s="224"/>
      <c r="CFE146" s="214"/>
      <c r="CFF146" s="215"/>
      <c r="CFG146" s="216"/>
      <c r="CFH146" s="216"/>
      <c r="CFI146" s="216"/>
      <c r="CFJ146" s="216"/>
      <c r="CFK146" s="217"/>
      <c r="CFL146" s="217"/>
      <c r="CFM146" s="224"/>
      <c r="CFN146" s="214"/>
      <c r="CFO146" s="215"/>
      <c r="CFP146" s="216"/>
      <c r="CFQ146" s="216"/>
      <c r="CFR146" s="216"/>
      <c r="CFS146" s="216"/>
      <c r="CFT146" s="217"/>
      <c r="CFU146" s="217"/>
      <c r="CFV146" s="224"/>
      <c r="CFW146" s="214"/>
      <c r="CFX146" s="215"/>
      <c r="CFY146" s="216"/>
      <c r="CFZ146" s="216"/>
      <c r="CGA146" s="216"/>
      <c r="CGB146" s="216"/>
      <c r="CGC146" s="217"/>
      <c r="CGD146" s="217"/>
      <c r="CGE146" s="224"/>
      <c r="CGF146" s="214"/>
      <c r="CGG146" s="215"/>
      <c r="CGH146" s="216"/>
      <c r="CGI146" s="216"/>
      <c r="CGJ146" s="216"/>
      <c r="CGK146" s="216"/>
      <c r="CGL146" s="217"/>
      <c r="CGM146" s="217"/>
      <c r="CGN146" s="224"/>
      <c r="CGO146" s="214"/>
      <c r="CGP146" s="215"/>
      <c r="CGQ146" s="216"/>
      <c r="CGR146" s="216"/>
      <c r="CGS146" s="216"/>
      <c r="CGT146" s="216"/>
      <c r="CGU146" s="217"/>
      <c r="CGV146" s="217"/>
      <c r="CGW146" s="224"/>
      <c r="CGX146" s="214"/>
      <c r="CGY146" s="215"/>
      <c r="CGZ146" s="216"/>
      <c r="CHA146" s="216"/>
      <c r="CHB146" s="216"/>
      <c r="CHC146" s="216"/>
      <c r="CHD146" s="217"/>
      <c r="CHE146" s="217"/>
      <c r="CHF146" s="224"/>
      <c r="CHG146" s="214"/>
      <c r="CHH146" s="215"/>
      <c r="CHI146" s="216"/>
      <c r="CHJ146" s="216"/>
      <c r="CHK146" s="216"/>
      <c r="CHL146" s="216"/>
      <c r="CHM146" s="217"/>
      <c r="CHN146" s="217"/>
      <c r="CHO146" s="224"/>
      <c r="CHP146" s="214"/>
      <c r="CHQ146" s="215"/>
      <c r="CHR146" s="216"/>
      <c r="CHS146" s="216"/>
      <c r="CHT146" s="216"/>
      <c r="CHU146" s="216"/>
      <c r="CHV146" s="217"/>
      <c r="CHW146" s="217"/>
      <c r="CHX146" s="224"/>
      <c r="CHY146" s="214"/>
      <c r="CHZ146" s="215"/>
      <c r="CIA146" s="216"/>
      <c r="CIB146" s="216"/>
      <c r="CIC146" s="216"/>
      <c r="CID146" s="216"/>
      <c r="CIE146" s="217"/>
      <c r="CIF146" s="217"/>
      <c r="CIG146" s="224"/>
      <c r="CIH146" s="214"/>
      <c r="CII146" s="215"/>
      <c r="CIJ146" s="216"/>
      <c r="CIK146" s="216"/>
      <c r="CIL146" s="216"/>
      <c r="CIM146" s="216"/>
      <c r="CIN146" s="217"/>
      <c r="CIO146" s="217"/>
      <c r="CIP146" s="224"/>
      <c r="CIQ146" s="214"/>
      <c r="CIR146" s="215"/>
      <c r="CIS146" s="216"/>
      <c r="CIT146" s="216"/>
      <c r="CIU146" s="216"/>
      <c r="CIV146" s="216"/>
      <c r="CIW146" s="217"/>
      <c r="CIX146" s="217"/>
      <c r="CIY146" s="224"/>
      <c r="CIZ146" s="214"/>
      <c r="CJA146" s="215"/>
      <c r="CJB146" s="216"/>
      <c r="CJC146" s="216"/>
      <c r="CJD146" s="216"/>
      <c r="CJE146" s="216"/>
      <c r="CJF146" s="217"/>
      <c r="CJG146" s="217"/>
      <c r="CJH146" s="224"/>
      <c r="CJI146" s="214"/>
      <c r="CJJ146" s="215"/>
      <c r="CJK146" s="216"/>
      <c r="CJL146" s="216"/>
      <c r="CJM146" s="216"/>
      <c r="CJN146" s="216"/>
      <c r="CJO146" s="217"/>
      <c r="CJP146" s="217"/>
      <c r="CJQ146" s="224"/>
      <c r="CJR146" s="214"/>
      <c r="CJS146" s="215"/>
      <c r="CJT146" s="216"/>
      <c r="CJU146" s="216"/>
      <c r="CJV146" s="216"/>
      <c r="CJW146" s="216"/>
      <c r="CJX146" s="217"/>
      <c r="CJY146" s="217"/>
      <c r="CJZ146" s="224"/>
      <c r="CKA146" s="214"/>
      <c r="CKB146" s="215"/>
      <c r="CKC146" s="216"/>
      <c r="CKD146" s="216"/>
      <c r="CKE146" s="216"/>
      <c r="CKF146" s="216"/>
      <c r="CKG146" s="217"/>
      <c r="CKH146" s="217"/>
      <c r="CKI146" s="224"/>
      <c r="CKJ146" s="214"/>
      <c r="CKK146" s="215"/>
      <c r="CKL146" s="216"/>
      <c r="CKM146" s="216"/>
      <c r="CKN146" s="216"/>
      <c r="CKO146" s="216"/>
      <c r="CKP146" s="217"/>
      <c r="CKQ146" s="217"/>
      <c r="CKR146" s="224"/>
      <c r="CKS146" s="214"/>
      <c r="CKT146" s="215"/>
      <c r="CKU146" s="216"/>
      <c r="CKV146" s="216"/>
      <c r="CKW146" s="216"/>
      <c r="CKX146" s="216"/>
      <c r="CKY146" s="217"/>
      <c r="CKZ146" s="217"/>
      <c r="CLA146" s="224"/>
      <c r="CLB146" s="214"/>
      <c r="CLC146" s="215"/>
      <c r="CLD146" s="216"/>
      <c r="CLE146" s="216"/>
      <c r="CLF146" s="216"/>
      <c r="CLG146" s="216"/>
      <c r="CLH146" s="217"/>
      <c r="CLI146" s="217"/>
      <c r="CLJ146" s="224"/>
      <c r="CLK146" s="214"/>
      <c r="CLL146" s="215"/>
      <c r="CLM146" s="216"/>
      <c r="CLN146" s="216"/>
      <c r="CLO146" s="216"/>
      <c r="CLP146" s="216"/>
      <c r="CLQ146" s="217"/>
      <c r="CLR146" s="217"/>
      <c r="CLS146" s="224"/>
      <c r="CLT146" s="214"/>
      <c r="CLU146" s="215"/>
      <c r="CLV146" s="216"/>
      <c r="CLW146" s="216"/>
      <c r="CLX146" s="216"/>
      <c r="CLY146" s="216"/>
      <c r="CLZ146" s="217"/>
      <c r="CMA146" s="217"/>
      <c r="CMB146" s="224"/>
      <c r="CMC146" s="214"/>
      <c r="CMD146" s="215"/>
      <c r="CME146" s="216"/>
      <c r="CMF146" s="216"/>
      <c r="CMG146" s="216"/>
      <c r="CMH146" s="216"/>
      <c r="CMI146" s="217"/>
      <c r="CMJ146" s="217"/>
      <c r="CMK146" s="224"/>
      <c r="CML146" s="214"/>
      <c r="CMM146" s="215"/>
      <c r="CMN146" s="216"/>
      <c r="CMO146" s="216"/>
      <c r="CMP146" s="216"/>
      <c r="CMQ146" s="216"/>
      <c r="CMR146" s="217"/>
      <c r="CMS146" s="217"/>
      <c r="CMT146" s="224"/>
      <c r="CMU146" s="214"/>
      <c r="CMV146" s="215"/>
      <c r="CMW146" s="216"/>
      <c r="CMX146" s="216"/>
      <c r="CMY146" s="216"/>
      <c r="CMZ146" s="216"/>
      <c r="CNA146" s="217"/>
      <c r="CNB146" s="217"/>
      <c r="CNC146" s="224"/>
      <c r="CND146" s="214"/>
      <c r="CNE146" s="215"/>
      <c r="CNF146" s="216"/>
      <c r="CNG146" s="216"/>
      <c r="CNH146" s="216"/>
      <c r="CNI146" s="216"/>
      <c r="CNJ146" s="217"/>
      <c r="CNK146" s="217"/>
      <c r="CNL146" s="224"/>
      <c r="CNM146" s="214"/>
      <c r="CNN146" s="215"/>
      <c r="CNO146" s="216"/>
      <c r="CNP146" s="216"/>
      <c r="CNQ146" s="216"/>
      <c r="CNR146" s="216"/>
      <c r="CNS146" s="217"/>
      <c r="CNT146" s="217"/>
      <c r="CNU146" s="224"/>
      <c r="CNV146" s="214"/>
      <c r="CNW146" s="215"/>
      <c r="CNX146" s="216"/>
      <c r="CNY146" s="216"/>
      <c r="CNZ146" s="216"/>
      <c r="COA146" s="216"/>
      <c r="COB146" s="217"/>
      <c r="COC146" s="217"/>
      <c r="COD146" s="224"/>
      <c r="COE146" s="214"/>
      <c r="COF146" s="215"/>
      <c r="COG146" s="216"/>
      <c r="COH146" s="216"/>
      <c r="COI146" s="216"/>
      <c r="COJ146" s="216"/>
      <c r="COK146" s="217"/>
      <c r="COL146" s="217"/>
      <c r="COM146" s="224"/>
      <c r="CON146" s="214"/>
      <c r="COO146" s="215"/>
      <c r="COP146" s="216"/>
      <c r="COQ146" s="216"/>
      <c r="COR146" s="216"/>
      <c r="COS146" s="216"/>
      <c r="COT146" s="217"/>
      <c r="COU146" s="217"/>
      <c r="COV146" s="224"/>
      <c r="COW146" s="214"/>
      <c r="COX146" s="215"/>
      <c r="COY146" s="216"/>
      <c r="COZ146" s="216"/>
      <c r="CPA146" s="216"/>
      <c r="CPB146" s="216"/>
      <c r="CPC146" s="217"/>
      <c r="CPD146" s="217"/>
      <c r="CPE146" s="224"/>
      <c r="CPF146" s="214"/>
      <c r="CPG146" s="215"/>
      <c r="CPH146" s="216"/>
      <c r="CPI146" s="216"/>
      <c r="CPJ146" s="216"/>
      <c r="CPK146" s="216"/>
      <c r="CPL146" s="217"/>
      <c r="CPM146" s="217"/>
      <c r="CPN146" s="224"/>
      <c r="CPO146" s="214"/>
      <c r="CPP146" s="215"/>
      <c r="CPQ146" s="216"/>
      <c r="CPR146" s="216"/>
      <c r="CPS146" s="216"/>
      <c r="CPT146" s="216"/>
      <c r="CPU146" s="217"/>
      <c r="CPV146" s="217"/>
      <c r="CPW146" s="224"/>
      <c r="CPX146" s="214"/>
      <c r="CPY146" s="215"/>
      <c r="CPZ146" s="216"/>
      <c r="CQA146" s="216"/>
      <c r="CQB146" s="216"/>
      <c r="CQC146" s="216"/>
      <c r="CQD146" s="217"/>
      <c r="CQE146" s="217"/>
      <c r="CQF146" s="224"/>
      <c r="CQG146" s="214"/>
      <c r="CQH146" s="215"/>
      <c r="CQI146" s="216"/>
      <c r="CQJ146" s="216"/>
      <c r="CQK146" s="216"/>
      <c r="CQL146" s="216"/>
      <c r="CQM146" s="217"/>
      <c r="CQN146" s="217"/>
      <c r="CQO146" s="224"/>
      <c r="CQP146" s="214"/>
      <c r="CQQ146" s="215"/>
      <c r="CQR146" s="216"/>
      <c r="CQS146" s="216"/>
      <c r="CQT146" s="216"/>
      <c r="CQU146" s="216"/>
      <c r="CQV146" s="217"/>
      <c r="CQW146" s="217"/>
      <c r="CQX146" s="224"/>
      <c r="CQY146" s="214"/>
      <c r="CQZ146" s="215"/>
      <c r="CRA146" s="216"/>
      <c r="CRB146" s="216"/>
      <c r="CRC146" s="216"/>
      <c r="CRD146" s="216"/>
      <c r="CRE146" s="217"/>
      <c r="CRF146" s="217"/>
      <c r="CRG146" s="224"/>
      <c r="CRH146" s="214"/>
      <c r="CRI146" s="215"/>
      <c r="CRJ146" s="216"/>
      <c r="CRK146" s="216"/>
      <c r="CRL146" s="216"/>
      <c r="CRM146" s="216"/>
      <c r="CRN146" s="217"/>
      <c r="CRO146" s="217"/>
      <c r="CRP146" s="224"/>
      <c r="CRQ146" s="214"/>
      <c r="CRR146" s="215"/>
      <c r="CRS146" s="216"/>
      <c r="CRT146" s="216"/>
      <c r="CRU146" s="216"/>
      <c r="CRV146" s="216"/>
      <c r="CRW146" s="217"/>
      <c r="CRX146" s="217"/>
      <c r="CRY146" s="224"/>
      <c r="CRZ146" s="214"/>
      <c r="CSA146" s="215"/>
      <c r="CSB146" s="216"/>
      <c r="CSC146" s="216"/>
      <c r="CSD146" s="216"/>
      <c r="CSE146" s="216"/>
      <c r="CSF146" s="217"/>
      <c r="CSG146" s="217"/>
      <c r="CSH146" s="224"/>
      <c r="CSI146" s="214"/>
      <c r="CSJ146" s="215"/>
      <c r="CSK146" s="216"/>
      <c r="CSL146" s="216"/>
      <c r="CSM146" s="216"/>
      <c r="CSN146" s="216"/>
      <c r="CSO146" s="217"/>
      <c r="CSP146" s="217"/>
      <c r="CSQ146" s="224"/>
      <c r="CSR146" s="214"/>
      <c r="CSS146" s="215"/>
      <c r="CST146" s="216"/>
      <c r="CSU146" s="216"/>
      <c r="CSV146" s="216"/>
      <c r="CSW146" s="216"/>
      <c r="CSX146" s="217"/>
      <c r="CSY146" s="217"/>
      <c r="CSZ146" s="224"/>
      <c r="CTA146" s="214"/>
      <c r="CTB146" s="215"/>
      <c r="CTC146" s="216"/>
      <c r="CTD146" s="216"/>
      <c r="CTE146" s="216"/>
      <c r="CTF146" s="216"/>
      <c r="CTG146" s="217"/>
      <c r="CTH146" s="217"/>
      <c r="CTI146" s="224"/>
      <c r="CTJ146" s="214"/>
      <c r="CTK146" s="215"/>
      <c r="CTL146" s="216"/>
      <c r="CTM146" s="216"/>
      <c r="CTN146" s="216"/>
      <c r="CTO146" s="216"/>
      <c r="CTP146" s="217"/>
      <c r="CTQ146" s="217"/>
      <c r="CTR146" s="224"/>
      <c r="CTS146" s="214"/>
      <c r="CTT146" s="215"/>
      <c r="CTU146" s="216"/>
      <c r="CTV146" s="216"/>
      <c r="CTW146" s="216"/>
      <c r="CTX146" s="216"/>
      <c r="CTY146" s="217"/>
      <c r="CTZ146" s="217"/>
      <c r="CUA146" s="224"/>
      <c r="CUB146" s="214"/>
      <c r="CUC146" s="215"/>
      <c r="CUD146" s="216"/>
      <c r="CUE146" s="216"/>
      <c r="CUF146" s="216"/>
      <c r="CUG146" s="216"/>
      <c r="CUH146" s="217"/>
      <c r="CUI146" s="217"/>
      <c r="CUJ146" s="224"/>
      <c r="CUK146" s="214"/>
      <c r="CUL146" s="215"/>
      <c r="CUM146" s="216"/>
      <c r="CUN146" s="216"/>
      <c r="CUO146" s="216"/>
      <c r="CUP146" s="216"/>
      <c r="CUQ146" s="217"/>
      <c r="CUR146" s="217"/>
      <c r="CUS146" s="224"/>
      <c r="CUT146" s="214"/>
      <c r="CUU146" s="215"/>
      <c r="CUV146" s="216"/>
      <c r="CUW146" s="216"/>
      <c r="CUX146" s="216"/>
      <c r="CUY146" s="216"/>
      <c r="CUZ146" s="217"/>
      <c r="CVA146" s="217"/>
      <c r="CVB146" s="224"/>
      <c r="CVC146" s="214"/>
      <c r="CVD146" s="215"/>
      <c r="CVE146" s="216"/>
      <c r="CVF146" s="216"/>
      <c r="CVG146" s="216"/>
      <c r="CVH146" s="216"/>
      <c r="CVI146" s="217"/>
      <c r="CVJ146" s="217"/>
      <c r="CVK146" s="224"/>
      <c r="CVL146" s="214"/>
      <c r="CVM146" s="215"/>
      <c r="CVN146" s="216"/>
      <c r="CVO146" s="216"/>
      <c r="CVP146" s="216"/>
      <c r="CVQ146" s="216"/>
      <c r="CVR146" s="217"/>
      <c r="CVS146" s="217"/>
      <c r="CVT146" s="224"/>
      <c r="CVU146" s="214"/>
      <c r="CVV146" s="215"/>
      <c r="CVW146" s="216"/>
      <c r="CVX146" s="216"/>
      <c r="CVY146" s="216"/>
      <c r="CVZ146" s="216"/>
      <c r="CWA146" s="217"/>
      <c r="CWB146" s="217"/>
      <c r="CWC146" s="224"/>
      <c r="CWD146" s="214"/>
      <c r="CWE146" s="215"/>
      <c r="CWF146" s="216"/>
      <c r="CWG146" s="216"/>
      <c r="CWH146" s="216"/>
      <c r="CWI146" s="216"/>
      <c r="CWJ146" s="217"/>
      <c r="CWK146" s="217"/>
      <c r="CWL146" s="224"/>
      <c r="CWM146" s="214"/>
      <c r="CWN146" s="215"/>
      <c r="CWO146" s="216"/>
      <c r="CWP146" s="216"/>
      <c r="CWQ146" s="216"/>
      <c r="CWR146" s="216"/>
      <c r="CWS146" s="217"/>
      <c r="CWT146" s="217"/>
      <c r="CWU146" s="224"/>
      <c r="CWV146" s="214"/>
      <c r="CWW146" s="215"/>
      <c r="CWX146" s="216"/>
      <c r="CWY146" s="216"/>
      <c r="CWZ146" s="216"/>
      <c r="CXA146" s="216"/>
      <c r="CXB146" s="217"/>
      <c r="CXC146" s="217"/>
      <c r="CXD146" s="224"/>
      <c r="CXE146" s="214"/>
      <c r="CXF146" s="215"/>
      <c r="CXG146" s="216"/>
      <c r="CXH146" s="216"/>
      <c r="CXI146" s="216"/>
      <c r="CXJ146" s="216"/>
      <c r="CXK146" s="217"/>
      <c r="CXL146" s="217"/>
      <c r="CXM146" s="224"/>
      <c r="CXN146" s="214"/>
      <c r="CXO146" s="215"/>
      <c r="CXP146" s="216"/>
      <c r="CXQ146" s="216"/>
      <c r="CXR146" s="216"/>
      <c r="CXS146" s="216"/>
      <c r="CXT146" s="217"/>
      <c r="CXU146" s="217"/>
      <c r="CXV146" s="224"/>
      <c r="CXW146" s="214"/>
      <c r="CXX146" s="215"/>
      <c r="CXY146" s="216"/>
      <c r="CXZ146" s="216"/>
      <c r="CYA146" s="216"/>
      <c r="CYB146" s="216"/>
      <c r="CYC146" s="217"/>
      <c r="CYD146" s="217"/>
      <c r="CYE146" s="224"/>
      <c r="CYF146" s="214"/>
      <c r="CYG146" s="215"/>
      <c r="CYH146" s="216"/>
      <c r="CYI146" s="216"/>
      <c r="CYJ146" s="216"/>
      <c r="CYK146" s="216"/>
      <c r="CYL146" s="217"/>
      <c r="CYM146" s="217"/>
      <c r="CYN146" s="224"/>
      <c r="CYO146" s="214"/>
      <c r="CYP146" s="215"/>
      <c r="CYQ146" s="216"/>
      <c r="CYR146" s="216"/>
      <c r="CYS146" s="216"/>
      <c r="CYT146" s="216"/>
      <c r="CYU146" s="217"/>
      <c r="CYV146" s="217"/>
      <c r="CYW146" s="224"/>
      <c r="CYX146" s="214"/>
      <c r="CYY146" s="215"/>
      <c r="CYZ146" s="216"/>
      <c r="CZA146" s="216"/>
      <c r="CZB146" s="216"/>
      <c r="CZC146" s="216"/>
      <c r="CZD146" s="217"/>
      <c r="CZE146" s="217"/>
      <c r="CZF146" s="224"/>
      <c r="CZG146" s="214"/>
      <c r="CZH146" s="215"/>
      <c r="CZI146" s="216"/>
      <c r="CZJ146" s="216"/>
      <c r="CZK146" s="216"/>
      <c r="CZL146" s="216"/>
      <c r="CZM146" s="217"/>
      <c r="CZN146" s="217"/>
      <c r="CZO146" s="224"/>
      <c r="CZP146" s="214"/>
      <c r="CZQ146" s="215"/>
      <c r="CZR146" s="216"/>
      <c r="CZS146" s="216"/>
      <c r="CZT146" s="216"/>
      <c r="CZU146" s="216"/>
      <c r="CZV146" s="217"/>
      <c r="CZW146" s="217"/>
      <c r="CZX146" s="224"/>
      <c r="CZY146" s="214"/>
      <c r="CZZ146" s="215"/>
      <c r="DAA146" s="216"/>
      <c r="DAB146" s="216"/>
      <c r="DAC146" s="216"/>
      <c r="DAD146" s="216"/>
      <c r="DAE146" s="217"/>
      <c r="DAF146" s="217"/>
      <c r="DAG146" s="224"/>
      <c r="DAH146" s="214"/>
      <c r="DAI146" s="215"/>
      <c r="DAJ146" s="216"/>
      <c r="DAK146" s="216"/>
      <c r="DAL146" s="216"/>
      <c r="DAM146" s="216"/>
      <c r="DAN146" s="217"/>
      <c r="DAO146" s="217"/>
      <c r="DAP146" s="224"/>
      <c r="DAQ146" s="214"/>
      <c r="DAR146" s="215"/>
      <c r="DAS146" s="216"/>
      <c r="DAT146" s="216"/>
      <c r="DAU146" s="216"/>
      <c r="DAV146" s="216"/>
      <c r="DAW146" s="217"/>
      <c r="DAX146" s="217"/>
      <c r="DAY146" s="224"/>
      <c r="DAZ146" s="214"/>
      <c r="DBA146" s="215"/>
      <c r="DBB146" s="216"/>
      <c r="DBC146" s="216"/>
      <c r="DBD146" s="216"/>
      <c r="DBE146" s="216"/>
      <c r="DBF146" s="217"/>
      <c r="DBG146" s="217"/>
      <c r="DBH146" s="224"/>
      <c r="DBI146" s="214"/>
      <c r="DBJ146" s="215"/>
      <c r="DBK146" s="216"/>
      <c r="DBL146" s="216"/>
      <c r="DBM146" s="216"/>
      <c r="DBN146" s="216"/>
      <c r="DBO146" s="217"/>
      <c r="DBP146" s="217"/>
      <c r="DBQ146" s="224"/>
      <c r="DBR146" s="214"/>
      <c r="DBS146" s="215"/>
      <c r="DBT146" s="216"/>
      <c r="DBU146" s="216"/>
      <c r="DBV146" s="216"/>
      <c r="DBW146" s="216"/>
      <c r="DBX146" s="217"/>
      <c r="DBY146" s="217"/>
      <c r="DBZ146" s="224"/>
      <c r="DCA146" s="214"/>
      <c r="DCB146" s="215"/>
      <c r="DCC146" s="216"/>
      <c r="DCD146" s="216"/>
      <c r="DCE146" s="216"/>
      <c r="DCF146" s="216"/>
      <c r="DCG146" s="217"/>
      <c r="DCH146" s="217"/>
      <c r="DCI146" s="224"/>
      <c r="DCJ146" s="214"/>
      <c r="DCK146" s="215"/>
      <c r="DCL146" s="216"/>
      <c r="DCM146" s="216"/>
      <c r="DCN146" s="216"/>
      <c r="DCO146" s="216"/>
      <c r="DCP146" s="217"/>
      <c r="DCQ146" s="217"/>
      <c r="DCR146" s="224"/>
      <c r="DCS146" s="214"/>
      <c r="DCT146" s="215"/>
      <c r="DCU146" s="216"/>
      <c r="DCV146" s="216"/>
      <c r="DCW146" s="216"/>
      <c r="DCX146" s="216"/>
      <c r="DCY146" s="217"/>
      <c r="DCZ146" s="217"/>
      <c r="DDA146" s="224"/>
      <c r="DDB146" s="214"/>
      <c r="DDC146" s="215"/>
      <c r="DDD146" s="216"/>
      <c r="DDE146" s="216"/>
      <c r="DDF146" s="216"/>
      <c r="DDG146" s="216"/>
      <c r="DDH146" s="217"/>
      <c r="DDI146" s="217"/>
      <c r="DDJ146" s="224"/>
      <c r="DDK146" s="214"/>
      <c r="DDL146" s="215"/>
      <c r="DDM146" s="216"/>
      <c r="DDN146" s="216"/>
      <c r="DDO146" s="216"/>
      <c r="DDP146" s="216"/>
      <c r="DDQ146" s="217"/>
      <c r="DDR146" s="217"/>
      <c r="DDS146" s="224"/>
      <c r="DDT146" s="214"/>
      <c r="DDU146" s="215"/>
      <c r="DDV146" s="216"/>
      <c r="DDW146" s="216"/>
      <c r="DDX146" s="216"/>
      <c r="DDY146" s="216"/>
      <c r="DDZ146" s="217"/>
      <c r="DEA146" s="217"/>
      <c r="DEB146" s="224"/>
      <c r="DEC146" s="214"/>
      <c r="DED146" s="215"/>
      <c r="DEE146" s="216"/>
      <c r="DEF146" s="216"/>
      <c r="DEG146" s="216"/>
      <c r="DEH146" s="216"/>
      <c r="DEI146" s="217"/>
      <c r="DEJ146" s="217"/>
      <c r="DEK146" s="224"/>
      <c r="DEL146" s="214"/>
      <c r="DEM146" s="215"/>
      <c r="DEN146" s="216"/>
      <c r="DEO146" s="216"/>
      <c r="DEP146" s="216"/>
      <c r="DEQ146" s="216"/>
      <c r="DER146" s="217"/>
      <c r="DES146" s="217"/>
      <c r="DET146" s="224"/>
      <c r="DEU146" s="214"/>
      <c r="DEV146" s="215"/>
      <c r="DEW146" s="216"/>
      <c r="DEX146" s="216"/>
      <c r="DEY146" s="216"/>
      <c r="DEZ146" s="216"/>
      <c r="DFA146" s="217"/>
      <c r="DFB146" s="217"/>
      <c r="DFC146" s="224"/>
      <c r="DFD146" s="214"/>
      <c r="DFE146" s="215"/>
      <c r="DFF146" s="216"/>
      <c r="DFG146" s="216"/>
      <c r="DFH146" s="216"/>
      <c r="DFI146" s="216"/>
      <c r="DFJ146" s="217"/>
      <c r="DFK146" s="217"/>
      <c r="DFL146" s="224"/>
      <c r="DFM146" s="214"/>
      <c r="DFN146" s="215"/>
      <c r="DFO146" s="216"/>
      <c r="DFP146" s="216"/>
      <c r="DFQ146" s="216"/>
      <c r="DFR146" s="216"/>
      <c r="DFS146" s="217"/>
      <c r="DFT146" s="217"/>
      <c r="DFU146" s="224"/>
      <c r="DFV146" s="214"/>
      <c r="DFW146" s="215"/>
      <c r="DFX146" s="216"/>
      <c r="DFY146" s="216"/>
      <c r="DFZ146" s="216"/>
      <c r="DGA146" s="216"/>
      <c r="DGB146" s="217"/>
      <c r="DGC146" s="217"/>
      <c r="DGD146" s="224"/>
      <c r="DGE146" s="214"/>
      <c r="DGF146" s="215"/>
      <c r="DGG146" s="216"/>
      <c r="DGH146" s="216"/>
      <c r="DGI146" s="216"/>
      <c r="DGJ146" s="216"/>
      <c r="DGK146" s="217"/>
      <c r="DGL146" s="217"/>
      <c r="DGM146" s="224"/>
      <c r="DGN146" s="214"/>
      <c r="DGO146" s="215"/>
      <c r="DGP146" s="216"/>
      <c r="DGQ146" s="216"/>
      <c r="DGR146" s="216"/>
      <c r="DGS146" s="216"/>
      <c r="DGT146" s="217"/>
      <c r="DGU146" s="217"/>
      <c r="DGV146" s="224"/>
      <c r="DGW146" s="214"/>
      <c r="DGX146" s="215"/>
      <c r="DGY146" s="216"/>
      <c r="DGZ146" s="216"/>
      <c r="DHA146" s="216"/>
      <c r="DHB146" s="216"/>
      <c r="DHC146" s="217"/>
      <c r="DHD146" s="217"/>
      <c r="DHE146" s="224"/>
      <c r="DHF146" s="214"/>
      <c r="DHG146" s="215"/>
      <c r="DHH146" s="216"/>
      <c r="DHI146" s="216"/>
      <c r="DHJ146" s="216"/>
      <c r="DHK146" s="216"/>
      <c r="DHL146" s="217"/>
      <c r="DHM146" s="217"/>
      <c r="DHN146" s="224"/>
      <c r="DHO146" s="214"/>
      <c r="DHP146" s="215"/>
      <c r="DHQ146" s="216"/>
      <c r="DHR146" s="216"/>
      <c r="DHS146" s="216"/>
      <c r="DHT146" s="216"/>
      <c r="DHU146" s="217"/>
      <c r="DHV146" s="217"/>
      <c r="DHW146" s="224"/>
      <c r="DHX146" s="214"/>
      <c r="DHY146" s="215"/>
      <c r="DHZ146" s="216"/>
      <c r="DIA146" s="216"/>
      <c r="DIB146" s="216"/>
      <c r="DIC146" s="216"/>
      <c r="DID146" s="217"/>
      <c r="DIE146" s="217"/>
      <c r="DIF146" s="224"/>
      <c r="DIG146" s="214"/>
      <c r="DIH146" s="215"/>
      <c r="DII146" s="216"/>
      <c r="DIJ146" s="216"/>
      <c r="DIK146" s="216"/>
      <c r="DIL146" s="216"/>
      <c r="DIM146" s="217"/>
      <c r="DIN146" s="217"/>
      <c r="DIO146" s="224"/>
      <c r="DIP146" s="214"/>
      <c r="DIQ146" s="215"/>
      <c r="DIR146" s="216"/>
      <c r="DIS146" s="216"/>
      <c r="DIT146" s="216"/>
      <c r="DIU146" s="216"/>
      <c r="DIV146" s="217"/>
      <c r="DIW146" s="217"/>
      <c r="DIX146" s="224"/>
      <c r="DIY146" s="214"/>
      <c r="DIZ146" s="215"/>
      <c r="DJA146" s="216"/>
      <c r="DJB146" s="216"/>
      <c r="DJC146" s="216"/>
      <c r="DJD146" s="216"/>
      <c r="DJE146" s="217"/>
      <c r="DJF146" s="217"/>
      <c r="DJG146" s="224"/>
      <c r="DJH146" s="214"/>
      <c r="DJI146" s="215"/>
      <c r="DJJ146" s="216"/>
      <c r="DJK146" s="216"/>
      <c r="DJL146" s="216"/>
      <c r="DJM146" s="216"/>
      <c r="DJN146" s="217"/>
      <c r="DJO146" s="217"/>
      <c r="DJP146" s="224"/>
      <c r="DJQ146" s="214"/>
      <c r="DJR146" s="215"/>
      <c r="DJS146" s="216"/>
      <c r="DJT146" s="216"/>
      <c r="DJU146" s="216"/>
      <c r="DJV146" s="216"/>
      <c r="DJW146" s="217"/>
      <c r="DJX146" s="217"/>
      <c r="DJY146" s="224"/>
      <c r="DJZ146" s="214"/>
      <c r="DKA146" s="215"/>
      <c r="DKB146" s="216"/>
      <c r="DKC146" s="216"/>
      <c r="DKD146" s="216"/>
      <c r="DKE146" s="216"/>
      <c r="DKF146" s="217"/>
      <c r="DKG146" s="217"/>
      <c r="DKH146" s="224"/>
      <c r="DKI146" s="214"/>
      <c r="DKJ146" s="215"/>
      <c r="DKK146" s="216"/>
      <c r="DKL146" s="216"/>
      <c r="DKM146" s="216"/>
      <c r="DKN146" s="216"/>
      <c r="DKO146" s="217"/>
      <c r="DKP146" s="217"/>
      <c r="DKQ146" s="224"/>
      <c r="DKR146" s="214"/>
      <c r="DKS146" s="215"/>
      <c r="DKT146" s="216"/>
      <c r="DKU146" s="216"/>
      <c r="DKV146" s="216"/>
      <c r="DKW146" s="216"/>
      <c r="DKX146" s="217"/>
      <c r="DKY146" s="217"/>
      <c r="DKZ146" s="224"/>
      <c r="DLA146" s="214"/>
      <c r="DLB146" s="215"/>
      <c r="DLC146" s="216"/>
      <c r="DLD146" s="216"/>
      <c r="DLE146" s="216"/>
      <c r="DLF146" s="216"/>
      <c r="DLG146" s="217"/>
      <c r="DLH146" s="217"/>
      <c r="DLI146" s="224"/>
      <c r="DLJ146" s="214"/>
      <c r="DLK146" s="215"/>
      <c r="DLL146" s="216"/>
      <c r="DLM146" s="216"/>
      <c r="DLN146" s="216"/>
      <c r="DLO146" s="216"/>
      <c r="DLP146" s="217"/>
      <c r="DLQ146" s="217"/>
      <c r="DLR146" s="224"/>
      <c r="DLS146" s="214"/>
      <c r="DLT146" s="215"/>
      <c r="DLU146" s="216"/>
      <c r="DLV146" s="216"/>
      <c r="DLW146" s="216"/>
      <c r="DLX146" s="216"/>
      <c r="DLY146" s="217"/>
      <c r="DLZ146" s="217"/>
      <c r="DMA146" s="224"/>
      <c r="DMB146" s="214"/>
      <c r="DMC146" s="215"/>
      <c r="DMD146" s="216"/>
      <c r="DME146" s="216"/>
      <c r="DMF146" s="216"/>
      <c r="DMG146" s="216"/>
      <c r="DMH146" s="217"/>
      <c r="DMI146" s="217"/>
      <c r="DMJ146" s="224"/>
      <c r="DMK146" s="214"/>
      <c r="DML146" s="215"/>
      <c r="DMM146" s="216"/>
      <c r="DMN146" s="216"/>
      <c r="DMO146" s="216"/>
      <c r="DMP146" s="216"/>
      <c r="DMQ146" s="217"/>
      <c r="DMR146" s="217"/>
      <c r="DMS146" s="224"/>
      <c r="DMT146" s="214"/>
      <c r="DMU146" s="215"/>
      <c r="DMV146" s="216"/>
      <c r="DMW146" s="216"/>
      <c r="DMX146" s="216"/>
      <c r="DMY146" s="216"/>
      <c r="DMZ146" s="217"/>
      <c r="DNA146" s="217"/>
      <c r="DNB146" s="224"/>
      <c r="DNC146" s="214"/>
      <c r="DND146" s="215"/>
      <c r="DNE146" s="216"/>
      <c r="DNF146" s="216"/>
      <c r="DNG146" s="216"/>
      <c r="DNH146" s="216"/>
      <c r="DNI146" s="217"/>
      <c r="DNJ146" s="217"/>
      <c r="DNK146" s="224"/>
      <c r="DNL146" s="214"/>
      <c r="DNM146" s="215"/>
      <c r="DNN146" s="216"/>
      <c r="DNO146" s="216"/>
      <c r="DNP146" s="216"/>
      <c r="DNQ146" s="216"/>
      <c r="DNR146" s="217"/>
      <c r="DNS146" s="217"/>
      <c r="DNT146" s="224"/>
      <c r="DNU146" s="214"/>
      <c r="DNV146" s="215"/>
      <c r="DNW146" s="216"/>
      <c r="DNX146" s="216"/>
      <c r="DNY146" s="216"/>
      <c r="DNZ146" s="216"/>
      <c r="DOA146" s="217"/>
      <c r="DOB146" s="217"/>
      <c r="DOC146" s="224"/>
      <c r="DOD146" s="214"/>
      <c r="DOE146" s="215"/>
      <c r="DOF146" s="216"/>
      <c r="DOG146" s="216"/>
      <c r="DOH146" s="216"/>
      <c r="DOI146" s="216"/>
      <c r="DOJ146" s="217"/>
      <c r="DOK146" s="217"/>
      <c r="DOL146" s="224"/>
      <c r="DOM146" s="214"/>
      <c r="DON146" s="215"/>
      <c r="DOO146" s="216"/>
      <c r="DOP146" s="216"/>
      <c r="DOQ146" s="216"/>
      <c r="DOR146" s="216"/>
      <c r="DOS146" s="217"/>
      <c r="DOT146" s="217"/>
      <c r="DOU146" s="224"/>
      <c r="DOV146" s="214"/>
      <c r="DOW146" s="215"/>
      <c r="DOX146" s="216"/>
      <c r="DOY146" s="216"/>
      <c r="DOZ146" s="216"/>
      <c r="DPA146" s="216"/>
      <c r="DPB146" s="217"/>
      <c r="DPC146" s="217"/>
      <c r="DPD146" s="224"/>
      <c r="DPE146" s="214"/>
      <c r="DPF146" s="215"/>
      <c r="DPG146" s="216"/>
      <c r="DPH146" s="216"/>
      <c r="DPI146" s="216"/>
      <c r="DPJ146" s="216"/>
      <c r="DPK146" s="217"/>
      <c r="DPL146" s="217"/>
      <c r="DPM146" s="224"/>
      <c r="DPN146" s="214"/>
      <c r="DPO146" s="215"/>
      <c r="DPP146" s="216"/>
      <c r="DPQ146" s="216"/>
      <c r="DPR146" s="216"/>
      <c r="DPS146" s="216"/>
      <c r="DPT146" s="217"/>
      <c r="DPU146" s="217"/>
      <c r="DPV146" s="224"/>
      <c r="DPW146" s="214"/>
      <c r="DPX146" s="215"/>
      <c r="DPY146" s="216"/>
      <c r="DPZ146" s="216"/>
      <c r="DQA146" s="216"/>
      <c r="DQB146" s="216"/>
      <c r="DQC146" s="217"/>
      <c r="DQD146" s="217"/>
      <c r="DQE146" s="224"/>
      <c r="DQF146" s="214"/>
      <c r="DQG146" s="215"/>
      <c r="DQH146" s="216"/>
      <c r="DQI146" s="216"/>
      <c r="DQJ146" s="216"/>
      <c r="DQK146" s="216"/>
      <c r="DQL146" s="217"/>
      <c r="DQM146" s="217"/>
      <c r="DQN146" s="224"/>
      <c r="DQO146" s="214"/>
      <c r="DQP146" s="215"/>
      <c r="DQQ146" s="216"/>
      <c r="DQR146" s="216"/>
      <c r="DQS146" s="216"/>
      <c r="DQT146" s="216"/>
      <c r="DQU146" s="217"/>
      <c r="DQV146" s="217"/>
      <c r="DQW146" s="224"/>
      <c r="DQX146" s="214"/>
      <c r="DQY146" s="215"/>
      <c r="DQZ146" s="216"/>
      <c r="DRA146" s="216"/>
      <c r="DRB146" s="216"/>
      <c r="DRC146" s="216"/>
      <c r="DRD146" s="217"/>
      <c r="DRE146" s="217"/>
      <c r="DRF146" s="224"/>
      <c r="DRG146" s="214"/>
      <c r="DRH146" s="215"/>
      <c r="DRI146" s="216"/>
      <c r="DRJ146" s="216"/>
      <c r="DRK146" s="216"/>
      <c r="DRL146" s="216"/>
      <c r="DRM146" s="217"/>
      <c r="DRN146" s="217"/>
      <c r="DRO146" s="224"/>
      <c r="DRP146" s="214"/>
      <c r="DRQ146" s="215"/>
      <c r="DRR146" s="216"/>
      <c r="DRS146" s="216"/>
      <c r="DRT146" s="216"/>
      <c r="DRU146" s="216"/>
      <c r="DRV146" s="217"/>
      <c r="DRW146" s="217"/>
      <c r="DRX146" s="224"/>
      <c r="DRY146" s="214"/>
      <c r="DRZ146" s="215"/>
      <c r="DSA146" s="216"/>
      <c r="DSB146" s="216"/>
      <c r="DSC146" s="216"/>
      <c r="DSD146" s="216"/>
      <c r="DSE146" s="217"/>
      <c r="DSF146" s="217"/>
      <c r="DSG146" s="224"/>
      <c r="DSH146" s="214"/>
      <c r="DSI146" s="215"/>
      <c r="DSJ146" s="216"/>
      <c r="DSK146" s="216"/>
      <c r="DSL146" s="216"/>
      <c r="DSM146" s="216"/>
      <c r="DSN146" s="217"/>
      <c r="DSO146" s="217"/>
      <c r="DSP146" s="224"/>
      <c r="DSQ146" s="214"/>
      <c r="DSR146" s="215"/>
      <c r="DSS146" s="216"/>
      <c r="DST146" s="216"/>
      <c r="DSU146" s="216"/>
      <c r="DSV146" s="216"/>
      <c r="DSW146" s="217"/>
      <c r="DSX146" s="217"/>
      <c r="DSY146" s="224"/>
      <c r="DSZ146" s="214"/>
      <c r="DTA146" s="215"/>
      <c r="DTB146" s="216"/>
      <c r="DTC146" s="216"/>
      <c r="DTD146" s="216"/>
      <c r="DTE146" s="216"/>
      <c r="DTF146" s="217"/>
      <c r="DTG146" s="217"/>
      <c r="DTH146" s="224"/>
      <c r="DTI146" s="214"/>
      <c r="DTJ146" s="215"/>
      <c r="DTK146" s="216"/>
      <c r="DTL146" s="216"/>
      <c r="DTM146" s="216"/>
      <c r="DTN146" s="216"/>
      <c r="DTO146" s="217"/>
      <c r="DTP146" s="217"/>
      <c r="DTQ146" s="224"/>
      <c r="DTR146" s="214"/>
      <c r="DTS146" s="215"/>
      <c r="DTT146" s="216"/>
      <c r="DTU146" s="216"/>
      <c r="DTV146" s="216"/>
      <c r="DTW146" s="216"/>
      <c r="DTX146" s="217"/>
      <c r="DTY146" s="217"/>
      <c r="DTZ146" s="224"/>
      <c r="DUA146" s="214"/>
      <c r="DUB146" s="215"/>
      <c r="DUC146" s="216"/>
      <c r="DUD146" s="216"/>
      <c r="DUE146" s="216"/>
      <c r="DUF146" s="216"/>
      <c r="DUG146" s="217"/>
      <c r="DUH146" s="217"/>
      <c r="DUI146" s="224"/>
      <c r="DUJ146" s="214"/>
      <c r="DUK146" s="215"/>
      <c r="DUL146" s="216"/>
      <c r="DUM146" s="216"/>
      <c r="DUN146" s="216"/>
      <c r="DUO146" s="216"/>
      <c r="DUP146" s="217"/>
      <c r="DUQ146" s="217"/>
      <c r="DUR146" s="224"/>
      <c r="DUS146" s="214"/>
      <c r="DUT146" s="215"/>
      <c r="DUU146" s="216"/>
      <c r="DUV146" s="216"/>
      <c r="DUW146" s="216"/>
      <c r="DUX146" s="216"/>
      <c r="DUY146" s="217"/>
      <c r="DUZ146" s="217"/>
      <c r="DVA146" s="224"/>
      <c r="DVB146" s="214"/>
      <c r="DVC146" s="215"/>
      <c r="DVD146" s="216"/>
      <c r="DVE146" s="216"/>
      <c r="DVF146" s="216"/>
      <c r="DVG146" s="216"/>
      <c r="DVH146" s="217"/>
      <c r="DVI146" s="217"/>
      <c r="DVJ146" s="224"/>
      <c r="DVK146" s="214"/>
      <c r="DVL146" s="215"/>
      <c r="DVM146" s="216"/>
      <c r="DVN146" s="216"/>
      <c r="DVO146" s="216"/>
      <c r="DVP146" s="216"/>
      <c r="DVQ146" s="217"/>
      <c r="DVR146" s="217"/>
      <c r="DVS146" s="224"/>
      <c r="DVT146" s="214"/>
      <c r="DVU146" s="215"/>
      <c r="DVV146" s="216"/>
      <c r="DVW146" s="216"/>
      <c r="DVX146" s="216"/>
      <c r="DVY146" s="216"/>
      <c r="DVZ146" s="217"/>
      <c r="DWA146" s="217"/>
      <c r="DWB146" s="224"/>
      <c r="DWC146" s="214"/>
      <c r="DWD146" s="215"/>
      <c r="DWE146" s="216"/>
      <c r="DWF146" s="216"/>
      <c r="DWG146" s="216"/>
      <c r="DWH146" s="216"/>
      <c r="DWI146" s="217"/>
      <c r="DWJ146" s="217"/>
      <c r="DWK146" s="224"/>
      <c r="DWL146" s="214"/>
      <c r="DWM146" s="215"/>
      <c r="DWN146" s="216"/>
      <c r="DWO146" s="216"/>
      <c r="DWP146" s="216"/>
      <c r="DWQ146" s="216"/>
      <c r="DWR146" s="217"/>
      <c r="DWS146" s="217"/>
      <c r="DWT146" s="224"/>
      <c r="DWU146" s="214"/>
      <c r="DWV146" s="215"/>
      <c r="DWW146" s="216"/>
      <c r="DWX146" s="216"/>
      <c r="DWY146" s="216"/>
      <c r="DWZ146" s="216"/>
      <c r="DXA146" s="217"/>
      <c r="DXB146" s="217"/>
      <c r="DXC146" s="224"/>
      <c r="DXD146" s="214"/>
      <c r="DXE146" s="215"/>
      <c r="DXF146" s="216"/>
      <c r="DXG146" s="216"/>
      <c r="DXH146" s="216"/>
      <c r="DXI146" s="216"/>
      <c r="DXJ146" s="217"/>
      <c r="DXK146" s="217"/>
      <c r="DXL146" s="224"/>
      <c r="DXM146" s="214"/>
      <c r="DXN146" s="215"/>
      <c r="DXO146" s="216"/>
      <c r="DXP146" s="216"/>
      <c r="DXQ146" s="216"/>
      <c r="DXR146" s="216"/>
      <c r="DXS146" s="217"/>
      <c r="DXT146" s="217"/>
      <c r="DXU146" s="224"/>
      <c r="DXV146" s="214"/>
      <c r="DXW146" s="215"/>
      <c r="DXX146" s="216"/>
      <c r="DXY146" s="216"/>
      <c r="DXZ146" s="216"/>
      <c r="DYA146" s="216"/>
      <c r="DYB146" s="217"/>
      <c r="DYC146" s="217"/>
      <c r="DYD146" s="224"/>
      <c r="DYE146" s="214"/>
      <c r="DYF146" s="215"/>
      <c r="DYG146" s="216"/>
      <c r="DYH146" s="216"/>
      <c r="DYI146" s="216"/>
      <c r="DYJ146" s="216"/>
      <c r="DYK146" s="217"/>
      <c r="DYL146" s="217"/>
      <c r="DYM146" s="224"/>
      <c r="DYN146" s="214"/>
      <c r="DYO146" s="215"/>
      <c r="DYP146" s="216"/>
      <c r="DYQ146" s="216"/>
      <c r="DYR146" s="216"/>
      <c r="DYS146" s="216"/>
      <c r="DYT146" s="217"/>
      <c r="DYU146" s="217"/>
      <c r="DYV146" s="224"/>
      <c r="DYW146" s="214"/>
      <c r="DYX146" s="215"/>
      <c r="DYY146" s="216"/>
      <c r="DYZ146" s="216"/>
      <c r="DZA146" s="216"/>
      <c r="DZB146" s="216"/>
      <c r="DZC146" s="217"/>
      <c r="DZD146" s="217"/>
      <c r="DZE146" s="224"/>
      <c r="DZF146" s="214"/>
      <c r="DZG146" s="215"/>
      <c r="DZH146" s="216"/>
      <c r="DZI146" s="216"/>
      <c r="DZJ146" s="216"/>
      <c r="DZK146" s="216"/>
      <c r="DZL146" s="217"/>
      <c r="DZM146" s="217"/>
      <c r="DZN146" s="224"/>
      <c r="DZO146" s="214"/>
      <c r="DZP146" s="215"/>
      <c r="DZQ146" s="216"/>
      <c r="DZR146" s="216"/>
      <c r="DZS146" s="216"/>
      <c r="DZT146" s="216"/>
      <c r="DZU146" s="217"/>
      <c r="DZV146" s="217"/>
      <c r="DZW146" s="224"/>
      <c r="DZX146" s="214"/>
      <c r="DZY146" s="215"/>
      <c r="DZZ146" s="216"/>
      <c r="EAA146" s="216"/>
      <c r="EAB146" s="216"/>
      <c r="EAC146" s="216"/>
      <c r="EAD146" s="217"/>
      <c r="EAE146" s="217"/>
      <c r="EAF146" s="224"/>
      <c r="EAG146" s="214"/>
      <c r="EAH146" s="215"/>
      <c r="EAI146" s="216"/>
      <c r="EAJ146" s="216"/>
      <c r="EAK146" s="216"/>
      <c r="EAL146" s="216"/>
      <c r="EAM146" s="217"/>
      <c r="EAN146" s="217"/>
      <c r="EAO146" s="224"/>
      <c r="EAP146" s="214"/>
      <c r="EAQ146" s="215"/>
      <c r="EAR146" s="216"/>
      <c r="EAS146" s="216"/>
      <c r="EAT146" s="216"/>
      <c r="EAU146" s="216"/>
      <c r="EAV146" s="217"/>
      <c r="EAW146" s="217"/>
      <c r="EAX146" s="224"/>
      <c r="EAY146" s="214"/>
      <c r="EAZ146" s="215"/>
      <c r="EBA146" s="216"/>
      <c r="EBB146" s="216"/>
      <c r="EBC146" s="216"/>
      <c r="EBD146" s="216"/>
      <c r="EBE146" s="217"/>
      <c r="EBF146" s="217"/>
      <c r="EBG146" s="224"/>
      <c r="EBH146" s="214"/>
      <c r="EBI146" s="215"/>
      <c r="EBJ146" s="216"/>
      <c r="EBK146" s="216"/>
      <c r="EBL146" s="216"/>
      <c r="EBM146" s="216"/>
      <c r="EBN146" s="217"/>
      <c r="EBO146" s="217"/>
      <c r="EBP146" s="224"/>
      <c r="EBQ146" s="214"/>
      <c r="EBR146" s="215"/>
      <c r="EBS146" s="216"/>
      <c r="EBT146" s="216"/>
      <c r="EBU146" s="216"/>
      <c r="EBV146" s="216"/>
      <c r="EBW146" s="217"/>
      <c r="EBX146" s="217"/>
      <c r="EBY146" s="224"/>
      <c r="EBZ146" s="214"/>
      <c r="ECA146" s="215"/>
      <c r="ECB146" s="216"/>
      <c r="ECC146" s="216"/>
      <c r="ECD146" s="216"/>
      <c r="ECE146" s="216"/>
      <c r="ECF146" s="217"/>
      <c r="ECG146" s="217"/>
      <c r="ECH146" s="224"/>
      <c r="ECI146" s="214"/>
      <c r="ECJ146" s="215"/>
      <c r="ECK146" s="216"/>
      <c r="ECL146" s="216"/>
      <c r="ECM146" s="216"/>
      <c r="ECN146" s="216"/>
      <c r="ECO146" s="217"/>
      <c r="ECP146" s="217"/>
      <c r="ECQ146" s="224"/>
      <c r="ECR146" s="214"/>
      <c r="ECS146" s="215"/>
      <c r="ECT146" s="216"/>
      <c r="ECU146" s="216"/>
      <c r="ECV146" s="216"/>
      <c r="ECW146" s="216"/>
      <c r="ECX146" s="217"/>
      <c r="ECY146" s="217"/>
      <c r="ECZ146" s="224"/>
      <c r="EDA146" s="214"/>
      <c r="EDB146" s="215"/>
      <c r="EDC146" s="216"/>
      <c r="EDD146" s="216"/>
      <c r="EDE146" s="216"/>
      <c r="EDF146" s="216"/>
      <c r="EDG146" s="217"/>
      <c r="EDH146" s="217"/>
      <c r="EDI146" s="224"/>
      <c r="EDJ146" s="214"/>
      <c r="EDK146" s="215"/>
      <c r="EDL146" s="216"/>
      <c r="EDM146" s="216"/>
      <c r="EDN146" s="216"/>
      <c r="EDO146" s="216"/>
      <c r="EDP146" s="217"/>
      <c r="EDQ146" s="217"/>
      <c r="EDR146" s="224"/>
      <c r="EDS146" s="214"/>
      <c r="EDT146" s="215"/>
      <c r="EDU146" s="216"/>
      <c r="EDV146" s="216"/>
      <c r="EDW146" s="216"/>
      <c r="EDX146" s="216"/>
      <c r="EDY146" s="217"/>
      <c r="EDZ146" s="217"/>
      <c r="EEA146" s="224"/>
      <c r="EEB146" s="214"/>
      <c r="EEC146" s="215"/>
      <c r="EED146" s="216"/>
      <c r="EEE146" s="216"/>
      <c r="EEF146" s="216"/>
      <c r="EEG146" s="216"/>
      <c r="EEH146" s="217"/>
      <c r="EEI146" s="217"/>
      <c r="EEJ146" s="224"/>
      <c r="EEK146" s="214"/>
      <c r="EEL146" s="215"/>
      <c r="EEM146" s="216"/>
      <c r="EEN146" s="216"/>
      <c r="EEO146" s="216"/>
      <c r="EEP146" s="216"/>
      <c r="EEQ146" s="217"/>
      <c r="EER146" s="217"/>
      <c r="EES146" s="224"/>
      <c r="EET146" s="214"/>
      <c r="EEU146" s="215"/>
      <c r="EEV146" s="216"/>
      <c r="EEW146" s="216"/>
      <c r="EEX146" s="216"/>
      <c r="EEY146" s="216"/>
      <c r="EEZ146" s="217"/>
      <c r="EFA146" s="217"/>
      <c r="EFB146" s="224"/>
      <c r="EFC146" s="214"/>
      <c r="EFD146" s="215"/>
      <c r="EFE146" s="216"/>
      <c r="EFF146" s="216"/>
      <c r="EFG146" s="216"/>
      <c r="EFH146" s="216"/>
      <c r="EFI146" s="217"/>
      <c r="EFJ146" s="217"/>
      <c r="EFK146" s="224"/>
      <c r="EFL146" s="214"/>
      <c r="EFM146" s="215"/>
      <c r="EFN146" s="216"/>
      <c r="EFO146" s="216"/>
      <c r="EFP146" s="216"/>
      <c r="EFQ146" s="216"/>
      <c r="EFR146" s="217"/>
      <c r="EFS146" s="217"/>
      <c r="EFT146" s="224"/>
      <c r="EFU146" s="214"/>
      <c r="EFV146" s="215"/>
      <c r="EFW146" s="216"/>
      <c r="EFX146" s="216"/>
      <c r="EFY146" s="216"/>
      <c r="EFZ146" s="216"/>
      <c r="EGA146" s="217"/>
      <c r="EGB146" s="217"/>
      <c r="EGC146" s="224"/>
      <c r="EGD146" s="214"/>
      <c r="EGE146" s="215"/>
      <c r="EGF146" s="216"/>
      <c r="EGG146" s="216"/>
      <c r="EGH146" s="216"/>
      <c r="EGI146" s="216"/>
      <c r="EGJ146" s="217"/>
      <c r="EGK146" s="217"/>
      <c r="EGL146" s="224"/>
      <c r="EGM146" s="214"/>
      <c r="EGN146" s="215"/>
      <c r="EGO146" s="216"/>
      <c r="EGP146" s="216"/>
      <c r="EGQ146" s="216"/>
      <c r="EGR146" s="216"/>
      <c r="EGS146" s="217"/>
      <c r="EGT146" s="217"/>
      <c r="EGU146" s="224"/>
      <c r="EGV146" s="214"/>
      <c r="EGW146" s="215"/>
      <c r="EGX146" s="216"/>
      <c r="EGY146" s="216"/>
      <c r="EGZ146" s="216"/>
      <c r="EHA146" s="216"/>
      <c r="EHB146" s="217"/>
      <c r="EHC146" s="217"/>
      <c r="EHD146" s="224"/>
      <c r="EHE146" s="214"/>
      <c r="EHF146" s="215"/>
      <c r="EHG146" s="216"/>
      <c r="EHH146" s="216"/>
      <c r="EHI146" s="216"/>
      <c r="EHJ146" s="216"/>
      <c r="EHK146" s="217"/>
      <c r="EHL146" s="217"/>
      <c r="EHM146" s="224"/>
      <c r="EHN146" s="214"/>
      <c r="EHO146" s="215"/>
      <c r="EHP146" s="216"/>
      <c r="EHQ146" s="216"/>
      <c r="EHR146" s="216"/>
      <c r="EHS146" s="216"/>
      <c r="EHT146" s="217"/>
      <c r="EHU146" s="217"/>
      <c r="EHV146" s="224"/>
      <c r="EHW146" s="214"/>
      <c r="EHX146" s="215"/>
      <c r="EHY146" s="216"/>
      <c r="EHZ146" s="216"/>
      <c r="EIA146" s="216"/>
      <c r="EIB146" s="216"/>
      <c r="EIC146" s="217"/>
      <c r="EID146" s="217"/>
      <c r="EIE146" s="224"/>
      <c r="EIF146" s="214"/>
      <c r="EIG146" s="215"/>
      <c r="EIH146" s="216"/>
      <c r="EII146" s="216"/>
      <c r="EIJ146" s="216"/>
      <c r="EIK146" s="216"/>
      <c r="EIL146" s="217"/>
      <c r="EIM146" s="217"/>
      <c r="EIN146" s="224"/>
      <c r="EIO146" s="214"/>
      <c r="EIP146" s="215"/>
      <c r="EIQ146" s="216"/>
      <c r="EIR146" s="216"/>
      <c r="EIS146" s="216"/>
      <c r="EIT146" s="216"/>
      <c r="EIU146" s="217"/>
      <c r="EIV146" s="217"/>
      <c r="EIW146" s="224"/>
      <c r="EIX146" s="214"/>
      <c r="EIY146" s="215"/>
      <c r="EIZ146" s="216"/>
      <c r="EJA146" s="216"/>
      <c r="EJB146" s="216"/>
      <c r="EJC146" s="216"/>
      <c r="EJD146" s="217"/>
      <c r="EJE146" s="217"/>
      <c r="EJF146" s="224"/>
      <c r="EJG146" s="214"/>
      <c r="EJH146" s="215"/>
      <c r="EJI146" s="216"/>
      <c r="EJJ146" s="216"/>
      <c r="EJK146" s="216"/>
      <c r="EJL146" s="216"/>
      <c r="EJM146" s="217"/>
      <c r="EJN146" s="217"/>
      <c r="EJO146" s="224"/>
      <c r="EJP146" s="214"/>
      <c r="EJQ146" s="215"/>
      <c r="EJR146" s="216"/>
      <c r="EJS146" s="216"/>
      <c r="EJT146" s="216"/>
      <c r="EJU146" s="216"/>
      <c r="EJV146" s="217"/>
      <c r="EJW146" s="217"/>
      <c r="EJX146" s="224"/>
      <c r="EJY146" s="214"/>
      <c r="EJZ146" s="215"/>
      <c r="EKA146" s="216"/>
      <c r="EKB146" s="216"/>
      <c r="EKC146" s="216"/>
      <c r="EKD146" s="216"/>
      <c r="EKE146" s="217"/>
      <c r="EKF146" s="217"/>
      <c r="EKG146" s="224"/>
      <c r="EKH146" s="214"/>
      <c r="EKI146" s="215"/>
      <c r="EKJ146" s="216"/>
      <c r="EKK146" s="216"/>
      <c r="EKL146" s="216"/>
      <c r="EKM146" s="216"/>
      <c r="EKN146" s="217"/>
      <c r="EKO146" s="217"/>
      <c r="EKP146" s="224"/>
      <c r="EKQ146" s="214"/>
      <c r="EKR146" s="215"/>
      <c r="EKS146" s="216"/>
      <c r="EKT146" s="216"/>
      <c r="EKU146" s="216"/>
      <c r="EKV146" s="216"/>
      <c r="EKW146" s="217"/>
      <c r="EKX146" s="217"/>
      <c r="EKY146" s="224"/>
      <c r="EKZ146" s="214"/>
      <c r="ELA146" s="215"/>
      <c r="ELB146" s="216"/>
      <c r="ELC146" s="216"/>
      <c r="ELD146" s="216"/>
      <c r="ELE146" s="216"/>
      <c r="ELF146" s="217"/>
      <c r="ELG146" s="217"/>
      <c r="ELH146" s="224"/>
      <c r="ELI146" s="214"/>
      <c r="ELJ146" s="215"/>
      <c r="ELK146" s="216"/>
      <c r="ELL146" s="216"/>
      <c r="ELM146" s="216"/>
      <c r="ELN146" s="216"/>
      <c r="ELO146" s="217"/>
      <c r="ELP146" s="217"/>
      <c r="ELQ146" s="224"/>
      <c r="ELR146" s="214"/>
      <c r="ELS146" s="215"/>
      <c r="ELT146" s="216"/>
      <c r="ELU146" s="216"/>
      <c r="ELV146" s="216"/>
      <c r="ELW146" s="216"/>
      <c r="ELX146" s="217"/>
      <c r="ELY146" s="217"/>
      <c r="ELZ146" s="224"/>
      <c r="EMA146" s="214"/>
      <c r="EMB146" s="215"/>
      <c r="EMC146" s="216"/>
      <c r="EMD146" s="216"/>
      <c r="EME146" s="216"/>
      <c r="EMF146" s="216"/>
      <c r="EMG146" s="217"/>
      <c r="EMH146" s="217"/>
      <c r="EMI146" s="224"/>
      <c r="EMJ146" s="214"/>
      <c r="EMK146" s="215"/>
      <c r="EML146" s="216"/>
      <c r="EMM146" s="216"/>
      <c r="EMN146" s="216"/>
      <c r="EMO146" s="216"/>
      <c r="EMP146" s="217"/>
      <c r="EMQ146" s="217"/>
      <c r="EMR146" s="224"/>
      <c r="EMS146" s="214"/>
      <c r="EMT146" s="215"/>
      <c r="EMU146" s="216"/>
      <c r="EMV146" s="216"/>
      <c r="EMW146" s="216"/>
      <c r="EMX146" s="216"/>
      <c r="EMY146" s="217"/>
      <c r="EMZ146" s="217"/>
      <c r="ENA146" s="224"/>
      <c r="ENB146" s="214"/>
      <c r="ENC146" s="215"/>
      <c r="END146" s="216"/>
      <c r="ENE146" s="216"/>
      <c r="ENF146" s="216"/>
      <c r="ENG146" s="216"/>
      <c r="ENH146" s="217"/>
      <c r="ENI146" s="217"/>
      <c r="ENJ146" s="224"/>
      <c r="ENK146" s="214"/>
      <c r="ENL146" s="215"/>
      <c r="ENM146" s="216"/>
      <c r="ENN146" s="216"/>
      <c r="ENO146" s="216"/>
      <c r="ENP146" s="216"/>
      <c r="ENQ146" s="217"/>
      <c r="ENR146" s="217"/>
      <c r="ENS146" s="224"/>
      <c r="ENT146" s="214"/>
      <c r="ENU146" s="215"/>
      <c r="ENV146" s="216"/>
      <c r="ENW146" s="216"/>
      <c r="ENX146" s="216"/>
      <c r="ENY146" s="216"/>
      <c r="ENZ146" s="217"/>
      <c r="EOA146" s="217"/>
      <c r="EOB146" s="224"/>
      <c r="EOC146" s="214"/>
      <c r="EOD146" s="215"/>
      <c r="EOE146" s="216"/>
      <c r="EOF146" s="216"/>
      <c r="EOG146" s="216"/>
      <c r="EOH146" s="216"/>
      <c r="EOI146" s="217"/>
      <c r="EOJ146" s="217"/>
      <c r="EOK146" s="224"/>
      <c r="EOL146" s="214"/>
      <c r="EOM146" s="215"/>
      <c r="EON146" s="216"/>
      <c r="EOO146" s="216"/>
      <c r="EOP146" s="216"/>
      <c r="EOQ146" s="216"/>
      <c r="EOR146" s="217"/>
      <c r="EOS146" s="217"/>
      <c r="EOT146" s="224"/>
      <c r="EOU146" s="214"/>
      <c r="EOV146" s="215"/>
      <c r="EOW146" s="216"/>
      <c r="EOX146" s="216"/>
      <c r="EOY146" s="216"/>
      <c r="EOZ146" s="216"/>
      <c r="EPA146" s="217"/>
      <c r="EPB146" s="217"/>
      <c r="EPC146" s="224"/>
      <c r="EPD146" s="214"/>
      <c r="EPE146" s="215"/>
      <c r="EPF146" s="216"/>
      <c r="EPG146" s="216"/>
      <c r="EPH146" s="216"/>
      <c r="EPI146" s="216"/>
      <c r="EPJ146" s="217"/>
      <c r="EPK146" s="217"/>
      <c r="EPL146" s="224"/>
      <c r="EPM146" s="214"/>
      <c r="EPN146" s="215"/>
      <c r="EPO146" s="216"/>
      <c r="EPP146" s="216"/>
      <c r="EPQ146" s="216"/>
      <c r="EPR146" s="216"/>
      <c r="EPS146" s="217"/>
      <c r="EPT146" s="217"/>
      <c r="EPU146" s="224"/>
      <c r="EPV146" s="214"/>
      <c r="EPW146" s="215"/>
      <c r="EPX146" s="216"/>
      <c r="EPY146" s="216"/>
      <c r="EPZ146" s="216"/>
      <c r="EQA146" s="216"/>
      <c r="EQB146" s="217"/>
      <c r="EQC146" s="217"/>
      <c r="EQD146" s="224"/>
      <c r="EQE146" s="214"/>
      <c r="EQF146" s="215"/>
      <c r="EQG146" s="216"/>
      <c r="EQH146" s="216"/>
      <c r="EQI146" s="216"/>
      <c r="EQJ146" s="216"/>
      <c r="EQK146" s="217"/>
      <c r="EQL146" s="217"/>
      <c r="EQM146" s="224"/>
      <c r="EQN146" s="214"/>
      <c r="EQO146" s="215"/>
      <c r="EQP146" s="216"/>
      <c r="EQQ146" s="216"/>
      <c r="EQR146" s="216"/>
      <c r="EQS146" s="216"/>
      <c r="EQT146" s="217"/>
      <c r="EQU146" s="217"/>
      <c r="EQV146" s="224"/>
      <c r="EQW146" s="214"/>
      <c r="EQX146" s="215"/>
      <c r="EQY146" s="216"/>
      <c r="EQZ146" s="216"/>
      <c r="ERA146" s="216"/>
      <c r="ERB146" s="216"/>
      <c r="ERC146" s="217"/>
      <c r="ERD146" s="217"/>
      <c r="ERE146" s="224"/>
      <c r="ERF146" s="214"/>
      <c r="ERG146" s="215"/>
      <c r="ERH146" s="216"/>
      <c r="ERI146" s="216"/>
      <c r="ERJ146" s="216"/>
      <c r="ERK146" s="216"/>
      <c r="ERL146" s="217"/>
      <c r="ERM146" s="217"/>
      <c r="ERN146" s="224"/>
      <c r="ERO146" s="214"/>
      <c r="ERP146" s="215"/>
      <c r="ERQ146" s="216"/>
      <c r="ERR146" s="216"/>
      <c r="ERS146" s="216"/>
      <c r="ERT146" s="216"/>
      <c r="ERU146" s="217"/>
      <c r="ERV146" s="217"/>
      <c r="ERW146" s="224"/>
      <c r="ERX146" s="214"/>
      <c r="ERY146" s="215"/>
      <c r="ERZ146" s="216"/>
      <c r="ESA146" s="216"/>
      <c r="ESB146" s="216"/>
      <c r="ESC146" s="216"/>
      <c r="ESD146" s="217"/>
      <c r="ESE146" s="217"/>
      <c r="ESF146" s="224"/>
      <c r="ESG146" s="214"/>
      <c r="ESH146" s="215"/>
      <c r="ESI146" s="216"/>
      <c r="ESJ146" s="216"/>
      <c r="ESK146" s="216"/>
      <c r="ESL146" s="216"/>
      <c r="ESM146" s="217"/>
      <c r="ESN146" s="217"/>
      <c r="ESO146" s="224"/>
      <c r="ESP146" s="214"/>
      <c r="ESQ146" s="215"/>
      <c r="ESR146" s="216"/>
      <c r="ESS146" s="216"/>
      <c r="EST146" s="216"/>
      <c r="ESU146" s="216"/>
      <c r="ESV146" s="217"/>
      <c r="ESW146" s="217"/>
      <c r="ESX146" s="224"/>
      <c r="ESY146" s="214"/>
      <c r="ESZ146" s="215"/>
      <c r="ETA146" s="216"/>
      <c r="ETB146" s="216"/>
      <c r="ETC146" s="216"/>
      <c r="ETD146" s="216"/>
      <c r="ETE146" s="217"/>
      <c r="ETF146" s="217"/>
      <c r="ETG146" s="224"/>
      <c r="ETH146" s="214"/>
      <c r="ETI146" s="215"/>
      <c r="ETJ146" s="216"/>
      <c r="ETK146" s="216"/>
      <c r="ETL146" s="216"/>
      <c r="ETM146" s="216"/>
      <c r="ETN146" s="217"/>
      <c r="ETO146" s="217"/>
      <c r="ETP146" s="224"/>
      <c r="ETQ146" s="214"/>
      <c r="ETR146" s="215"/>
      <c r="ETS146" s="216"/>
      <c r="ETT146" s="216"/>
      <c r="ETU146" s="216"/>
      <c r="ETV146" s="216"/>
      <c r="ETW146" s="217"/>
      <c r="ETX146" s="217"/>
      <c r="ETY146" s="224"/>
      <c r="ETZ146" s="214"/>
      <c r="EUA146" s="215"/>
      <c r="EUB146" s="216"/>
      <c r="EUC146" s="216"/>
      <c r="EUD146" s="216"/>
      <c r="EUE146" s="216"/>
      <c r="EUF146" s="217"/>
      <c r="EUG146" s="217"/>
      <c r="EUH146" s="224"/>
      <c r="EUI146" s="214"/>
      <c r="EUJ146" s="215"/>
      <c r="EUK146" s="216"/>
      <c r="EUL146" s="216"/>
      <c r="EUM146" s="216"/>
      <c r="EUN146" s="216"/>
      <c r="EUO146" s="217"/>
      <c r="EUP146" s="217"/>
      <c r="EUQ146" s="224"/>
      <c r="EUR146" s="214"/>
      <c r="EUS146" s="215"/>
      <c r="EUT146" s="216"/>
      <c r="EUU146" s="216"/>
      <c r="EUV146" s="216"/>
      <c r="EUW146" s="216"/>
      <c r="EUX146" s="217"/>
      <c r="EUY146" s="217"/>
      <c r="EUZ146" s="224"/>
      <c r="EVA146" s="214"/>
      <c r="EVB146" s="215"/>
      <c r="EVC146" s="216"/>
      <c r="EVD146" s="216"/>
      <c r="EVE146" s="216"/>
      <c r="EVF146" s="216"/>
      <c r="EVG146" s="217"/>
      <c r="EVH146" s="217"/>
      <c r="EVI146" s="224"/>
      <c r="EVJ146" s="214"/>
      <c r="EVK146" s="215"/>
      <c r="EVL146" s="216"/>
      <c r="EVM146" s="216"/>
      <c r="EVN146" s="216"/>
      <c r="EVO146" s="216"/>
      <c r="EVP146" s="217"/>
      <c r="EVQ146" s="217"/>
      <c r="EVR146" s="224"/>
      <c r="EVS146" s="214"/>
      <c r="EVT146" s="215"/>
      <c r="EVU146" s="216"/>
      <c r="EVV146" s="216"/>
      <c r="EVW146" s="216"/>
      <c r="EVX146" s="216"/>
      <c r="EVY146" s="217"/>
      <c r="EVZ146" s="217"/>
      <c r="EWA146" s="224"/>
      <c r="EWB146" s="214"/>
      <c r="EWC146" s="215"/>
      <c r="EWD146" s="216"/>
      <c r="EWE146" s="216"/>
      <c r="EWF146" s="216"/>
      <c r="EWG146" s="216"/>
      <c r="EWH146" s="217"/>
      <c r="EWI146" s="217"/>
      <c r="EWJ146" s="224"/>
      <c r="EWK146" s="214"/>
      <c r="EWL146" s="215"/>
      <c r="EWM146" s="216"/>
      <c r="EWN146" s="216"/>
      <c r="EWO146" s="216"/>
      <c r="EWP146" s="216"/>
      <c r="EWQ146" s="217"/>
      <c r="EWR146" s="217"/>
      <c r="EWS146" s="224"/>
      <c r="EWT146" s="214"/>
      <c r="EWU146" s="215"/>
      <c r="EWV146" s="216"/>
      <c r="EWW146" s="216"/>
      <c r="EWX146" s="216"/>
      <c r="EWY146" s="216"/>
      <c r="EWZ146" s="217"/>
      <c r="EXA146" s="217"/>
      <c r="EXB146" s="224"/>
      <c r="EXC146" s="214"/>
      <c r="EXD146" s="215"/>
      <c r="EXE146" s="216"/>
      <c r="EXF146" s="216"/>
      <c r="EXG146" s="216"/>
      <c r="EXH146" s="216"/>
      <c r="EXI146" s="217"/>
      <c r="EXJ146" s="217"/>
      <c r="EXK146" s="224"/>
      <c r="EXL146" s="214"/>
      <c r="EXM146" s="215"/>
      <c r="EXN146" s="216"/>
      <c r="EXO146" s="216"/>
      <c r="EXP146" s="216"/>
      <c r="EXQ146" s="216"/>
      <c r="EXR146" s="217"/>
      <c r="EXS146" s="217"/>
      <c r="EXT146" s="224"/>
      <c r="EXU146" s="214"/>
      <c r="EXV146" s="215"/>
      <c r="EXW146" s="216"/>
      <c r="EXX146" s="216"/>
      <c r="EXY146" s="216"/>
      <c r="EXZ146" s="216"/>
      <c r="EYA146" s="217"/>
      <c r="EYB146" s="217"/>
      <c r="EYC146" s="224"/>
      <c r="EYD146" s="214"/>
      <c r="EYE146" s="215"/>
      <c r="EYF146" s="216"/>
      <c r="EYG146" s="216"/>
      <c r="EYH146" s="216"/>
      <c r="EYI146" s="216"/>
      <c r="EYJ146" s="217"/>
      <c r="EYK146" s="217"/>
      <c r="EYL146" s="224"/>
      <c r="EYM146" s="214"/>
      <c r="EYN146" s="215"/>
      <c r="EYO146" s="216"/>
      <c r="EYP146" s="216"/>
      <c r="EYQ146" s="216"/>
      <c r="EYR146" s="216"/>
      <c r="EYS146" s="217"/>
      <c r="EYT146" s="217"/>
      <c r="EYU146" s="224"/>
      <c r="EYV146" s="214"/>
      <c r="EYW146" s="215"/>
      <c r="EYX146" s="216"/>
      <c r="EYY146" s="216"/>
      <c r="EYZ146" s="216"/>
      <c r="EZA146" s="216"/>
      <c r="EZB146" s="217"/>
      <c r="EZC146" s="217"/>
      <c r="EZD146" s="224"/>
      <c r="EZE146" s="214"/>
      <c r="EZF146" s="215"/>
      <c r="EZG146" s="216"/>
      <c r="EZH146" s="216"/>
      <c r="EZI146" s="216"/>
      <c r="EZJ146" s="216"/>
      <c r="EZK146" s="217"/>
      <c r="EZL146" s="217"/>
      <c r="EZM146" s="224"/>
      <c r="EZN146" s="214"/>
      <c r="EZO146" s="215"/>
      <c r="EZP146" s="216"/>
      <c r="EZQ146" s="216"/>
      <c r="EZR146" s="216"/>
      <c r="EZS146" s="216"/>
      <c r="EZT146" s="217"/>
      <c r="EZU146" s="217"/>
      <c r="EZV146" s="224"/>
      <c r="EZW146" s="214"/>
      <c r="EZX146" s="215"/>
      <c r="EZY146" s="216"/>
      <c r="EZZ146" s="216"/>
      <c r="FAA146" s="216"/>
      <c r="FAB146" s="216"/>
      <c r="FAC146" s="217"/>
      <c r="FAD146" s="217"/>
      <c r="FAE146" s="224"/>
      <c r="FAF146" s="214"/>
      <c r="FAG146" s="215"/>
      <c r="FAH146" s="216"/>
      <c r="FAI146" s="216"/>
      <c r="FAJ146" s="216"/>
      <c r="FAK146" s="216"/>
      <c r="FAL146" s="217"/>
      <c r="FAM146" s="217"/>
      <c r="FAN146" s="224"/>
      <c r="FAO146" s="214"/>
      <c r="FAP146" s="215"/>
      <c r="FAQ146" s="216"/>
      <c r="FAR146" s="216"/>
      <c r="FAS146" s="216"/>
      <c r="FAT146" s="216"/>
      <c r="FAU146" s="217"/>
      <c r="FAV146" s="217"/>
      <c r="FAW146" s="224"/>
      <c r="FAX146" s="214"/>
      <c r="FAY146" s="215"/>
      <c r="FAZ146" s="216"/>
      <c r="FBA146" s="216"/>
      <c r="FBB146" s="216"/>
      <c r="FBC146" s="216"/>
      <c r="FBD146" s="217"/>
      <c r="FBE146" s="217"/>
      <c r="FBF146" s="224"/>
      <c r="FBG146" s="214"/>
      <c r="FBH146" s="215"/>
      <c r="FBI146" s="216"/>
      <c r="FBJ146" s="216"/>
      <c r="FBK146" s="216"/>
      <c r="FBL146" s="216"/>
      <c r="FBM146" s="217"/>
      <c r="FBN146" s="217"/>
      <c r="FBO146" s="224"/>
      <c r="FBP146" s="214"/>
      <c r="FBQ146" s="215"/>
      <c r="FBR146" s="216"/>
      <c r="FBS146" s="216"/>
      <c r="FBT146" s="216"/>
      <c r="FBU146" s="216"/>
      <c r="FBV146" s="217"/>
      <c r="FBW146" s="217"/>
      <c r="FBX146" s="224"/>
      <c r="FBY146" s="214"/>
      <c r="FBZ146" s="215"/>
      <c r="FCA146" s="216"/>
      <c r="FCB146" s="216"/>
      <c r="FCC146" s="216"/>
      <c r="FCD146" s="216"/>
      <c r="FCE146" s="217"/>
      <c r="FCF146" s="217"/>
      <c r="FCG146" s="224"/>
      <c r="FCH146" s="214"/>
      <c r="FCI146" s="215"/>
      <c r="FCJ146" s="216"/>
      <c r="FCK146" s="216"/>
      <c r="FCL146" s="216"/>
      <c r="FCM146" s="216"/>
      <c r="FCN146" s="217"/>
      <c r="FCO146" s="217"/>
      <c r="FCP146" s="224"/>
      <c r="FCQ146" s="214"/>
      <c r="FCR146" s="215"/>
      <c r="FCS146" s="216"/>
      <c r="FCT146" s="216"/>
      <c r="FCU146" s="216"/>
      <c r="FCV146" s="216"/>
      <c r="FCW146" s="217"/>
      <c r="FCX146" s="217"/>
      <c r="FCY146" s="224"/>
      <c r="FCZ146" s="214"/>
      <c r="FDA146" s="215"/>
      <c r="FDB146" s="216"/>
      <c r="FDC146" s="216"/>
      <c r="FDD146" s="216"/>
      <c r="FDE146" s="216"/>
      <c r="FDF146" s="217"/>
      <c r="FDG146" s="217"/>
      <c r="FDH146" s="224"/>
      <c r="FDI146" s="214"/>
      <c r="FDJ146" s="215"/>
      <c r="FDK146" s="216"/>
      <c r="FDL146" s="216"/>
      <c r="FDM146" s="216"/>
      <c r="FDN146" s="216"/>
      <c r="FDO146" s="217"/>
      <c r="FDP146" s="217"/>
      <c r="FDQ146" s="224"/>
      <c r="FDR146" s="214"/>
      <c r="FDS146" s="215"/>
      <c r="FDT146" s="216"/>
      <c r="FDU146" s="216"/>
      <c r="FDV146" s="216"/>
      <c r="FDW146" s="216"/>
      <c r="FDX146" s="217"/>
      <c r="FDY146" s="217"/>
      <c r="FDZ146" s="224"/>
      <c r="FEA146" s="214"/>
      <c r="FEB146" s="215"/>
      <c r="FEC146" s="216"/>
      <c r="FED146" s="216"/>
      <c r="FEE146" s="216"/>
      <c r="FEF146" s="216"/>
      <c r="FEG146" s="217"/>
      <c r="FEH146" s="217"/>
      <c r="FEI146" s="224"/>
      <c r="FEJ146" s="214"/>
      <c r="FEK146" s="215"/>
      <c r="FEL146" s="216"/>
      <c r="FEM146" s="216"/>
      <c r="FEN146" s="216"/>
      <c r="FEO146" s="216"/>
      <c r="FEP146" s="217"/>
      <c r="FEQ146" s="217"/>
      <c r="FER146" s="224"/>
      <c r="FES146" s="214"/>
      <c r="FET146" s="215"/>
      <c r="FEU146" s="216"/>
      <c r="FEV146" s="216"/>
      <c r="FEW146" s="216"/>
      <c r="FEX146" s="216"/>
      <c r="FEY146" s="217"/>
      <c r="FEZ146" s="217"/>
      <c r="FFA146" s="224"/>
      <c r="FFB146" s="214"/>
      <c r="FFC146" s="215"/>
      <c r="FFD146" s="216"/>
      <c r="FFE146" s="216"/>
      <c r="FFF146" s="216"/>
      <c r="FFG146" s="216"/>
      <c r="FFH146" s="217"/>
      <c r="FFI146" s="217"/>
      <c r="FFJ146" s="224"/>
      <c r="FFK146" s="214"/>
      <c r="FFL146" s="215"/>
      <c r="FFM146" s="216"/>
      <c r="FFN146" s="216"/>
      <c r="FFO146" s="216"/>
      <c r="FFP146" s="216"/>
      <c r="FFQ146" s="217"/>
      <c r="FFR146" s="217"/>
      <c r="FFS146" s="224"/>
      <c r="FFT146" s="214"/>
      <c r="FFU146" s="215"/>
      <c r="FFV146" s="216"/>
      <c r="FFW146" s="216"/>
      <c r="FFX146" s="216"/>
      <c r="FFY146" s="216"/>
      <c r="FFZ146" s="217"/>
      <c r="FGA146" s="217"/>
      <c r="FGB146" s="224"/>
      <c r="FGC146" s="214"/>
      <c r="FGD146" s="215"/>
      <c r="FGE146" s="216"/>
      <c r="FGF146" s="216"/>
      <c r="FGG146" s="216"/>
      <c r="FGH146" s="216"/>
      <c r="FGI146" s="217"/>
      <c r="FGJ146" s="217"/>
      <c r="FGK146" s="224"/>
      <c r="FGL146" s="214"/>
      <c r="FGM146" s="215"/>
      <c r="FGN146" s="216"/>
      <c r="FGO146" s="216"/>
      <c r="FGP146" s="216"/>
      <c r="FGQ146" s="216"/>
      <c r="FGR146" s="217"/>
      <c r="FGS146" s="217"/>
      <c r="FGT146" s="224"/>
      <c r="FGU146" s="214"/>
      <c r="FGV146" s="215"/>
      <c r="FGW146" s="216"/>
      <c r="FGX146" s="216"/>
      <c r="FGY146" s="216"/>
      <c r="FGZ146" s="216"/>
      <c r="FHA146" s="217"/>
      <c r="FHB146" s="217"/>
      <c r="FHC146" s="224"/>
      <c r="FHD146" s="214"/>
      <c r="FHE146" s="215"/>
      <c r="FHF146" s="216"/>
      <c r="FHG146" s="216"/>
      <c r="FHH146" s="216"/>
      <c r="FHI146" s="216"/>
      <c r="FHJ146" s="217"/>
      <c r="FHK146" s="217"/>
      <c r="FHL146" s="224"/>
      <c r="FHM146" s="214"/>
      <c r="FHN146" s="215"/>
      <c r="FHO146" s="216"/>
      <c r="FHP146" s="216"/>
      <c r="FHQ146" s="216"/>
      <c r="FHR146" s="216"/>
      <c r="FHS146" s="217"/>
      <c r="FHT146" s="217"/>
      <c r="FHU146" s="224"/>
      <c r="FHV146" s="214"/>
      <c r="FHW146" s="215"/>
      <c r="FHX146" s="216"/>
      <c r="FHY146" s="216"/>
      <c r="FHZ146" s="216"/>
      <c r="FIA146" s="216"/>
      <c r="FIB146" s="217"/>
      <c r="FIC146" s="217"/>
      <c r="FID146" s="224"/>
      <c r="FIE146" s="214"/>
      <c r="FIF146" s="215"/>
      <c r="FIG146" s="216"/>
      <c r="FIH146" s="216"/>
      <c r="FII146" s="216"/>
      <c r="FIJ146" s="216"/>
      <c r="FIK146" s="217"/>
      <c r="FIL146" s="217"/>
      <c r="FIM146" s="224"/>
      <c r="FIN146" s="214"/>
      <c r="FIO146" s="215"/>
      <c r="FIP146" s="216"/>
      <c r="FIQ146" s="216"/>
      <c r="FIR146" s="216"/>
      <c r="FIS146" s="216"/>
      <c r="FIT146" s="217"/>
      <c r="FIU146" s="217"/>
      <c r="FIV146" s="224"/>
      <c r="FIW146" s="214"/>
      <c r="FIX146" s="215"/>
      <c r="FIY146" s="216"/>
      <c r="FIZ146" s="216"/>
      <c r="FJA146" s="216"/>
      <c r="FJB146" s="216"/>
      <c r="FJC146" s="217"/>
      <c r="FJD146" s="217"/>
      <c r="FJE146" s="224"/>
      <c r="FJF146" s="214"/>
      <c r="FJG146" s="215"/>
      <c r="FJH146" s="216"/>
      <c r="FJI146" s="216"/>
      <c r="FJJ146" s="216"/>
      <c r="FJK146" s="216"/>
      <c r="FJL146" s="217"/>
      <c r="FJM146" s="217"/>
      <c r="FJN146" s="224"/>
      <c r="FJO146" s="214"/>
      <c r="FJP146" s="215"/>
      <c r="FJQ146" s="216"/>
      <c r="FJR146" s="216"/>
      <c r="FJS146" s="216"/>
      <c r="FJT146" s="216"/>
      <c r="FJU146" s="217"/>
      <c r="FJV146" s="217"/>
      <c r="FJW146" s="224"/>
      <c r="FJX146" s="214"/>
      <c r="FJY146" s="215"/>
      <c r="FJZ146" s="216"/>
      <c r="FKA146" s="216"/>
      <c r="FKB146" s="216"/>
      <c r="FKC146" s="216"/>
      <c r="FKD146" s="217"/>
      <c r="FKE146" s="217"/>
      <c r="FKF146" s="224"/>
      <c r="FKG146" s="214"/>
      <c r="FKH146" s="215"/>
      <c r="FKI146" s="216"/>
      <c r="FKJ146" s="216"/>
      <c r="FKK146" s="216"/>
      <c r="FKL146" s="216"/>
      <c r="FKM146" s="217"/>
      <c r="FKN146" s="217"/>
      <c r="FKO146" s="224"/>
      <c r="FKP146" s="214"/>
      <c r="FKQ146" s="215"/>
      <c r="FKR146" s="216"/>
      <c r="FKS146" s="216"/>
      <c r="FKT146" s="216"/>
      <c r="FKU146" s="216"/>
      <c r="FKV146" s="217"/>
      <c r="FKW146" s="217"/>
      <c r="FKX146" s="224"/>
      <c r="FKY146" s="214"/>
      <c r="FKZ146" s="215"/>
      <c r="FLA146" s="216"/>
      <c r="FLB146" s="216"/>
      <c r="FLC146" s="216"/>
      <c r="FLD146" s="216"/>
      <c r="FLE146" s="217"/>
      <c r="FLF146" s="217"/>
      <c r="FLG146" s="224"/>
      <c r="FLH146" s="214"/>
      <c r="FLI146" s="215"/>
      <c r="FLJ146" s="216"/>
      <c r="FLK146" s="216"/>
      <c r="FLL146" s="216"/>
      <c r="FLM146" s="216"/>
      <c r="FLN146" s="217"/>
      <c r="FLO146" s="217"/>
      <c r="FLP146" s="224"/>
      <c r="FLQ146" s="214"/>
      <c r="FLR146" s="215"/>
      <c r="FLS146" s="216"/>
      <c r="FLT146" s="216"/>
      <c r="FLU146" s="216"/>
      <c r="FLV146" s="216"/>
      <c r="FLW146" s="217"/>
      <c r="FLX146" s="217"/>
      <c r="FLY146" s="224"/>
      <c r="FLZ146" s="214"/>
      <c r="FMA146" s="215"/>
      <c r="FMB146" s="216"/>
      <c r="FMC146" s="216"/>
      <c r="FMD146" s="216"/>
      <c r="FME146" s="216"/>
      <c r="FMF146" s="217"/>
      <c r="FMG146" s="217"/>
      <c r="FMH146" s="224"/>
      <c r="FMI146" s="214"/>
      <c r="FMJ146" s="215"/>
      <c r="FMK146" s="216"/>
      <c r="FML146" s="216"/>
      <c r="FMM146" s="216"/>
      <c r="FMN146" s="216"/>
      <c r="FMO146" s="217"/>
      <c r="FMP146" s="217"/>
      <c r="FMQ146" s="224"/>
      <c r="FMR146" s="214"/>
      <c r="FMS146" s="215"/>
      <c r="FMT146" s="216"/>
      <c r="FMU146" s="216"/>
      <c r="FMV146" s="216"/>
      <c r="FMW146" s="216"/>
      <c r="FMX146" s="217"/>
      <c r="FMY146" s="217"/>
      <c r="FMZ146" s="224"/>
      <c r="FNA146" s="214"/>
      <c r="FNB146" s="215"/>
      <c r="FNC146" s="216"/>
      <c r="FND146" s="216"/>
      <c r="FNE146" s="216"/>
      <c r="FNF146" s="216"/>
      <c r="FNG146" s="217"/>
      <c r="FNH146" s="217"/>
      <c r="FNI146" s="224"/>
      <c r="FNJ146" s="214"/>
      <c r="FNK146" s="215"/>
      <c r="FNL146" s="216"/>
      <c r="FNM146" s="216"/>
      <c r="FNN146" s="216"/>
      <c r="FNO146" s="216"/>
      <c r="FNP146" s="217"/>
      <c r="FNQ146" s="217"/>
      <c r="FNR146" s="224"/>
      <c r="FNS146" s="214"/>
      <c r="FNT146" s="215"/>
      <c r="FNU146" s="216"/>
      <c r="FNV146" s="216"/>
      <c r="FNW146" s="216"/>
      <c r="FNX146" s="216"/>
      <c r="FNY146" s="217"/>
      <c r="FNZ146" s="217"/>
      <c r="FOA146" s="224"/>
      <c r="FOB146" s="214"/>
      <c r="FOC146" s="215"/>
      <c r="FOD146" s="216"/>
      <c r="FOE146" s="216"/>
      <c r="FOF146" s="216"/>
      <c r="FOG146" s="216"/>
      <c r="FOH146" s="217"/>
      <c r="FOI146" s="217"/>
      <c r="FOJ146" s="224"/>
      <c r="FOK146" s="214"/>
      <c r="FOL146" s="215"/>
      <c r="FOM146" s="216"/>
      <c r="FON146" s="216"/>
      <c r="FOO146" s="216"/>
      <c r="FOP146" s="216"/>
      <c r="FOQ146" s="217"/>
      <c r="FOR146" s="217"/>
      <c r="FOS146" s="224"/>
      <c r="FOT146" s="214"/>
      <c r="FOU146" s="215"/>
      <c r="FOV146" s="216"/>
      <c r="FOW146" s="216"/>
      <c r="FOX146" s="216"/>
      <c r="FOY146" s="216"/>
      <c r="FOZ146" s="217"/>
      <c r="FPA146" s="217"/>
      <c r="FPB146" s="224"/>
      <c r="FPC146" s="214"/>
      <c r="FPD146" s="215"/>
      <c r="FPE146" s="216"/>
      <c r="FPF146" s="216"/>
      <c r="FPG146" s="216"/>
      <c r="FPH146" s="216"/>
      <c r="FPI146" s="217"/>
      <c r="FPJ146" s="217"/>
      <c r="FPK146" s="224"/>
      <c r="FPL146" s="214"/>
      <c r="FPM146" s="215"/>
      <c r="FPN146" s="216"/>
      <c r="FPO146" s="216"/>
      <c r="FPP146" s="216"/>
      <c r="FPQ146" s="216"/>
      <c r="FPR146" s="217"/>
      <c r="FPS146" s="217"/>
      <c r="FPT146" s="224"/>
      <c r="FPU146" s="214"/>
      <c r="FPV146" s="215"/>
      <c r="FPW146" s="216"/>
      <c r="FPX146" s="216"/>
      <c r="FPY146" s="216"/>
      <c r="FPZ146" s="216"/>
      <c r="FQA146" s="217"/>
      <c r="FQB146" s="217"/>
      <c r="FQC146" s="224"/>
      <c r="FQD146" s="214"/>
      <c r="FQE146" s="215"/>
      <c r="FQF146" s="216"/>
      <c r="FQG146" s="216"/>
      <c r="FQH146" s="216"/>
      <c r="FQI146" s="216"/>
      <c r="FQJ146" s="217"/>
      <c r="FQK146" s="217"/>
      <c r="FQL146" s="224"/>
      <c r="FQM146" s="214"/>
      <c r="FQN146" s="215"/>
      <c r="FQO146" s="216"/>
      <c r="FQP146" s="216"/>
      <c r="FQQ146" s="216"/>
      <c r="FQR146" s="216"/>
      <c r="FQS146" s="217"/>
      <c r="FQT146" s="217"/>
      <c r="FQU146" s="224"/>
      <c r="FQV146" s="214"/>
      <c r="FQW146" s="215"/>
      <c r="FQX146" s="216"/>
      <c r="FQY146" s="216"/>
      <c r="FQZ146" s="216"/>
      <c r="FRA146" s="216"/>
      <c r="FRB146" s="217"/>
      <c r="FRC146" s="217"/>
      <c r="FRD146" s="224"/>
      <c r="FRE146" s="214"/>
      <c r="FRF146" s="215"/>
      <c r="FRG146" s="216"/>
      <c r="FRH146" s="216"/>
      <c r="FRI146" s="216"/>
      <c r="FRJ146" s="216"/>
      <c r="FRK146" s="217"/>
      <c r="FRL146" s="217"/>
      <c r="FRM146" s="224"/>
      <c r="FRN146" s="214"/>
      <c r="FRO146" s="215"/>
      <c r="FRP146" s="216"/>
      <c r="FRQ146" s="216"/>
      <c r="FRR146" s="216"/>
      <c r="FRS146" s="216"/>
      <c r="FRT146" s="217"/>
      <c r="FRU146" s="217"/>
      <c r="FRV146" s="224"/>
      <c r="FRW146" s="214"/>
      <c r="FRX146" s="215"/>
      <c r="FRY146" s="216"/>
      <c r="FRZ146" s="216"/>
      <c r="FSA146" s="216"/>
      <c r="FSB146" s="216"/>
      <c r="FSC146" s="217"/>
      <c r="FSD146" s="217"/>
      <c r="FSE146" s="224"/>
      <c r="FSF146" s="214"/>
      <c r="FSG146" s="215"/>
      <c r="FSH146" s="216"/>
      <c r="FSI146" s="216"/>
      <c r="FSJ146" s="216"/>
      <c r="FSK146" s="216"/>
      <c r="FSL146" s="217"/>
      <c r="FSM146" s="217"/>
      <c r="FSN146" s="224"/>
      <c r="FSO146" s="214"/>
      <c r="FSP146" s="215"/>
      <c r="FSQ146" s="216"/>
      <c r="FSR146" s="216"/>
      <c r="FSS146" s="216"/>
      <c r="FST146" s="216"/>
      <c r="FSU146" s="217"/>
      <c r="FSV146" s="217"/>
      <c r="FSW146" s="224"/>
      <c r="FSX146" s="214"/>
      <c r="FSY146" s="215"/>
      <c r="FSZ146" s="216"/>
      <c r="FTA146" s="216"/>
      <c r="FTB146" s="216"/>
      <c r="FTC146" s="216"/>
      <c r="FTD146" s="217"/>
      <c r="FTE146" s="217"/>
      <c r="FTF146" s="224"/>
      <c r="FTG146" s="214"/>
      <c r="FTH146" s="215"/>
      <c r="FTI146" s="216"/>
      <c r="FTJ146" s="216"/>
      <c r="FTK146" s="216"/>
      <c r="FTL146" s="216"/>
      <c r="FTM146" s="217"/>
      <c r="FTN146" s="217"/>
      <c r="FTO146" s="224"/>
      <c r="FTP146" s="214"/>
      <c r="FTQ146" s="215"/>
      <c r="FTR146" s="216"/>
      <c r="FTS146" s="216"/>
      <c r="FTT146" s="216"/>
      <c r="FTU146" s="216"/>
      <c r="FTV146" s="217"/>
      <c r="FTW146" s="217"/>
      <c r="FTX146" s="224"/>
      <c r="FTY146" s="214"/>
      <c r="FTZ146" s="215"/>
      <c r="FUA146" s="216"/>
      <c r="FUB146" s="216"/>
      <c r="FUC146" s="216"/>
      <c r="FUD146" s="216"/>
      <c r="FUE146" s="217"/>
      <c r="FUF146" s="217"/>
      <c r="FUG146" s="224"/>
      <c r="FUH146" s="214"/>
      <c r="FUI146" s="215"/>
      <c r="FUJ146" s="216"/>
      <c r="FUK146" s="216"/>
      <c r="FUL146" s="216"/>
      <c r="FUM146" s="216"/>
      <c r="FUN146" s="217"/>
      <c r="FUO146" s="217"/>
      <c r="FUP146" s="224"/>
      <c r="FUQ146" s="214"/>
      <c r="FUR146" s="215"/>
      <c r="FUS146" s="216"/>
      <c r="FUT146" s="216"/>
      <c r="FUU146" s="216"/>
      <c r="FUV146" s="216"/>
      <c r="FUW146" s="217"/>
      <c r="FUX146" s="217"/>
      <c r="FUY146" s="224"/>
      <c r="FUZ146" s="214"/>
      <c r="FVA146" s="215"/>
      <c r="FVB146" s="216"/>
      <c r="FVC146" s="216"/>
      <c r="FVD146" s="216"/>
      <c r="FVE146" s="216"/>
      <c r="FVF146" s="217"/>
      <c r="FVG146" s="217"/>
      <c r="FVH146" s="224"/>
      <c r="FVI146" s="214"/>
      <c r="FVJ146" s="215"/>
      <c r="FVK146" s="216"/>
      <c r="FVL146" s="216"/>
      <c r="FVM146" s="216"/>
      <c r="FVN146" s="216"/>
      <c r="FVO146" s="217"/>
      <c r="FVP146" s="217"/>
      <c r="FVQ146" s="224"/>
      <c r="FVR146" s="214"/>
      <c r="FVS146" s="215"/>
      <c r="FVT146" s="216"/>
      <c r="FVU146" s="216"/>
      <c r="FVV146" s="216"/>
      <c r="FVW146" s="216"/>
      <c r="FVX146" s="217"/>
      <c r="FVY146" s="217"/>
      <c r="FVZ146" s="224"/>
      <c r="FWA146" s="214"/>
      <c r="FWB146" s="215"/>
      <c r="FWC146" s="216"/>
      <c r="FWD146" s="216"/>
      <c r="FWE146" s="216"/>
      <c r="FWF146" s="216"/>
      <c r="FWG146" s="217"/>
      <c r="FWH146" s="217"/>
      <c r="FWI146" s="224"/>
      <c r="FWJ146" s="214"/>
      <c r="FWK146" s="215"/>
      <c r="FWL146" s="216"/>
      <c r="FWM146" s="216"/>
      <c r="FWN146" s="216"/>
      <c r="FWO146" s="216"/>
      <c r="FWP146" s="217"/>
      <c r="FWQ146" s="217"/>
      <c r="FWR146" s="224"/>
      <c r="FWS146" s="214"/>
      <c r="FWT146" s="215"/>
      <c r="FWU146" s="216"/>
      <c r="FWV146" s="216"/>
      <c r="FWW146" s="216"/>
      <c r="FWX146" s="216"/>
      <c r="FWY146" s="217"/>
      <c r="FWZ146" s="217"/>
      <c r="FXA146" s="224"/>
      <c r="FXB146" s="214"/>
      <c r="FXC146" s="215"/>
      <c r="FXD146" s="216"/>
      <c r="FXE146" s="216"/>
      <c r="FXF146" s="216"/>
      <c r="FXG146" s="216"/>
      <c r="FXH146" s="217"/>
      <c r="FXI146" s="217"/>
      <c r="FXJ146" s="224"/>
      <c r="FXK146" s="214"/>
      <c r="FXL146" s="215"/>
      <c r="FXM146" s="216"/>
      <c r="FXN146" s="216"/>
      <c r="FXO146" s="216"/>
      <c r="FXP146" s="216"/>
      <c r="FXQ146" s="217"/>
      <c r="FXR146" s="217"/>
      <c r="FXS146" s="224"/>
      <c r="FXT146" s="214"/>
      <c r="FXU146" s="215"/>
      <c r="FXV146" s="216"/>
      <c r="FXW146" s="216"/>
      <c r="FXX146" s="216"/>
      <c r="FXY146" s="216"/>
      <c r="FXZ146" s="217"/>
      <c r="FYA146" s="217"/>
      <c r="FYB146" s="224"/>
      <c r="FYC146" s="214"/>
      <c r="FYD146" s="215"/>
      <c r="FYE146" s="216"/>
      <c r="FYF146" s="216"/>
      <c r="FYG146" s="216"/>
      <c r="FYH146" s="216"/>
      <c r="FYI146" s="217"/>
      <c r="FYJ146" s="217"/>
      <c r="FYK146" s="224"/>
      <c r="FYL146" s="214"/>
      <c r="FYM146" s="215"/>
      <c r="FYN146" s="216"/>
      <c r="FYO146" s="216"/>
      <c r="FYP146" s="216"/>
      <c r="FYQ146" s="216"/>
      <c r="FYR146" s="217"/>
      <c r="FYS146" s="217"/>
      <c r="FYT146" s="224"/>
      <c r="FYU146" s="214"/>
      <c r="FYV146" s="215"/>
      <c r="FYW146" s="216"/>
      <c r="FYX146" s="216"/>
      <c r="FYY146" s="216"/>
      <c r="FYZ146" s="216"/>
      <c r="FZA146" s="217"/>
      <c r="FZB146" s="217"/>
      <c r="FZC146" s="224"/>
      <c r="FZD146" s="214"/>
      <c r="FZE146" s="215"/>
      <c r="FZF146" s="216"/>
      <c r="FZG146" s="216"/>
      <c r="FZH146" s="216"/>
      <c r="FZI146" s="216"/>
      <c r="FZJ146" s="217"/>
      <c r="FZK146" s="217"/>
      <c r="FZL146" s="224"/>
      <c r="FZM146" s="214"/>
      <c r="FZN146" s="215"/>
      <c r="FZO146" s="216"/>
      <c r="FZP146" s="216"/>
      <c r="FZQ146" s="216"/>
      <c r="FZR146" s="216"/>
      <c r="FZS146" s="217"/>
      <c r="FZT146" s="217"/>
      <c r="FZU146" s="224"/>
      <c r="FZV146" s="214"/>
      <c r="FZW146" s="215"/>
      <c r="FZX146" s="216"/>
      <c r="FZY146" s="216"/>
      <c r="FZZ146" s="216"/>
      <c r="GAA146" s="216"/>
      <c r="GAB146" s="217"/>
      <c r="GAC146" s="217"/>
      <c r="GAD146" s="224"/>
      <c r="GAE146" s="214"/>
      <c r="GAF146" s="215"/>
      <c r="GAG146" s="216"/>
      <c r="GAH146" s="216"/>
      <c r="GAI146" s="216"/>
      <c r="GAJ146" s="216"/>
      <c r="GAK146" s="217"/>
      <c r="GAL146" s="217"/>
      <c r="GAM146" s="224"/>
      <c r="GAN146" s="214"/>
      <c r="GAO146" s="215"/>
      <c r="GAP146" s="216"/>
      <c r="GAQ146" s="216"/>
      <c r="GAR146" s="216"/>
      <c r="GAS146" s="216"/>
      <c r="GAT146" s="217"/>
      <c r="GAU146" s="217"/>
      <c r="GAV146" s="224"/>
      <c r="GAW146" s="214"/>
      <c r="GAX146" s="215"/>
      <c r="GAY146" s="216"/>
      <c r="GAZ146" s="216"/>
      <c r="GBA146" s="216"/>
      <c r="GBB146" s="216"/>
      <c r="GBC146" s="217"/>
      <c r="GBD146" s="217"/>
      <c r="GBE146" s="224"/>
      <c r="GBF146" s="214"/>
      <c r="GBG146" s="215"/>
      <c r="GBH146" s="216"/>
      <c r="GBI146" s="216"/>
      <c r="GBJ146" s="216"/>
      <c r="GBK146" s="216"/>
      <c r="GBL146" s="217"/>
      <c r="GBM146" s="217"/>
      <c r="GBN146" s="224"/>
      <c r="GBO146" s="214"/>
      <c r="GBP146" s="215"/>
      <c r="GBQ146" s="216"/>
      <c r="GBR146" s="216"/>
      <c r="GBS146" s="216"/>
      <c r="GBT146" s="216"/>
      <c r="GBU146" s="217"/>
      <c r="GBV146" s="217"/>
      <c r="GBW146" s="224"/>
      <c r="GBX146" s="214"/>
      <c r="GBY146" s="215"/>
      <c r="GBZ146" s="216"/>
      <c r="GCA146" s="216"/>
      <c r="GCB146" s="216"/>
      <c r="GCC146" s="216"/>
      <c r="GCD146" s="217"/>
      <c r="GCE146" s="217"/>
      <c r="GCF146" s="224"/>
      <c r="GCG146" s="214"/>
      <c r="GCH146" s="215"/>
      <c r="GCI146" s="216"/>
      <c r="GCJ146" s="216"/>
      <c r="GCK146" s="216"/>
      <c r="GCL146" s="216"/>
      <c r="GCM146" s="217"/>
      <c r="GCN146" s="217"/>
      <c r="GCO146" s="224"/>
      <c r="GCP146" s="214"/>
      <c r="GCQ146" s="215"/>
      <c r="GCR146" s="216"/>
      <c r="GCS146" s="216"/>
      <c r="GCT146" s="216"/>
      <c r="GCU146" s="216"/>
      <c r="GCV146" s="217"/>
      <c r="GCW146" s="217"/>
      <c r="GCX146" s="224"/>
      <c r="GCY146" s="214"/>
      <c r="GCZ146" s="215"/>
      <c r="GDA146" s="216"/>
      <c r="GDB146" s="216"/>
      <c r="GDC146" s="216"/>
      <c r="GDD146" s="216"/>
      <c r="GDE146" s="217"/>
      <c r="GDF146" s="217"/>
      <c r="GDG146" s="224"/>
      <c r="GDH146" s="214"/>
      <c r="GDI146" s="215"/>
      <c r="GDJ146" s="216"/>
      <c r="GDK146" s="216"/>
      <c r="GDL146" s="216"/>
      <c r="GDM146" s="216"/>
      <c r="GDN146" s="217"/>
      <c r="GDO146" s="217"/>
      <c r="GDP146" s="224"/>
      <c r="GDQ146" s="214"/>
      <c r="GDR146" s="215"/>
      <c r="GDS146" s="216"/>
      <c r="GDT146" s="216"/>
      <c r="GDU146" s="216"/>
      <c r="GDV146" s="216"/>
      <c r="GDW146" s="217"/>
      <c r="GDX146" s="217"/>
      <c r="GDY146" s="224"/>
      <c r="GDZ146" s="214"/>
      <c r="GEA146" s="215"/>
      <c r="GEB146" s="216"/>
      <c r="GEC146" s="216"/>
      <c r="GED146" s="216"/>
      <c r="GEE146" s="216"/>
      <c r="GEF146" s="217"/>
      <c r="GEG146" s="217"/>
      <c r="GEH146" s="224"/>
      <c r="GEI146" s="214"/>
      <c r="GEJ146" s="215"/>
      <c r="GEK146" s="216"/>
      <c r="GEL146" s="216"/>
      <c r="GEM146" s="216"/>
      <c r="GEN146" s="216"/>
      <c r="GEO146" s="217"/>
      <c r="GEP146" s="217"/>
      <c r="GEQ146" s="224"/>
      <c r="GER146" s="214"/>
      <c r="GES146" s="215"/>
      <c r="GET146" s="216"/>
      <c r="GEU146" s="216"/>
      <c r="GEV146" s="216"/>
      <c r="GEW146" s="216"/>
      <c r="GEX146" s="217"/>
      <c r="GEY146" s="217"/>
      <c r="GEZ146" s="224"/>
      <c r="GFA146" s="214"/>
      <c r="GFB146" s="215"/>
      <c r="GFC146" s="216"/>
      <c r="GFD146" s="216"/>
      <c r="GFE146" s="216"/>
      <c r="GFF146" s="216"/>
      <c r="GFG146" s="217"/>
      <c r="GFH146" s="217"/>
      <c r="GFI146" s="224"/>
      <c r="GFJ146" s="214"/>
      <c r="GFK146" s="215"/>
      <c r="GFL146" s="216"/>
      <c r="GFM146" s="216"/>
      <c r="GFN146" s="216"/>
      <c r="GFO146" s="216"/>
      <c r="GFP146" s="217"/>
      <c r="GFQ146" s="217"/>
      <c r="GFR146" s="224"/>
      <c r="GFS146" s="214"/>
      <c r="GFT146" s="215"/>
      <c r="GFU146" s="216"/>
      <c r="GFV146" s="216"/>
      <c r="GFW146" s="216"/>
      <c r="GFX146" s="216"/>
      <c r="GFY146" s="217"/>
      <c r="GFZ146" s="217"/>
      <c r="GGA146" s="224"/>
      <c r="GGB146" s="214"/>
      <c r="GGC146" s="215"/>
      <c r="GGD146" s="216"/>
      <c r="GGE146" s="216"/>
      <c r="GGF146" s="216"/>
      <c r="GGG146" s="216"/>
      <c r="GGH146" s="217"/>
      <c r="GGI146" s="217"/>
      <c r="GGJ146" s="224"/>
      <c r="GGK146" s="214"/>
      <c r="GGL146" s="215"/>
      <c r="GGM146" s="216"/>
      <c r="GGN146" s="216"/>
      <c r="GGO146" s="216"/>
      <c r="GGP146" s="216"/>
      <c r="GGQ146" s="217"/>
      <c r="GGR146" s="217"/>
      <c r="GGS146" s="224"/>
      <c r="GGT146" s="214"/>
      <c r="GGU146" s="215"/>
      <c r="GGV146" s="216"/>
      <c r="GGW146" s="216"/>
      <c r="GGX146" s="216"/>
      <c r="GGY146" s="216"/>
      <c r="GGZ146" s="217"/>
      <c r="GHA146" s="217"/>
      <c r="GHB146" s="224"/>
      <c r="GHC146" s="214"/>
      <c r="GHD146" s="215"/>
      <c r="GHE146" s="216"/>
      <c r="GHF146" s="216"/>
      <c r="GHG146" s="216"/>
      <c r="GHH146" s="216"/>
      <c r="GHI146" s="217"/>
      <c r="GHJ146" s="217"/>
      <c r="GHK146" s="224"/>
      <c r="GHL146" s="214"/>
      <c r="GHM146" s="215"/>
      <c r="GHN146" s="216"/>
      <c r="GHO146" s="216"/>
      <c r="GHP146" s="216"/>
      <c r="GHQ146" s="216"/>
      <c r="GHR146" s="217"/>
      <c r="GHS146" s="217"/>
      <c r="GHT146" s="224"/>
      <c r="GHU146" s="214"/>
      <c r="GHV146" s="215"/>
      <c r="GHW146" s="216"/>
      <c r="GHX146" s="216"/>
      <c r="GHY146" s="216"/>
      <c r="GHZ146" s="216"/>
      <c r="GIA146" s="217"/>
      <c r="GIB146" s="217"/>
      <c r="GIC146" s="224"/>
      <c r="GID146" s="214"/>
      <c r="GIE146" s="215"/>
      <c r="GIF146" s="216"/>
      <c r="GIG146" s="216"/>
      <c r="GIH146" s="216"/>
      <c r="GII146" s="216"/>
      <c r="GIJ146" s="217"/>
      <c r="GIK146" s="217"/>
      <c r="GIL146" s="224"/>
      <c r="GIM146" s="214"/>
      <c r="GIN146" s="215"/>
      <c r="GIO146" s="216"/>
      <c r="GIP146" s="216"/>
      <c r="GIQ146" s="216"/>
      <c r="GIR146" s="216"/>
      <c r="GIS146" s="217"/>
      <c r="GIT146" s="217"/>
      <c r="GIU146" s="224"/>
      <c r="GIV146" s="214"/>
      <c r="GIW146" s="215"/>
      <c r="GIX146" s="216"/>
      <c r="GIY146" s="216"/>
      <c r="GIZ146" s="216"/>
      <c r="GJA146" s="216"/>
      <c r="GJB146" s="217"/>
      <c r="GJC146" s="217"/>
      <c r="GJD146" s="224"/>
      <c r="GJE146" s="214"/>
      <c r="GJF146" s="215"/>
      <c r="GJG146" s="216"/>
      <c r="GJH146" s="216"/>
      <c r="GJI146" s="216"/>
      <c r="GJJ146" s="216"/>
      <c r="GJK146" s="217"/>
      <c r="GJL146" s="217"/>
      <c r="GJM146" s="224"/>
      <c r="GJN146" s="214"/>
      <c r="GJO146" s="215"/>
      <c r="GJP146" s="216"/>
      <c r="GJQ146" s="216"/>
      <c r="GJR146" s="216"/>
      <c r="GJS146" s="216"/>
      <c r="GJT146" s="217"/>
      <c r="GJU146" s="217"/>
      <c r="GJV146" s="224"/>
      <c r="GJW146" s="214"/>
      <c r="GJX146" s="215"/>
      <c r="GJY146" s="216"/>
      <c r="GJZ146" s="216"/>
      <c r="GKA146" s="216"/>
      <c r="GKB146" s="216"/>
      <c r="GKC146" s="217"/>
      <c r="GKD146" s="217"/>
      <c r="GKE146" s="224"/>
      <c r="GKF146" s="214"/>
      <c r="GKG146" s="215"/>
      <c r="GKH146" s="216"/>
      <c r="GKI146" s="216"/>
      <c r="GKJ146" s="216"/>
      <c r="GKK146" s="216"/>
      <c r="GKL146" s="217"/>
      <c r="GKM146" s="217"/>
      <c r="GKN146" s="224"/>
      <c r="GKO146" s="214"/>
      <c r="GKP146" s="215"/>
      <c r="GKQ146" s="216"/>
      <c r="GKR146" s="216"/>
      <c r="GKS146" s="216"/>
      <c r="GKT146" s="216"/>
      <c r="GKU146" s="217"/>
      <c r="GKV146" s="217"/>
      <c r="GKW146" s="224"/>
      <c r="GKX146" s="214"/>
      <c r="GKY146" s="215"/>
      <c r="GKZ146" s="216"/>
      <c r="GLA146" s="216"/>
      <c r="GLB146" s="216"/>
      <c r="GLC146" s="216"/>
      <c r="GLD146" s="217"/>
      <c r="GLE146" s="217"/>
      <c r="GLF146" s="224"/>
      <c r="GLG146" s="214"/>
      <c r="GLH146" s="215"/>
      <c r="GLI146" s="216"/>
      <c r="GLJ146" s="216"/>
      <c r="GLK146" s="216"/>
      <c r="GLL146" s="216"/>
      <c r="GLM146" s="217"/>
      <c r="GLN146" s="217"/>
      <c r="GLO146" s="224"/>
      <c r="GLP146" s="214"/>
      <c r="GLQ146" s="215"/>
      <c r="GLR146" s="216"/>
      <c r="GLS146" s="216"/>
      <c r="GLT146" s="216"/>
      <c r="GLU146" s="216"/>
      <c r="GLV146" s="217"/>
      <c r="GLW146" s="217"/>
      <c r="GLX146" s="224"/>
      <c r="GLY146" s="214"/>
      <c r="GLZ146" s="215"/>
      <c r="GMA146" s="216"/>
      <c r="GMB146" s="216"/>
      <c r="GMC146" s="216"/>
      <c r="GMD146" s="216"/>
      <c r="GME146" s="217"/>
      <c r="GMF146" s="217"/>
      <c r="GMG146" s="224"/>
      <c r="GMH146" s="214"/>
      <c r="GMI146" s="215"/>
      <c r="GMJ146" s="216"/>
      <c r="GMK146" s="216"/>
      <c r="GML146" s="216"/>
      <c r="GMM146" s="216"/>
      <c r="GMN146" s="217"/>
      <c r="GMO146" s="217"/>
      <c r="GMP146" s="224"/>
      <c r="GMQ146" s="214"/>
      <c r="GMR146" s="215"/>
      <c r="GMS146" s="216"/>
      <c r="GMT146" s="216"/>
      <c r="GMU146" s="216"/>
      <c r="GMV146" s="216"/>
      <c r="GMW146" s="217"/>
      <c r="GMX146" s="217"/>
      <c r="GMY146" s="224"/>
      <c r="GMZ146" s="214"/>
      <c r="GNA146" s="215"/>
      <c r="GNB146" s="216"/>
      <c r="GNC146" s="216"/>
      <c r="GND146" s="216"/>
      <c r="GNE146" s="216"/>
      <c r="GNF146" s="217"/>
      <c r="GNG146" s="217"/>
      <c r="GNH146" s="224"/>
      <c r="GNI146" s="214"/>
      <c r="GNJ146" s="215"/>
      <c r="GNK146" s="216"/>
      <c r="GNL146" s="216"/>
      <c r="GNM146" s="216"/>
      <c r="GNN146" s="216"/>
      <c r="GNO146" s="217"/>
      <c r="GNP146" s="217"/>
      <c r="GNQ146" s="224"/>
      <c r="GNR146" s="214"/>
      <c r="GNS146" s="215"/>
      <c r="GNT146" s="216"/>
      <c r="GNU146" s="216"/>
      <c r="GNV146" s="216"/>
      <c r="GNW146" s="216"/>
      <c r="GNX146" s="217"/>
      <c r="GNY146" s="217"/>
      <c r="GNZ146" s="224"/>
      <c r="GOA146" s="214"/>
      <c r="GOB146" s="215"/>
      <c r="GOC146" s="216"/>
      <c r="GOD146" s="216"/>
      <c r="GOE146" s="216"/>
      <c r="GOF146" s="216"/>
      <c r="GOG146" s="217"/>
      <c r="GOH146" s="217"/>
      <c r="GOI146" s="224"/>
      <c r="GOJ146" s="214"/>
      <c r="GOK146" s="215"/>
      <c r="GOL146" s="216"/>
      <c r="GOM146" s="216"/>
      <c r="GON146" s="216"/>
      <c r="GOO146" s="216"/>
      <c r="GOP146" s="217"/>
      <c r="GOQ146" s="217"/>
      <c r="GOR146" s="224"/>
      <c r="GOS146" s="214"/>
      <c r="GOT146" s="215"/>
      <c r="GOU146" s="216"/>
      <c r="GOV146" s="216"/>
      <c r="GOW146" s="216"/>
      <c r="GOX146" s="216"/>
      <c r="GOY146" s="217"/>
      <c r="GOZ146" s="217"/>
      <c r="GPA146" s="224"/>
      <c r="GPB146" s="214"/>
      <c r="GPC146" s="215"/>
      <c r="GPD146" s="216"/>
      <c r="GPE146" s="216"/>
      <c r="GPF146" s="216"/>
      <c r="GPG146" s="216"/>
      <c r="GPH146" s="217"/>
      <c r="GPI146" s="217"/>
      <c r="GPJ146" s="224"/>
      <c r="GPK146" s="214"/>
      <c r="GPL146" s="215"/>
      <c r="GPM146" s="216"/>
      <c r="GPN146" s="216"/>
      <c r="GPO146" s="216"/>
      <c r="GPP146" s="216"/>
      <c r="GPQ146" s="217"/>
      <c r="GPR146" s="217"/>
      <c r="GPS146" s="224"/>
      <c r="GPT146" s="214"/>
      <c r="GPU146" s="215"/>
      <c r="GPV146" s="216"/>
      <c r="GPW146" s="216"/>
      <c r="GPX146" s="216"/>
      <c r="GPY146" s="216"/>
      <c r="GPZ146" s="217"/>
      <c r="GQA146" s="217"/>
      <c r="GQB146" s="224"/>
      <c r="GQC146" s="214"/>
      <c r="GQD146" s="215"/>
      <c r="GQE146" s="216"/>
      <c r="GQF146" s="216"/>
      <c r="GQG146" s="216"/>
      <c r="GQH146" s="216"/>
      <c r="GQI146" s="217"/>
      <c r="GQJ146" s="217"/>
      <c r="GQK146" s="224"/>
      <c r="GQL146" s="214"/>
      <c r="GQM146" s="215"/>
      <c r="GQN146" s="216"/>
      <c r="GQO146" s="216"/>
      <c r="GQP146" s="216"/>
      <c r="GQQ146" s="216"/>
      <c r="GQR146" s="217"/>
      <c r="GQS146" s="217"/>
      <c r="GQT146" s="224"/>
      <c r="GQU146" s="214"/>
      <c r="GQV146" s="215"/>
      <c r="GQW146" s="216"/>
      <c r="GQX146" s="216"/>
      <c r="GQY146" s="216"/>
      <c r="GQZ146" s="216"/>
      <c r="GRA146" s="217"/>
      <c r="GRB146" s="217"/>
      <c r="GRC146" s="224"/>
      <c r="GRD146" s="214"/>
      <c r="GRE146" s="215"/>
      <c r="GRF146" s="216"/>
      <c r="GRG146" s="216"/>
      <c r="GRH146" s="216"/>
      <c r="GRI146" s="216"/>
      <c r="GRJ146" s="217"/>
      <c r="GRK146" s="217"/>
      <c r="GRL146" s="224"/>
      <c r="GRM146" s="214"/>
      <c r="GRN146" s="215"/>
      <c r="GRO146" s="216"/>
      <c r="GRP146" s="216"/>
      <c r="GRQ146" s="216"/>
      <c r="GRR146" s="216"/>
      <c r="GRS146" s="217"/>
      <c r="GRT146" s="217"/>
      <c r="GRU146" s="224"/>
      <c r="GRV146" s="214"/>
      <c r="GRW146" s="215"/>
      <c r="GRX146" s="216"/>
      <c r="GRY146" s="216"/>
      <c r="GRZ146" s="216"/>
      <c r="GSA146" s="216"/>
      <c r="GSB146" s="217"/>
      <c r="GSC146" s="217"/>
      <c r="GSD146" s="224"/>
      <c r="GSE146" s="214"/>
      <c r="GSF146" s="215"/>
      <c r="GSG146" s="216"/>
      <c r="GSH146" s="216"/>
      <c r="GSI146" s="216"/>
      <c r="GSJ146" s="216"/>
      <c r="GSK146" s="217"/>
      <c r="GSL146" s="217"/>
      <c r="GSM146" s="224"/>
      <c r="GSN146" s="214"/>
      <c r="GSO146" s="215"/>
      <c r="GSP146" s="216"/>
      <c r="GSQ146" s="216"/>
      <c r="GSR146" s="216"/>
      <c r="GSS146" s="216"/>
      <c r="GST146" s="217"/>
      <c r="GSU146" s="217"/>
      <c r="GSV146" s="224"/>
      <c r="GSW146" s="214"/>
      <c r="GSX146" s="215"/>
      <c r="GSY146" s="216"/>
      <c r="GSZ146" s="216"/>
      <c r="GTA146" s="216"/>
      <c r="GTB146" s="216"/>
      <c r="GTC146" s="217"/>
      <c r="GTD146" s="217"/>
      <c r="GTE146" s="224"/>
      <c r="GTF146" s="214"/>
      <c r="GTG146" s="215"/>
      <c r="GTH146" s="216"/>
      <c r="GTI146" s="216"/>
      <c r="GTJ146" s="216"/>
      <c r="GTK146" s="216"/>
      <c r="GTL146" s="217"/>
      <c r="GTM146" s="217"/>
      <c r="GTN146" s="224"/>
      <c r="GTO146" s="214"/>
      <c r="GTP146" s="215"/>
      <c r="GTQ146" s="216"/>
      <c r="GTR146" s="216"/>
      <c r="GTS146" s="216"/>
      <c r="GTT146" s="216"/>
      <c r="GTU146" s="217"/>
      <c r="GTV146" s="217"/>
      <c r="GTW146" s="224"/>
      <c r="GTX146" s="214"/>
      <c r="GTY146" s="215"/>
      <c r="GTZ146" s="216"/>
      <c r="GUA146" s="216"/>
      <c r="GUB146" s="216"/>
      <c r="GUC146" s="216"/>
      <c r="GUD146" s="217"/>
      <c r="GUE146" s="217"/>
      <c r="GUF146" s="224"/>
      <c r="GUG146" s="214"/>
      <c r="GUH146" s="215"/>
      <c r="GUI146" s="216"/>
      <c r="GUJ146" s="216"/>
      <c r="GUK146" s="216"/>
      <c r="GUL146" s="216"/>
      <c r="GUM146" s="217"/>
      <c r="GUN146" s="217"/>
      <c r="GUO146" s="224"/>
      <c r="GUP146" s="214"/>
      <c r="GUQ146" s="215"/>
      <c r="GUR146" s="216"/>
      <c r="GUS146" s="216"/>
      <c r="GUT146" s="216"/>
      <c r="GUU146" s="216"/>
      <c r="GUV146" s="217"/>
      <c r="GUW146" s="217"/>
      <c r="GUX146" s="224"/>
      <c r="GUY146" s="214"/>
      <c r="GUZ146" s="215"/>
      <c r="GVA146" s="216"/>
      <c r="GVB146" s="216"/>
      <c r="GVC146" s="216"/>
      <c r="GVD146" s="216"/>
      <c r="GVE146" s="217"/>
      <c r="GVF146" s="217"/>
      <c r="GVG146" s="224"/>
      <c r="GVH146" s="214"/>
      <c r="GVI146" s="215"/>
      <c r="GVJ146" s="216"/>
      <c r="GVK146" s="216"/>
      <c r="GVL146" s="216"/>
      <c r="GVM146" s="216"/>
      <c r="GVN146" s="217"/>
      <c r="GVO146" s="217"/>
      <c r="GVP146" s="224"/>
      <c r="GVQ146" s="214"/>
      <c r="GVR146" s="215"/>
      <c r="GVS146" s="216"/>
      <c r="GVT146" s="216"/>
      <c r="GVU146" s="216"/>
      <c r="GVV146" s="216"/>
      <c r="GVW146" s="217"/>
      <c r="GVX146" s="217"/>
      <c r="GVY146" s="224"/>
      <c r="GVZ146" s="214"/>
      <c r="GWA146" s="215"/>
      <c r="GWB146" s="216"/>
      <c r="GWC146" s="216"/>
      <c r="GWD146" s="216"/>
      <c r="GWE146" s="216"/>
      <c r="GWF146" s="217"/>
      <c r="GWG146" s="217"/>
      <c r="GWH146" s="224"/>
      <c r="GWI146" s="214"/>
      <c r="GWJ146" s="215"/>
      <c r="GWK146" s="216"/>
      <c r="GWL146" s="216"/>
      <c r="GWM146" s="216"/>
      <c r="GWN146" s="216"/>
      <c r="GWO146" s="217"/>
      <c r="GWP146" s="217"/>
      <c r="GWQ146" s="224"/>
      <c r="GWR146" s="214"/>
      <c r="GWS146" s="215"/>
      <c r="GWT146" s="216"/>
      <c r="GWU146" s="216"/>
      <c r="GWV146" s="216"/>
      <c r="GWW146" s="216"/>
      <c r="GWX146" s="217"/>
      <c r="GWY146" s="217"/>
      <c r="GWZ146" s="224"/>
      <c r="GXA146" s="214"/>
      <c r="GXB146" s="215"/>
      <c r="GXC146" s="216"/>
      <c r="GXD146" s="216"/>
      <c r="GXE146" s="216"/>
      <c r="GXF146" s="216"/>
      <c r="GXG146" s="217"/>
      <c r="GXH146" s="217"/>
      <c r="GXI146" s="224"/>
      <c r="GXJ146" s="214"/>
      <c r="GXK146" s="215"/>
      <c r="GXL146" s="216"/>
      <c r="GXM146" s="216"/>
      <c r="GXN146" s="216"/>
      <c r="GXO146" s="216"/>
      <c r="GXP146" s="217"/>
      <c r="GXQ146" s="217"/>
      <c r="GXR146" s="224"/>
      <c r="GXS146" s="214"/>
      <c r="GXT146" s="215"/>
      <c r="GXU146" s="216"/>
      <c r="GXV146" s="216"/>
      <c r="GXW146" s="216"/>
      <c r="GXX146" s="216"/>
      <c r="GXY146" s="217"/>
      <c r="GXZ146" s="217"/>
      <c r="GYA146" s="224"/>
      <c r="GYB146" s="214"/>
      <c r="GYC146" s="215"/>
      <c r="GYD146" s="216"/>
      <c r="GYE146" s="216"/>
      <c r="GYF146" s="216"/>
      <c r="GYG146" s="216"/>
      <c r="GYH146" s="217"/>
      <c r="GYI146" s="217"/>
      <c r="GYJ146" s="224"/>
      <c r="GYK146" s="214"/>
      <c r="GYL146" s="215"/>
      <c r="GYM146" s="216"/>
      <c r="GYN146" s="216"/>
      <c r="GYO146" s="216"/>
      <c r="GYP146" s="216"/>
      <c r="GYQ146" s="217"/>
      <c r="GYR146" s="217"/>
      <c r="GYS146" s="224"/>
      <c r="GYT146" s="214"/>
      <c r="GYU146" s="215"/>
      <c r="GYV146" s="216"/>
      <c r="GYW146" s="216"/>
      <c r="GYX146" s="216"/>
      <c r="GYY146" s="216"/>
      <c r="GYZ146" s="217"/>
      <c r="GZA146" s="217"/>
      <c r="GZB146" s="224"/>
      <c r="GZC146" s="214"/>
      <c r="GZD146" s="215"/>
      <c r="GZE146" s="216"/>
      <c r="GZF146" s="216"/>
      <c r="GZG146" s="216"/>
      <c r="GZH146" s="216"/>
      <c r="GZI146" s="217"/>
      <c r="GZJ146" s="217"/>
      <c r="GZK146" s="224"/>
      <c r="GZL146" s="214"/>
      <c r="GZM146" s="215"/>
      <c r="GZN146" s="216"/>
      <c r="GZO146" s="216"/>
      <c r="GZP146" s="216"/>
      <c r="GZQ146" s="216"/>
      <c r="GZR146" s="217"/>
      <c r="GZS146" s="217"/>
      <c r="GZT146" s="224"/>
      <c r="GZU146" s="214"/>
      <c r="GZV146" s="215"/>
      <c r="GZW146" s="216"/>
      <c r="GZX146" s="216"/>
      <c r="GZY146" s="216"/>
      <c r="GZZ146" s="216"/>
      <c r="HAA146" s="217"/>
      <c r="HAB146" s="217"/>
      <c r="HAC146" s="224"/>
      <c r="HAD146" s="214"/>
      <c r="HAE146" s="215"/>
      <c r="HAF146" s="216"/>
      <c r="HAG146" s="216"/>
      <c r="HAH146" s="216"/>
      <c r="HAI146" s="216"/>
      <c r="HAJ146" s="217"/>
      <c r="HAK146" s="217"/>
      <c r="HAL146" s="224"/>
      <c r="HAM146" s="214"/>
      <c r="HAN146" s="215"/>
      <c r="HAO146" s="216"/>
      <c r="HAP146" s="216"/>
      <c r="HAQ146" s="216"/>
      <c r="HAR146" s="216"/>
      <c r="HAS146" s="217"/>
      <c r="HAT146" s="217"/>
      <c r="HAU146" s="224"/>
      <c r="HAV146" s="214"/>
      <c r="HAW146" s="215"/>
      <c r="HAX146" s="216"/>
      <c r="HAY146" s="216"/>
      <c r="HAZ146" s="216"/>
      <c r="HBA146" s="216"/>
      <c r="HBB146" s="217"/>
      <c r="HBC146" s="217"/>
      <c r="HBD146" s="224"/>
      <c r="HBE146" s="214"/>
      <c r="HBF146" s="215"/>
      <c r="HBG146" s="216"/>
      <c r="HBH146" s="216"/>
      <c r="HBI146" s="216"/>
      <c r="HBJ146" s="216"/>
      <c r="HBK146" s="217"/>
      <c r="HBL146" s="217"/>
      <c r="HBM146" s="224"/>
      <c r="HBN146" s="214"/>
      <c r="HBO146" s="215"/>
      <c r="HBP146" s="216"/>
      <c r="HBQ146" s="216"/>
      <c r="HBR146" s="216"/>
      <c r="HBS146" s="216"/>
      <c r="HBT146" s="217"/>
      <c r="HBU146" s="217"/>
      <c r="HBV146" s="224"/>
      <c r="HBW146" s="214"/>
      <c r="HBX146" s="215"/>
      <c r="HBY146" s="216"/>
      <c r="HBZ146" s="216"/>
      <c r="HCA146" s="216"/>
      <c r="HCB146" s="216"/>
      <c r="HCC146" s="217"/>
      <c r="HCD146" s="217"/>
      <c r="HCE146" s="224"/>
      <c r="HCF146" s="214"/>
      <c r="HCG146" s="215"/>
      <c r="HCH146" s="216"/>
      <c r="HCI146" s="216"/>
      <c r="HCJ146" s="216"/>
      <c r="HCK146" s="216"/>
      <c r="HCL146" s="217"/>
      <c r="HCM146" s="217"/>
      <c r="HCN146" s="224"/>
      <c r="HCO146" s="214"/>
      <c r="HCP146" s="215"/>
      <c r="HCQ146" s="216"/>
      <c r="HCR146" s="216"/>
      <c r="HCS146" s="216"/>
      <c r="HCT146" s="216"/>
      <c r="HCU146" s="217"/>
      <c r="HCV146" s="217"/>
      <c r="HCW146" s="224"/>
      <c r="HCX146" s="214"/>
      <c r="HCY146" s="215"/>
      <c r="HCZ146" s="216"/>
      <c r="HDA146" s="216"/>
      <c r="HDB146" s="216"/>
      <c r="HDC146" s="216"/>
      <c r="HDD146" s="217"/>
      <c r="HDE146" s="217"/>
      <c r="HDF146" s="224"/>
      <c r="HDG146" s="214"/>
      <c r="HDH146" s="215"/>
      <c r="HDI146" s="216"/>
      <c r="HDJ146" s="216"/>
      <c r="HDK146" s="216"/>
      <c r="HDL146" s="216"/>
      <c r="HDM146" s="217"/>
      <c r="HDN146" s="217"/>
      <c r="HDO146" s="224"/>
      <c r="HDP146" s="214"/>
      <c r="HDQ146" s="215"/>
      <c r="HDR146" s="216"/>
      <c r="HDS146" s="216"/>
      <c r="HDT146" s="216"/>
      <c r="HDU146" s="216"/>
      <c r="HDV146" s="217"/>
      <c r="HDW146" s="217"/>
      <c r="HDX146" s="224"/>
      <c r="HDY146" s="214"/>
      <c r="HDZ146" s="215"/>
      <c r="HEA146" s="216"/>
      <c r="HEB146" s="216"/>
      <c r="HEC146" s="216"/>
      <c r="HED146" s="216"/>
      <c r="HEE146" s="217"/>
      <c r="HEF146" s="217"/>
      <c r="HEG146" s="224"/>
      <c r="HEH146" s="214"/>
      <c r="HEI146" s="215"/>
      <c r="HEJ146" s="216"/>
      <c r="HEK146" s="216"/>
      <c r="HEL146" s="216"/>
      <c r="HEM146" s="216"/>
      <c r="HEN146" s="217"/>
      <c r="HEO146" s="217"/>
      <c r="HEP146" s="224"/>
      <c r="HEQ146" s="214"/>
      <c r="HER146" s="215"/>
      <c r="HES146" s="216"/>
      <c r="HET146" s="216"/>
      <c r="HEU146" s="216"/>
      <c r="HEV146" s="216"/>
      <c r="HEW146" s="217"/>
      <c r="HEX146" s="217"/>
      <c r="HEY146" s="224"/>
      <c r="HEZ146" s="214"/>
      <c r="HFA146" s="215"/>
      <c r="HFB146" s="216"/>
      <c r="HFC146" s="216"/>
      <c r="HFD146" s="216"/>
      <c r="HFE146" s="216"/>
      <c r="HFF146" s="217"/>
      <c r="HFG146" s="217"/>
      <c r="HFH146" s="224"/>
      <c r="HFI146" s="214"/>
      <c r="HFJ146" s="215"/>
      <c r="HFK146" s="216"/>
      <c r="HFL146" s="216"/>
      <c r="HFM146" s="216"/>
      <c r="HFN146" s="216"/>
      <c r="HFO146" s="217"/>
      <c r="HFP146" s="217"/>
      <c r="HFQ146" s="224"/>
      <c r="HFR146" s="214"/>
      <c r="HFS146" s="215"/>
      <c r="HFT146" s="216"/>
      <c r="HFU146" s="216"/>
      <c r="HFV146" s="216"/>
      <c r="HFW146" s="216"/>
      <c r="HFX146" s="217"/>
      <c r="HFY146" s="217"/>
      <c r="HFZ146" s="224"/>
      <c r="HGA146" s="214"/>
      <c r="HGB146" s="215"/>
      <c r="HGC146" s="216"/>
      <c r="HGD146" s="216"/>
      <c r="HGE146" s="216"/>
      <c r="HGF146" s="216"/>
      <c r="HGG146" s="217"/>
      <c r="HGH146" s="217"/>
      <c r="HGI146" s="224"/>
      <c r="HGJ146" s="214"/>
      <c r="HGK146" s="215"/>
      <c r="HGL146" s="216"/>
      <c r="HGM146" s="216"/>
      <c r="HGN146" s="216"/>
      <c r="HGO146" s="216"/>
      <c r="HGP146" s="217"/>
      <c r="HGQ146" s="217"/>
      <c r="HGR146" s="224"/>
      <c r="HGS146" s="214"/>
      <c r="HGT146" s="215"/>
      <c r="HGU146" s="216"/>
      <c r="HGV146" s="216"/>
      <c r="HGW146" s="216"/>
      <c r="HGX146" s="216"/>
      <c r="HGY146" s="217"/>
      <c r="HGZ146" s="217"/>
      <c r="HHA146" s="224"/>
      <c r="HHB146" s="214"/>
      <c r="HHC146" s="215"/>
      <c r="HHD146" s="216"/>
      <c r="HHE146" s="216"/>
      <c r="HHF146" s="216"/>
      <c r="HHG146" s="216"/>
      <c r="HHH146" s="217"/>
      <c r="HHI146" s="217"/>
      <c r="HHJ146" s="224"/>
      <c r="HHK146" s="214"/>
      <c r="HHL146" s="215"/>
      <c r="HHM146" s="216"/>
      <c r="HHN146" s="216"/>
      <c r="HHO146" s="216"/>
      <c r="HHP146" s="216"/>
      <c r="HHQ146" s="217"/>
      <c r="HHR146" s="217"/>
      <c r="HHS146" s="224"/>
      <c r="HHT146" s="214"/>
      <c r="HHU146" s="215"/>
      <c r="HHV146" s="216"/>
      <c r="HHW146" s="216"/>
      <c r="HHX146" s="216"/>
      <c r="HHY146" s="216"/>
      <c r="HHZ146" s="217"/>
      <c r="HIA146" s="217"/>
      <c r="HIB146" s="224"/>
      <c r="HIC146" s="214"/>
      <c r="HID146" s="215"/>
      <c r="HIE146" s="216"/>
      <c r="HIF146" s="216"/>
      <c r="HIG146" s="216"/>
      <c r="HIH146" s="216"/>
      <c r="HII146" s="217"/>
      <c r="HIJ146" s="217"/>
      <c r="HIK146" s="224"/>
      <c r="HIL146" s="214"/>
      <c r="HIM146" s="215"/>
      <c r="HIN146" s="216"/>
      <c r="HIO146" s="216"/>
      <c r="HIP146" s="216"/>
      <c r="HIQ146" s="216"/>
      <c r="HIR146" s="217"/>
      <c r="HIS146" s="217"/>
      <c r="HIT146" s="224"/>
      <c r="HIU146" s="214"/>
      <c r="HIV146" s="215"/>
      <c r="HIW146" s="216"/>
      <c r="HIX146" s="216"/>
      <c r="HIY146" s="216"/>
      <c r="HIZ146" s="216"/>
      <c r="HJA146" s="217"/>
      <c r="HJB146" s="217"/>
      <c r="HJC146" s="224"/>
      <c r="HJD146" s="214"/>
      <c r="HJE146" s="215"/>
      <c r="HJF146" s="216"/>
      <c r="HJG146" s="216"/>
      <c r="HJH146" s="216"/>
      <c r="HJI146" s="216"/>
      <c r="HJJ146" s="217"/>
      <c r="HJK146" s="217"/>
      <c r="HJL146" s="224"/>
      <c r="HJM146" s="214"/>
      <c r="HJN146" s="215"/>
      <c r="HJO146" s="216"/>
      <c r="HJP146" s="216"/>
      <c r="HJQ146" s="216"/>
      <c r="HJR146" s="216"/>
      <c r="HJS146" s="217"/>
      <c r="HJT146" s="217"/>
      <c r="HJU146" s="224"/>
      <c r="HJV146" s="214"/>
      <c r="HJW146" s="215"/>
      <c r="HJX146" s="216"/>
      <c r="HJY146" s="216"/>
      <c r="HJZ146" s="216"/>
      <c r="HKA146" s="216"/>
      <c r="HKB146" s="217"/>
      <c r="HKC146" s="217"/>
      <c r="HKD146" s="224"/>
      <c r="HKE146" s="214"/>
      <c r="HKF146" s="215"/>
      <c r="HKG146" s="216"/>
      <c r="HKH146" s="216"/>
      <c r="HKI146" s="216"/>
      <c r="HKJ146" s="216"/>
      <c r="HKK146" s="217"/>
      <c r="HKL146" s="217"/>
      <c r="HKM146" s="224"/>
      <c r="HKN146" s="214"/>
      <c r="HKO146" s="215"/>
      <c r="HKP146" s="216"/>
      <c r="HKQ146" s="216"/>
      <c r="HKR146" s="216"/>
      <c r="HKS146" s="216"/>
      <c r="HKT146" s="217"/>
      <c r="HKU146" s="217"/>
      <c r="HKV146" s="224"/>
      <c r="HKW146" s="214"/>
      <c r="HKX146" s="215"/>
      <c r="HKY146" s="216"/>
      <c r="HKZ146" s="216"/>
      <c r="HLA146" s="216"/>
      <c r="HLB146" s="216"/>
      <c r="HLC146" s="217"/>
      <c r="HLD146" s="217"/>
      <c r="HLE146" s="224"/>
      <c r="HLF146" s="214"/>
      <c r="HLG146" s="215"/>
      <c r="HLH146" s="216"/>
      <c r="HLI146" s="216"/>
      <c r="HLJ146" s="216"/>
      <c r="HLK146" s="216"/>
      <c r="HLL146" s="217"/>
      <c r="HLM146" s="217"/>
      <c r="HLN146" s="224"/>
      <c r="HLO146" s="214"/>
      <c r="HLP146" s="215"/>
      <c r="HLQ146" s="216"/>
      <c r="HLR146" s="216"/>
      <c r="HLS146" s="216"/>
      <c r="HLT146" s="216"/>
      <c r="HLU146" s="217"/>
      <c r="HLV146" s="217"/>
      <c r="HLW146" s="224"/>
      <c r="HLX146" s="214"/>
      <c r="HLY146" s="215"/>
      <c r="HLZ146" s="216"/>
      <c r="HMA146" s="216"/>
      <c r="HMB146" s="216"/>
      <c r="HMC146" s="216"/>
      <c r="HMD146" s="217"/>
      <c r="HME146" s="217"/>
      <c r="HMF146" s="224"/>
      <c r="HMG146" s="214"/>
      <c r="HMH146" s="215"/>
      <c r="HMI146" s="216"/>
      <c r="HMJ146" s="216"/>
      <c r="HMK146" s="216"/>
      <c r="HML146" s="216"/>
      <c r="HMM146" s="217"/>
      <c r="HMN146" s="217"/>
      <c r="HMO146" s="224"/>
      <c r="HMP146" s="214"/>
      <c r="HMQ146" s="215"/>
      <c r="HMR146" s="216"/>
      <c r="HMS146" s="216"/>
      <c r="HMT146" s="216"/>
      <c r="HMU146" s="216"/>
      <c r="HMV146" s="217"/>
      <c r="HMW146" s="217"/>
      <c r="HMX146" s="224"/>
      <c r="HMY146" s="214"/>
      <c r="HMZ146" s="215"/>
      <c r="HNA146" s="216"/>
      <c r="HNB146" s="216"/>
      <c r="HNC146" s="216"/>
      <c r="HND146" s="216"/>
      <c r="HNE146" s="217"/>
      <c r="HNF146" s="217"/>
      <c r="HNG146" s="224"/>
      <c r="HNH146" s="214"/>
      <c r="HNI146" s="215"/>
      <c r="HNJ146" s="216"/>
      <c r="HNK146" s="216"/>
      <c r="HNL146" s="216"/>
      <c r="HNM146" s="216"/>
      <c r="HNN146" s="217"/>
      <c r="HNO146" s="217"/>
      <c r="HNP146" s="224"/>
      <c r="HNQ146" s="214"/>
      <c r="HNR146" s="215"/>
      <c r="HNS146" s="216"/>
      <c r="HNT146" s="216"/>
      <c r="HNU146" s="216"/>
      <c r="HNV146" s="216"/>
      <c r="HNW146" s="217"/>
      <c r="HNX146" s="217"/>
      <c r="HNY146" s="224"/>
      <c r="HNZ146" s="214"/>
      <c r="HOA146" s="215"/>
      <c r="HOB146" s="216"/>
      <c r="HOC146" s="216"/>
      <c r="HOD146" s="216"/>
      <c r="HOE146" s="216"/>
      <c r="HOF146" s="217"/>
      <c r="HOG146" s="217"/>
      <c r="HOH146" s="224"/>
      <c r="HOI146" s="214"/>
      <c r="HOJ146" s="215"/>
      <c r="HOK146" s="216"/>
      <c r="HOL146" s="216"/>
      <c r="HOM146" s="216"/>
      <c r="HON146" s="216"/>
      <c r="HOO146" s="217"/>
      <c r="HOP146" s="217"/>
      <c r="HOQ146" s="224"/>
      <c r="HOR146" s="214"/>
      <c r="HOS146" s="215"/>
      <c r="HOT146" s="216"/>
      <c r="HOU146" s="216"/>
      <c r="HOV146" s="216"/>
      <c r="HOW146" s="216"/>
      <c r="HOX146" s="217"/>
      <c r="HOY146" s="217"/>
      <c r="HOZ146" s="224"/>
      <c r="HPA146" s="214"/>
      <c r="HPB146" s="215"/>
      <c r="HPC146" s="216"/>
      <c r="HPD146" s="216"/>
      <c r="HPE146" s="216"/>
      <c r="HPF146" s="216"/>
      <c r="HPG146" s="217"/>
      <c r="HPH146" s="217"/>
      <c r="HPI146" s="224"/>
      <c r="HPJ146" s="214"/>
      <c r="HPK146" s="215"/>
      <c r="HPL146" s="216"/>
      <c r="HPM146" s="216"/>
      <c r="HPN146" s="216"/>
      <c r="HPO146" s="216"/>
      <c r="HPP146" s="217"/>
      <c r="HPQ146" s="217"/>
      <c r="HPR146" s="224"/>
      <c r="HPS146" s="214"/>
      <c r="HPT146" s="215"/>
      <c r="HPU146" s="216"/>
      <c r="HPV146" s="216"/>
      <c r="HPW146" s="216"/>
      <c r="HPX146" s="216"/>
      <c r="HPY146" s="217"/>
      <c r="HPZ146" s="217"/>
      <c r="HQA146" s="224"/>
      <c r="HQB146" s="214"/>
      <c r="HQC146" s="215"/>
      <c r="HQD146" s="216"/>
      <c r="HQE146" s="216"/>
      <c r="HQF146" s="216"/>
      <c r="HQG146" s="216"/>
      <c r="HQH146" s="217"/>
      <c r="HQI146" s="217"/>
      <c r="HQJ146" s="224"/>
      <c r="HQK146" s="214"/>
      <c r="HQL146" s="215"/>
      <c r="HQM146" s="216"/>
      <c r="HQN146" s="216"/>
      <c r="HQO146" s="216"/>
      <c r="HQP146" s="216"/>
      <c r="HQQ146" s="217"/>
      <c r="HQR146" s="217"/>
      <c r="HQS146" s="224"/>
      <c r="HQT146" s="214"/>
      <c r="HQU146" s="215"/>
      <c r="HQV146" s="216"/>
      <c r="HQW146" s="216"/>
      <c r="HQX146" s="216"/>
      <c r="HQY146" s="216"/>
      <c r="HQZ146" s="217"/>
      <c r="HRA146" s="217"/>
      <c r="HRB146" s="224"/>
      <c r="HRC146" s="214"/>
      <c r="HRD146" s="215"/>
      <c r="HRE146" s="216"/>
      <c r="HRF146" s="216"/>
      <c r="HRG146" s="216"/>
      <c r="HRH146" s="216"/>
      <c r="HRI146" s="217"/>
      <c r="HRJ146" s="217"/>
      <c r="HRK146" s="224"/>
      <c r="HRL146" s="214"/>
      <c r="HRM146" s="215"/>
      <c r="HRN146" s="216"/>
      <c r="HRO146" s="216"/>
      <c r="HRP146" s="216"/>
      <c r="HRQ146" s="216"/>
      <c r="HRR146" s="217"/>
      <c r="HRS146" s="217"/>
      <c r="HRT146" s="224"/>
      <c r="HRU146" s="214"/>
      <c r="HRV146" s="215"/>
      <c r="HRW146" s="216"/>
      <c r="HRX146" s="216"/>
      <c r="HRY146" s="216"/>
      <c r="HRZ146" s="216"/>
      <c r="HSA146" s="217"/>
      <c r="HSB146" s="217"/>
      <c r="HSC146" s="224"/>
      <c r="HSD146" s="214"/>
      <c r="HSE146" s="215"/>
      <c r="HSF146" s="216"/>
      <c r="HSG146" s="216"/>
      <c r="HSH146" s="216"/>
      <c r="HSI146" s="216"/>
      <c r="HSJ146" s="217"/>
      <c r="HSK146" s="217"/>
      <c r="HSL146" s="224"/>
      <c r="HSM146" s="214"/>
      <c r="HSN146" s="215"/>
      <c r="HSO146" s="216"/>
      <c r="HSP146" s="216"/>
      <c r="HSQ146" s="216"/>
      <c r="HSR146" s="216"/>
      <c r="HSS146" s="217"/>
      <c r="HST146" s="217"/>
      <c r="HSU146" s="224"/>
      <c r="HSV146" s="214"/>
      <c r="HSW146" s="215"/>
      <c r="HSX146" s="216"/>
      <c r="HSY146" s="216"/>
      <c r="HSZ146" s="216"/>
      <c r="HTA146" s="216"/>
      <c r="HTB146" s="217"/>
      <c r="HTC146" s="217"/>
      <c r="HTD146" s="224"/>
      <c r="HTE146" s="214"/>
      <c r="HTF146" s="215"/>
      <c r="HTG146" s="216"/>
      <c r="HTH146" s="216"/>
      <c r="HTI146" s="216"/>
      <c r="HTJ146" s="216"/>
      <c r="HTK146" s="217"/>
      <c r="HTL146" s="217"/>
      <c r="HTM146" s="224"/>
      <c r="HTN146" s="214"/>
      <c r="HTO146" s="215"/>
      <c r="HTP146" s="216"/>
      <c r="HTQ146" s="216"/>
      <c r="HTR146" s="216"/>
      <c r="HTS146" s="216"/>
      <c r="HTT146" s="217"/>
      <c r="HTU146" s="217"/>
      <c r="HTV146" s="224"/>
      <c r="HTW146" s="214"/>
      <c r="HTX146" s="215"/>
      <c r="HTY146" s="216"/>
      <c r="HTZ146" s="216"/>
      <c r="HUA146" s="216"/>
      <c r="HUB146" s="216"/>
      <c r="HUC146" s="217"/>
      <c r="HUD146" s="217"/>
      <c r="HUE146" s="224"/>
      <c r="HUF146" s="214"/>
      <c r="HUG146" s="215"/>
      <c r="HUH146" s="216"/>
      <c r="HUI146" s="216"/>
      <c r="HUJ146" s="216"/>
      <c r="HUK146" s="216"/>
      <c r="HUL146" s="217"/>
      <c r="HUM146" s="217"/>
      <c r="HUN146" s="224"/>
      <c r="HUO146" s="214"/>
      <c r="HUP146" s="215"/>
      <c r="HUQ146" s="216"/>
      <c r="HUR146" s="216"/>
      <c r="HUS146" s="216"/>
      <c r="HUT146" s="216"/>
      <c r="HUU146" s="217"/>
      <c r="HUV146" s="217"/>
      <c r="HUW146" s="224"/>
      <c r="HUX146" s="214"/>
      <c r="HUY146" s="215"/>
      <c r="HUZ146" s="216"/>
      <c r="HVA146" s="216"/>
      <c r="HVB146" s="216"/>
      <c r="HVC146" s="216"/>
      <c r="HVD146" s="217"/>
      <c r="HVE146" s="217"/>
      <c r="HVF146" s="224"/>
      <c r="HVG146" s="214"/>
      <c r="HVH146" s="215"/>
      <c r="HVI146" s="216"/>
      <c r="HVJ146" s="216"/>
      <c r="HVK146" s="216"/>
      <c r="HVL146" s="216"/>
      <c r="HVM146" s="217"/>
      <c r="HVN146" s="217"/>
      <c r="HVO146" s="224"/>
      <c r="HVP146" s="214"/>
      <c r="HVQ146" s="215"/>
      <c r="HVR146" s="216"/>
      <c r="HVS146" s="216"/>
      <c r="HVT146" s="216"/>
      <c r="HVU146" s="216"/>
      <c r="HVV146" s="217"/>
      <c r="HVW146" s="217"/>
      <c r="HVX146" s="224"/>
      <c r="HVY146" s="214"/>
      <c r="HVZ146" s="215"/>
      <c r="HWA146" s="216"/>
      <c r="HWB146" s="216"/>
      <c r="HWC146" s="216"/>
      <c r="HWD146" s="216"/>
      <c r="HWE146" s="217"/>
      <c r="HWF146" s="217"/>
      <c r="HWG146" s="224"/>
      <c r="HWH146" s="214"/>
      <c r="HWI146" s="215"/>
      <c r="HWJ146" s="216"/>
      <c r="HWK146" s="216"/>
      <c r="HWL146" s="216"/>
      <c r="HWM146" s="216"/>
      <c r="HWN146" s="217"/>
      <c r="HWO146" s="217"/>
      <c r="HWP146" s="224"/>
      <c r="HWQ146" s="214"/>
      <c r="HWR146" s="215"/>
      <c r="HWS146" s="216"/>
      <c r="HWT146" s="216"/>
      <c r="HWU146" s="216"/>
      <c r="HWV146" s="216"/>
      <c r="HWW146" s="217"/>
      <c r="HWX146" s="217"/>
      <c r="HWY146" s="224"/>
      <c r="HWZ146" s="214"/>
      <c r="HXA146" s="215"/>
      <c r="HXB146" s="216"/>
      <c r="HXC146" s="216"/>
      <c r="HXD146" s="216"/>
      <c r="HXE146" s="216"/>
      <c r="HXF146" s="217"/>
      <c r="HXG146" s="217"/>
      <c r="HXH146" s="224"/>
      <c r="HXI146" s="214"/>
      <c r="HXJ146" s="215"/>
      <c r="HXK146" s="216"/>
      <c r="HXL146" s="216"/>
      <c r="HXM146" s="216"/>
      <c r="HXN146" s="216"/>
      <c r="HXO146" s="217"/>
      <c r="HXP146" s="217"/>
      <c r="HXQ146" s="224"/>
      <c r="HXR146" s="214"/>
      <c r="HXS146" s="215"/>
      <c r="HXT146" s="216"/>
      <c r="HXU146" s="216"/>
      <c r="HXV146" s="216"/>
      <c r="HXW146" s="216"/>
      <c r="HXX146" s="217"/>
      <c r="HXY146" s="217"/>
      <c r="HXZ146" s="224"/>
      <c r="HYA146" s="214"/>
      <c r="HYB146" s="215"/>
      <c r="HYC146" s="216"/>
      <c r="HYD146" s="216"/>
      <c r="HYE146" s="216"/>
      <c r="HYF146" s="216"/>
      <c r="HYG146" s="217"/>
      <c r="HYH146" s="217"/>
      <c r="HYI146" s="224"/>
      <c r="HYJ146" s="214"/>
      <c r="HYK146" s="215"/>
      <c r="HYL146" s="216"/>
      <c r="HYM146" s="216"/>
      <c r="HYN146" s="216"/>
      <c r="HYO146" s="216"/>
      <c r="HYP146" s="217"/>
      <c r="HYQ146" s="217"/>
      <c r="HYR146" s="224"/>
      <c r="HYS146" s="214"/>
      <c r="HYT146" s="215"/>
      <c r="HYU146" s="216"/>
      <c r="HYV146" s="216"/>
      <c r="HYW146" s="216"/>
      <c r="HYX146" s="216"/>
      <c r="HYY146" s="217"/>
      <c r="HYZ146" s="217"/>
      <c r="HZA146" s="224"/>
      <c r="HZB146" s="214"/>
      <c r="HZC146" s="215"/>
      <c r="HZD146" s="216"/>
      <c r="HZE146" s="216"/>
      <c r="HZF146" s="216"/>
      <c r="HZG146" s="216"/>
      <c r="HZH146" s="217"/>
      <c r="HZI146" s="217"/>
      <c r="HZJ146" s="224"/>
      <c r="HZK146" s="214"/>
      <c r="HZL146" s="215"/>
      <c r="HZM146" s="216"/>
      <c r="HZN146" s="216"/>
      <c r="HZO146" s="216"/>
      <c r="HZP146" s="216"/>
      <c r="HZQ146" s="217"/>
      <c r="HZR146" s="217"/>
      <c r="HZS146" s="224"/>
      <c r="HZT146" s="214"/>
      <c r="HZU146" s="215"/>
      <c r="HZV146" s="216"/>
      <c r="HZW146" s="216"/>
      <c r="HZX146" s="216"/>
      <c r="HZY146" s="216"/>
      <c r="HZZ146" s="217"/>
      <c r="IAA146" s="217"/>
      <c r="IAB146" s="224"/>
      <c r="IAC146" s="214"/>
      <c r="IAD146" s="215"/>
      <c r="IAE146" s="216"/>
      <c r="IAF146" s="216"/>
      <c r="IAG146" s="216"/>
      <c r="IAH146" s="216"/>
      <c r="IAI146" s="217"/>
      <c r="IAJ146" s="217"/>
      <c r="IAK146" s="224"/>
      <c r="IAL146" s="214"/>
      <c r="IAM146" s="215"/>
      <c r="IAN146" s="216"/>
      <c r="IAO146" s="216"/>
      <c r="IAP146" s="216"/>
      <c r="IAQ146" s="216"/>
      <c r="IAR146" s="217"/>
      <c r="IAS146" s="217"/>
      <c r="IAT146" s="224"/>
      <c r="IAU146" s="214"/>
      <c r="IAV146" s="215"/>
      <c r="IAW146" s="216"/>
      <c r="IAX146" s="216"/>
      <c r="IAY146" s="216"/>
      <c r="IAZ146" s="216"/>
      <c r="IBA146" s="217"/>
      <c r="IBB146" s="217"/>
      <c r="IBC146" s="224"/>
      <c r="IBD146" s="214"/>
      <c r="IBE146" s="215"/>
      <c r="IBF146" s="216"/>
      <c r="IBG146" s="216"/>
      <c r="IBH146" s="216"/>
      <c r="IBI146" s="216"/>
      <c r="IBJ146" s="217"/>
      <c r="IBK146" s="217"/>
      <c r="IBL146" s="224"/>
      <c r="IBM146" s="214"/>
      <c r="IBN146" s="215"/>
      <c r="IBO146" s="216"/>
      <c r="IBP146" s="216"/>
      <c r="IBQ146" s="216"/>
      <c r="IBR146" s="216"/>
      <c r="IBS146" s="217"/>
      <c r="IBT146" s="217"/>
      <c r="IBU146" s="224"/>
      <c r="IBV146" s="214"/>
      <c r="IBW146" s="215"/>
      <c r="IBX146" s="216"/>
      <c r="IBY146" s="216"/>
      <c r="IBZ146" s="216"/>
      <c r="ICA146" s="216"/>
      <c r="ICB146" s="217"/>
      <c r="ICC146" s="217"/>
      <c r="ICD146" s="224"/>
      <c r="ICE146" s="214"/>
      <c r="ICF146" s="215"/>
      <c r="ICG146" s="216"/>
      <c r="ICH146" s="216"/>
      <c r="ICI146" s="216"/>
      <c r="ICJ146" s="216"/>
      <c r="ICK146" s="217"/>
      <c r="ICL146" s="217"/>
      <c r="ICM146" s="224"/>
      <c r="ICN146" s="214"/>
      <c r="ICO146" s="215"/>
      <c r="ICP146" s="216"/>
      <c r="ICQ146" s="216"/>
      <c r="ICR146" s="216"/>
      <c r="ICS146" s="216"/>
      <c r="ICT146" s="217"/>
      <c r="ICU146" s="217"/>
      <c r="ICV146" s="224"/>
      <c r="ICW146" s="214"/>
      <c r="ICX146" s="215"/>
      <c r="ICY146" s="216"/>
      <c r="ICZ146" s="216"/>
      <c r="IDA146" s="216"/>
      <c r="IDB146" s="216"/>
      <c r="IDC146" s="217"/>
      <c r="IDD146" s="217"/>
      <c r="IDE146" s="224"/>
      <c r="IDF146" s="214"/>
      <c r="IDG146" s="215"/>
      <c r="IDH146" s="216"/>
      <c r="IDI146" s="216"/>
      <c r="IDJ146" s="216"/>
      <c r="IDK146" s="216"/>
      <c r="IDL146" s="217"/>
      <c r="IDM146" s="217"/>
      <c r="IDN146" s="224"/>
      <c r="IDO146" s="214"/>
      <c r="IDP146" s="215"/>
      <c r="IDQ146" s="216"/>
      <c r="IDR146" s="216"/>
      <c r="IDS146" s="216"/>
      <c r="IDT146" s="216"/>
      <c r="IDU146" s="217"/>
      <c r="IDV146" s="217"/>
      <c r="IDW146" s="224"/>
      <c r="IDX146" s="214"/>
      <c r="IDY146" s="215"/>
      <c r="IDZ146" s="216"/>
      <c r="IEA146" s="216"/>
      <c r="IEB146" s="216"/>
      <c r="IEC146" s="216"/>
      <c r="IED146" s="217"/>
      <c r="IEE146" s="217"/>
      <c r="IEF146" s="224"/>
      <c r="IEG146" s="214"/>
      <c r="IEH146" s="215"/>
      <c r="IEI146" s="216"/>
      <c r="IEJ146" s="216"/>
      <c r="IEK146" s="216"/>
      <c r="IEL146" s="216"/>
      <c r="IEM146" s="217"/>
      <c r="IEN146" s="217"/>
      <c r="IEO146" s="224"/>
      <c r="IEP146" s="214"/>
      <c r="IEQ146" s="215"/>
      <c r="IER146" s="216"/>
      <c r="IES146" s="216"/>
      <c r="IET146" s="216"/>
      <c r="IEU146" s="216"/>
      <c r="IEV146" s="217"/>
      <c r="IEW146" s="217"/>
      <c r="IEX146" s="224"/>
      <c r="IEY146" s="214"/>
      <c r="IEZ146" s="215"/>
      <c r="IFA146" s="216"/>
      <c r="IFB146" s="216"/>
      <c r="IFC146" s="216"/>
      <c r="IFD146" s="216"/>
      <c r="IFE146" s="217"/>
      <c r="IFF146" s="217"/>
      <c r="IFG146" s="224"/>
      <c r="IFH146" s="214"/>
      <c r="IFI146" s="215"/>
      <c r="IFJ146" s="216"/>
      <c r="IFK146" s="216"/>
      <c r="IFL146" s="216"/>
      <c r="IFM146" s="216"/>
      <c r="IFN146" s="217"/>
      <c r="IFO146" s="217"/>
      <c r="IFP146" s="224"/>
      <c r="IFQ146" s="214"/>
      <c r="IFR146" s="215"/>
      <c r="IFS146" s="216"/>
      <c r="IFT146" s="216"/>
      <c r="IFU146" s="216"/>
      <c r="IFV146" s="216"/>
      <c r="IFW146" s="217"/>
      <c r="IFX146" s="217"/>
      <c r="IFY146" s="224"/>
      <c r="IFZ146" s="214"/>
      <c r="IGA146" s="215"/>
      <c r="IGB146" s="216"/>
      <c r="IGC146" s="216"/>
      <c r="IGD146" s="216"/>
      <c r="IGE146" s="216"/>
      <c r="IGF146" s="217"/>
      <c r="IGG146" s="217"/>
      <c r="IGH146" s="224"/>
      <c r="IGI146" s="214"/>
      <c r="IGJ146" s="215"/>
      <c r="IGK146" s="216"/>
      <c r="IGL146" s="216"/>
      <c r="IGM146" s="216"/>
      <c r="IGN146" s="216"/>
      <c r="IGO146" s="217"/>
      <c r="IGP146" s="217"/>
      <c r="IGQ146" s="224"/>
      <c r="IGR146" s="214"/>
      <c r="IGS146" s="215"/>
      <c r="IGT146" s="216"/>
      <c r="IGU146" s="216"/>
      <c r="IGV146" s="216"/>
      <c r="IGW146" s="216"/>
      <c r="IGX146" s="217"/>
      <c r="IGY146" s="217"/>
      <c r="IGZ146" s="224"/>
      <c r="IHA146" s="214"/>
      <c r="IHB146" s="215"/>
      <c r="IHC146" s="216"/>
      <c r="IHD146" s="216"/>
      <c r="IHE146" s="216"/>
      <c r="IHF146" s="216"/>
      <c r="IHG146" s="217"/>
      <c r="IHH146" s="217"/>
      <c r="IHI146" s="224"/>
      <c r="IHJ146" s="214"/>
      <c r="IHK146" s="215"/>
      <c r="IHL146" s="216"/>
      <c r="IHM146" s="216"/>
      <c r="IHN146" s="216"/>
      <c r="IHO146" s="216"/>
      <c r="IHP146" s="217"/>
      <c r="IHQ146" s="217"/>
      <c r="IHR146" s="224"/>
      <c r="IHS146" s="214"/>
      <c r="IHT146" s="215"/>
      <c r="IHU146" s="216"/>
      <c r="IHV146" s="216"/>
      <c r="IHW146" s="216"/>
      <c r="IHX146" s="216"/>
      <c r="IHY146" s="217"/>
      <c r="IHZ146" s="217"/>
      <c r="IIA146" s="224"/>
      <c r="IIB146" s="214"/>
      <c r="IIC146" s="215"/>
      <c r="IID146" s="216"/>
      <c r="IIE146" s="216"/>
      <c r="IIF146" s="216"/>
      <c r="IIG146" s="216"/>
      <c r="IIH146" s="217"/>
      <c r="III146" s="217"/>
      <c r="IIJ146" s="224"/>
      <c r="IIK146" s="214"/>
      <c r="IIL146" s="215"/>
      <c r="IIM146" s="216"/>
      <c r="IIN146" s="216"/>
      <c r="IIO146" s="216"/>
      <c r="IIP146" s="216"/>
      <c r="IIQ146" s="217"/>
      <c r="IIR146" s="217"/>
      <c r="IIS146" s="224"/>
      <c r="IIT146" s="214"/>
      <c r="IIU146" s="215"/>
      <c r="IIV146" s="216"/>
      <c r="IIW146" s="216"/>
      <c r="IIX146" s="216"/>
      <c r="IIY146" s="216"/>
      <c r="IIZ146" s="217"/>
      <c r="IJA146" s="217"/>
      <c r="IJB146" s="224"/>
      <c r="IJC146" s="214"/>
      <c r="IJD146" s="215"/>
      <c r="IJE146" s="216"/>
      <c r="IJF146" s="216"/>
      <c r="IJG146" s="216"/>
      <c r="IJH146" s="216"/>
      <c r="IJI146" s="217"/>
      <c r="IJJ146" s="217"/>
      <c r="IJK146" s="224"/>
      <c r="IJL146" s="214"/>
      <c r="IJM146" s="215"/>
      <c r="IJN146" s="216"/>
      <c r="IJO146" s="216"/>
      <c r="IJP146" s="216"/>
      <c r="IJQ146" s="216"/>
      <c r="IJR146" s="217"/>
      <c r="IJS146" s="217"/>
      <c r="IJT146" s="224"/>
      <c r="IJU146" s="214"/>
      <c r="IJV146" s="215"/>
      <c r="IJW146" s="216"/>
      <c r="IJX146" s="216"/>
      <c r="IJY146" s="216"/>
      <c r="IJZ146" s="216"/>
      <c r="IKA146" s="217"/>
      <c r="IKB146" s="217"/>
      <c r="IKC146" s="224"/>
      <c r="IKD146" s="214"/>
      <c r="IKE146" s="215"/>
      <c r="IKF146" s="216"/>
      <c r="IKG146" s="216"/>
      <c r="IKH146" s="216"/>
      <c r="IKI146" s="216"/>
      <c r="IKJ146" s="217"/>
      <c r="IKK146" s="217"/>
      <c r="IKL146" s="224"/>
      <c r="IKM146" s="214"/>
      <c r="IKN146" s="215"/>
      <c r="IKO146" s="216"/>
      <c r="IKP146" s="216"/>
      <c r="IKQ146" s="216"/>
      <c r="IKR146" s="216"/>
      <c r="IKS146" s="217"/>
      <c r="IKT146" s="217"/>
      <c r="IKU146" s="224"/>
      <c r="IKV146" s="214"/>
      <c r="IKW146" s="215"/>
      <c r="IKX146" s="216"/>
      <c r="IKY146" s="216"/>
      <c r="IKZ146" s="216"/>
      <c r="ILA146" s="216"/>
      <c r="ILB146" s="217"/>
      <c r="ILC146" s="217"/>
      <c r="ILD146" s="224"/>
      <c r="ILE146" s="214"/>
      <c r="ILF146" s="215"/>
      <c r="ILG146" s="216"/>
      <c r="ILH146" s="216"/>
      <c r="ILI146" s="216"/>
      <c r="ILJ146" s="216"/>
      <c r="ILK146" s="217"/>
      <c r="ILL146" s="217"/>
      <c r="ILM146" s="224"/>
      <c r="ILN146" s="214"/>
      <c r="ILO146" s="215"/>
      <c r="ILP146" s="216"/>
      <c r="ILQ146" s="216"/>
      <c r="ILR146" s="216"/>
      <c r="ILS146" s="216"/>
      <c r="ILT146" s="217"/>
      <c r="ILU146" s="217"/>
      <c r="ILV146" s="224"/>
      <c r="ILW146" s="214"/>
      <c r="ILX146" s="215"/>
      <c r="ILY146" s="216"/>
      <c r="ILZ146" s="216"/>
      <c r="IMA146" s="216"/>
      <c r="IMB146" s="216"/>
      <c r="IMC146" s="217"/>
      <c r="IMD146" s="217"/>
      <c r="IME146" s="224"/>
      <c r="IMF146" s="214"/>
      <c r="IMG146" s="215"/>
      <c r="IMH146" s="216"/>
      <c r="IMI146" s="216"/>
      <c r="IMJ146" s="216"/>
      <c r="IMK146" s="216"/>
      <c r="IML146" s="217"/>
      <c r="IMM146" s="217"/>
      <c r="IMN146" s="224"/>
      <c r="IMO146" s="214"/>
      <c r="IMP146" s="215"/>
      <c r="IMQ146" s="216"/>
      <c r="IMR146" s="216"/>
      <c r="IMS146" s="216"/>
      <c r="IMT146" s="216"/>
      <c r="IMU146" s="217"/>
      <c r="IMV146" s="217"/>
      <c r="IMW146" s="224"/>
      <c r="IMX146" s="214"/>
      <c r="IMY146" s="215"/>
      <c r="IMZ146" s="216"/>
      <c r="INA146" s="216"/>
      <c r="INB146" s="216"/>
      <c r="INC146" s="216"/>
      <c r="IND146" s="217"/>
      <c r="INE146" s="217"/>
      <c r="INF146" s="224"/>
      <c r="ING146" s="214"/>
      <c r="INH146" s="215"/>
      <c r="INI146" s="216"/>
      <c r="INJ146" s="216"/>
      <c r="INK146" s="216"/>
      <c r="INL146" s="216"/>
      <c r="INM146" s="217"/>
      <c r="INN146" s="217"/>
      <c r="INO146" s="224"/>
      <c r="INP146" s="214"/>
      <c r="INQ146" s="215"/>
      <c r="INR146" s="216"/>
      <c r="INS146" s="216"/>
      <c r="INT146" s="216"/>
      <c r="INU146" s="216"/>
      <c r="INV146" s="217"/>
      <c r="INW146" s="217"/>
      <c r="INX146" s="224"/>
      <c r="INY146" s="214"/>
      <c r="INZ146" s="215"/>
      <c r="IOA146" s="216"/>
      <c r="IOB146" s="216"/>
      <c r="IOC146" s="216"/>
      <c r="IOD146" s="216"/>
      <c r="IOE146" s="217"/>
      <c r="IOF146" s="217"/>
      <c r="IOG146" s="224"/>
      <c r="IOH146" s="214"/>
      <c r="IOI146" s="215"/>
      <c r="IOJ146" s="216"/>
      <c r="IOK146" s="216"/>
      <c r="IOL146" s="216"/>
      <c r="IOM146" s="216"/>
      <c r="ION146" s="217"/>
      <c r="IOO146" s="217"/>
      <c r="IOP146" s="224"/>
      <c r="IOQ146" s="214"/>
      <c r="IOR146" s="215"/>
      <c r="IOS146" s="216"/>
      <c r="IOT146" s="216"/>
      <c r="IOU146" s="216"/>
      <c r="IOV146" s="216"/>
      <c r="IOW146" s="217"/>
      <c r="IOX146" s="217"/>
      <c r="IOY146" s="224"/>
      <c r="IOZ146" s="214"/>
      <c r="IPA146" s="215"/>
      <c r="IPB146" s="216"/>
      <c r="IPC146" s="216"/>
      <c r="IPD146" s="216"/>
      <c r="IPE146" s="216"/>
      <c r="IPF146" s="217"/>
      <c r="IPG146" s="217"/>
      <c r="IPH146" s="224"/>
      <c r="IPI146" s="214"/>
      <c r="IPJ146" s="215"/>
      <c r="IPK146" s="216"/>
      <c r="IPL146" s="216"/>
      <c r="IPM146" s="216"/>
      <c r="IPN146" s="216"/>
      <c r="IPO146" s="217"/>
      <c r="IPP146" s="217"/>
      <c r="IPQ146" s="224"/>
      <c r="IPR146" s="214"/>
      <c r="IPS146" s="215"/>
      <c r="IPT146" s="216"/>
      <c r="IPU146" s="216"/>
      <c r="IPV146" s="216"/>
      <c r="IPW146" s="216"/>
      <c r="IPX146" s="217"/>
      <c r="IPY146" s="217"/>
      <c r="IPZ146" s="224"/>
      <c r="IQA146" s="214"/>
      <c r="IQB146" s="215"/>
      <c r="IQC146" s="216"/>
      <c r="IQD146" s="216"/>
      <c r="IQE146" s="216"/>
      <c r="IQF146" s="216"/>
      <c r="IQG146" s="217"/>
      <c r="IQH146" s="217"/>
      <c r="IQI146" s="224"/>
      <c r="IQJ146" s="214"/>
      <c r="IQK146" s="215"/>
      <c r="IQL146" s="216"/>
      <c r="IQM146" s="216"/>
      <c r="IQN146" s="216"/>
      <c r="IQO146" s="216"/>
      <c r="IQP146" s="217"/>
      <c r="IQQ146" s="217"/>
      <c r="IQR146" s="224"/>
      <c r="IQS146" s="214"/>
      <c r="IQT146" s="215"/>
      <c r="IQU146" s="216"/>
      <c r="IQV146" s="216"/>
      <c r="IQW146" s="216"/>
      <c r="IQX146" s="216"/>
      <c r="IQY146" s="217"/>
      <c r="IQZ146" s="217"/>
      <c r="IRA146" s="224"/>
      <c r="IRB146" s="214"/>
      <c r="IRC146" s="215"/>
      <c r="IRD146" s="216"/>
      <c r="IRE146" s="216"/>
      <c r="IRF146" s="216"/>
      <c r="IRG146" s="216"/>
      <c r="IRH146" s="217"/>
      <c r="IRI146" s="217"/>
      <c r="IRJ146" s="224"/>
      <c r="IRK146" s="214"/>
      <c r="IRL146" s="215"/>
      <c r="IRM146" s="216"/>
      <c r="IRN146" s="216"/>
      <c r="IRO146" s="216"/>
      <c r="IRP146" s="216"/>
      <c r="IRQ146" s="217"/>
      <c r="IRR146" s="217"/>
      <c r="IRS146" s="224"/>
      <c r="IRT146" s="214"/>
      <c r="IRU146" s="215"/>
      <c r="IRV146" s="216"/>
      <c r="IRW146" s="216"/>
      <c r="IRX146" s="216"/>
      <c r="IRY146" s="216"/>
      <c r="IRZ146" s="217"/>
      <c r="ISA146" s="217"/>
      <c r="ISB146" s="224"/>
      <c r="ISC146" s="214"/>
      <c r="ISD146" s="215"/>
      <c r="ISE146" s="216"/>
      <c r="ISF146" s="216"/>
      <c r="ISG146" s="216"/>
      <c r="ISH146" s="216"/>
      <c r="ISI146" s="217"/>
      <c r="ISJ146" s="217"/>
      <c r="ISK146" s="224"/>
      <c r="ISL146" s="214"/>
      <c r="ISM146" s="215"/>
      <c r="ISN146" s="216"/>
      <c r="ISO146" s="216"/>
      <c r="ISP146" s="216"/>
      <c r="ISQ146" s="216"/>
      <c r="ISR146" s="217"/>
      <c r="ISS146" s="217"/>
      <c r="IST146" s="224"/>
      <c r="ISU146" s="214"/>
      <c r="ISV146" s="215"/>
      <c r="ISW146" s="216"/>
      <c r="ISX146" s="216"/>
      <c r="ISY146" s="216"/>
      <c r="ISZ146" s="216"/>
      <c r="ITA146" s="217"/>
      <c r="ITB146" s="217"/>
      <c r="ITC146" s="224"/>
      <c r="ITD146" s="214"/>
      <c r="ITE146" s="215"/>
      <c r="ITF146" s="216"/>
      <c r="ITG146" s="216"/>
      <c r="ITH146" s="216"/>
      <c r="ITI146" s="216"/>
      <c r="ITJ146" s="217"/>
      <c r="ITK146" s="217"/>
      <c r="ITL146" s="224"/>
      <c r="ITM146" s="214"/>
      <c r="ITN146" s="215"/>
      <c r="ITO146" s="216"/>
      <c r="ITP146" s="216"/>
      <c r="ITQ146" s="216"/>
      <c r="ITR146" s="216"/>
      <c r="ITS146" s="217"/>
      <c r="ITT146" s="217"/>
      <c r="ITU146" s="224"/>
      <c r="ITV146" s="214"/>
      <c r="ITW146" s="215"/>
      <c r="ITX146" s="216"/>
      <c r="ITY146" s="216"/>
      <c r="ITZ146" s="216"/>
      <c r="IUA146" s="216"/>
      <c r="IUB146" s="217"/>
      <c r="IUC146" s="217"/>
      <c r="IUD146" s="224"/>
      <c r="IUE146" s="214"/>
      <c r="IUF146" s="215"/>
      <c r="IUG146" s="216"/>
      <c r="IUH146" s="216"/>
      <c r="IUI146" s="216"/>
      <c r="IUJ146" s="216"/>
      <c r="IUK146" s="217"/>
      <c r="IUL146" s="217"/>
      <c r="IUM146" s="224"/>
      <c r="IUN146" s="214"/>
      <c r="IUO146" s="215"/>
      <c r="IUP146" s="216"/>
      <c r="IUQ146" s="216"/>
      <c r="IUR146" s="216"/>
      <c r="IUS146" s="216"/>
      <c r="IUT146" s="217"/>
      <c r="IUU146" s="217"/>
      <c r="IUV146" s="224"/>
      <c r="IUW146" s="214"/>
      <c r="IUX146" s="215"/>
      <c r="IUY146" s="216"/>
      <c r="IUZ146" s="216"/>
      <c r="IVA146" s="216"/>
      <c r="IVB146" s="216"/>
      <c r="IVC146" s="217"/>
      <c r="IVD146" s="217"/>
      <c r="IVE146" s="224"/>
      <c r="IVF146" s="214"/>
      <c r="IVG146" s="215"/>
      <c r="IVH146" s="216"/>
      <c r="IVI146" s="216"/>
      <c r="IVJ146" s="216"/>
      <c r="IVK146" s="216"/>
      <c r="IVL146" s="217"/>
      <c r="IVM146" s="217"/>
      <c r="IVN146" s="224"/>
      <c r="IVO146" s="214"/>
      <c r="IVP146" s="215"/>
      <c r="IVQ146" s="216"/>
      <c r="IVR146" s="216"/>
      <c r="IVS146" s="216"/>
      <c r="IVT146" s="216"/>
      <c r="IVU146" s="217"/>
      <c r="IVV146" s="217"/>
      <c r="IVW146" s="224"/>
      <c r="IVX146" s="214"/>
      <c r="IVY146" s="215"/>
      <c r="IVZ146" s="216"/>
      <c r="IWA146" s="216"/>
      <c r="IWB146" s="216"/>
      <c r="IWC146" s="216"/>
      <c r="IWD146" s="217"/>
      <c r="IWE146" s="217"/>
      <c r="IWF146" s="224"/>
      <c r="IWG146" s="214"/>
      <c r="IWH146" s="215"/>
      <c r="IWI146" s="216"/>
      <c r="IWJ146" s="216"/>
      <c r="IWK146" s="216"/>
      <c r="IWL146" s="216"/>
      <c r="IWM146" s="217"/>
      <c r="IWN146" s="217"/>
      <c r="IWO146" s="224"/>
      <c r="IWP146" s="214"/>
      <c r="IWQ146" s="215"/>
      <c r="IWR146" s="216"/>
      <c r="IWS146" s="216"/>
      <c r="IWT146" s="216"/>
      <c r="IWU146" s="216"/>
      <c r="IWV146" s="217"/>
      <c r="IWW146" s="217"/>
      <c r="IWX146" s="224"/>
      <c r="IWY146" s="214"/>
      <c r="IWZ146" s="215"/>
      <c r="IXA146" s="216"/>
      <c r="IXB146" s="216"/>
      <c r="IXC146" s="216"/>
      <c r="IXD146" s="216"/>
      <c r="IXE146" s="217"/>
      <c r="IXF146" s="217"/>
      <c r="IXG146" s="224"/>
      <c r="IXH146" s="214"/>
      <c r="IXI146" s="215"/>
      <c r="IXJ146" s="216"/>
      <c r="IXK146" s="216"/>
      <c r="IXL146" s="216"/>
      <c r="IXM146" s="216"/>
      <c r="IXN146" s="217"/>
      <c r="IXO146" s="217"/>
      <c r="IXP146" s="224"/>
      <c r="IXQ146" s="214"/>
      <c r="IXR146" s="215"/>
      <c r="IXS146" s="216"/>
      <c r="IXT146" s="216"/>
      <c r="IXU146" s="216"/>
      <c r="IXV146" s="216"/>
      <c r="IXW146" s="217"/>
      <c r="IXX146" s="217"/>
      <c r="IXY146" s="224"/>
      <c r="IXZ146" s="214"/>
      <c r="IYA146" s="215"/>
      <c r="IYB146" s="216"/>
      <c r="IYC146" s="216"/>
      <c r="IYD146" s="216"/>
      <c r="IYE146" s="216"/>
      <c r="IYF146" s="217"/>
      <c r="IYG146" s="217"/>
      <c r="IYH146" s="224"/>
      <c r="IYI146" s="214"/>
      <c r="IYJ146" s="215"/>
      <c r="IYK146" s="216"/>
      <c r="IYL146" s="216"/>
      <c r="IYM146" s="216"/>
      <c r="IYN146" s="216"/>
      <c r="IYO146" s="217"/>
      <c r="IYP146" s="217"/>
      <c r="IYQ146" s="224"/>
      <c r="IYR146" s="214"/>
      <c r="IYS146" s="215"/>
      <c r="IYT146" s="216"/>
      <c r="IYU146" s="216"/>
      <c r="IYV146" s="216"/>
      <c r="IYW146" s="216"/>
      <c r="IYX146" s="217"/>
      <c r="IYY146" s="217"/>
      <c r="IYZ146" s="224"/>
      <c r="IZA146" s="214"/>
      <c r="IZB146" s="215"/>
      <c r="IZC146" s="216"/>
      <c r="IZD146" s="216"/>
      <c r="IZE146" s="216"/>
      <c r="IZF146" s="216"/>
      <c r="IZG146" s="217"/>
      <c r="IZH146" s="217"/>
      <c r="IZI146" s="224"/>
      <c r="IZJ146" s="214"/>
      <c r="IZK146" s="215"/>
      <c r="IZL146" s="216"/>
      <c r="IZM146" s="216"/>
      <c r="IZN146" s="216"/>
      <c r="IZO146" s="216"/>
      <c r="IZP146" s="217"/>
      <c r="IZQ146" s="217"/>
      <c r="IZR146" s="224"/>
      <c r="IZS146" s="214"/>
      <c r="IZT146" s="215"/>
      <c r="IZU146" s="216"/>
      <c r="IZV146" s="216"/>
      <c r="IZW146" s="216"/>
      <c r="IZX146" s="216"/>
      <c r="IZY146" s="217"/>
      <c r="IZZ146" s="217"/>
      <c r="JAA146" s="224"/>
      <c r="JAB146" s="214"/>
      <c r="JAC146" s="215"/>
      <c r="JAD146" s="216"/>
      <c r="JAE146" s="216"/>
      <c r="JAF146" s="216"/>
      <c r="JAG146" s="216"/>
      <c r="JAH146" s="217"/>
      <c r="JAI146" s="217"/>
      <c r="JAJ146" s="224"/>
      <c r="JAK146" s="214"/>
      <c r="JAL146" s="215"/>
      <c r="JAM146" s="216"/>
      <c r="JAN146" s="216"/>
      <c r="JAO146" s="216"/>
      <c r="JAP146" s="216"/>
      <c r="JAQ146" s="217"/>
      <c r="JAR146" s="217"/>
      <c r="JAS146" s="224"/>
      <c r="JAT146" s="214"/>
      <c r="JAU146" s="215"/>
      <c r="JAV146" s="216"/>
      <c r="JAW146" s="216"/>
      <c r="JAX146" s="216"/>
      <c r="JAY146" s="216"/>
      <c r="JAZ146" s="217"/>
      <c r="JBA146" s="217"/>
      <c r="JBB146" s="224"/>
      <c r="JBC146" s="214"/>
      <c r="JBD146" s="215"/>
      <c r="JBE146" s="216"/>
      <c r="JBF146" s="216"/>
      <c r="JBG146" s="216"/>
      <c r="JBH146" s="216"/>
      <c r="JBI146" s="217"/>
      <c r="JBJ146" s="217"/>
      <c r="JBK146" s="224"/>
      <c r="JBL146" s="214"/>
      <c r="JBM146" s="215"/>
      <c r="JBN146" s="216"/>
      <c r="JBO146" s="216"/>
      <c r="JBP146" s="216"/>
      <c r="JBQ146" s="216"/>
      <c r="JBR146" s="217"/>
      <c r="JBS146" s="217"/>
      <c r="JBT146" s="224"/>
      <c r="JBU146" s="214"/>
      <c r="JBV146" s="215"/>
      <c r="JBW146" s="216"/>
      <c r="JBX146" s="216"/>
      <c r="JBY146" s="216"/>
      <c r="JBZ146" s="216"/>
      <c r="JCA146" s="217"/>
      <c r="JCB146" s="217"/>
      <c r="JCC146" s="224"/>
      <c r="JCD146" s="214"/>
      <c r="JCE146" s="215"/>
      <c r="JCF146" s="216"/>
      <c r="JCG146" s="216"/>
      <c r="JCH146" s="216"/>
      <c r="JCI146" s="216"/>
      <c r="JCJ146" s="217"/>
      <c r="JCK146" s="217"/>
      <c r="JCL146" s="224"/>
      <c r="JCM146" s="214"/>
      <c r="JCN146" s="215"/>
      <c r="JCO146" s="216"/>
      <c r="JCP146" s="216"/>
      <c r="JCQ146" s="216"/>
      <c r="JCR146" s="216"/>
      <c r="JCS146" s="217"/>
      <c r="JCT146" s="217"/>
      <c r="JCU146" s="224"/>
      <c r="JCV146" s="214"/>
      <c r="JCW146" s="215"/>
      <c r="JCX146" s="216"/>
      <c r="JCY146" s="216"/>
      <c r="JCZ146" s="216"/>
      <c r="JDA146" s="216"/>
      <c r="JDB146" s="217"/>
      <c r="JDC146" s="217"/>
      <c r="JDD146" s="224"/>
      <c r="JDE146" s="214"/>
      <c r="JDF146" s="215"/>
      <c r="JDG146" s="216"/>
      <c r="JDH146" s="216"/>
      <c r="JDI146" s="216"/>
      <c r="JDJ146" s="216"/>
      <c r="JDK146" s="217"/>
      <c r="JDL146" s="217"/>
      <c r="JDM146" s="224"/>
      <c r="JDN146" s="214"/>
      <c r="JDO146" s="215"/>
      <c r="JDP146" s="216"/>
      <c r="JDQ146" s="216"/>
      <c r="JDR146" s="216"/>
      <c r="JDS146" s="216"/>
      <c r="JDT146" s="217"/>
      <c r="JDU146" s="217"/>
      <c r="JDV146" s="224"/>
      <c r="JDW146" s="214"/>
      <c r="JDX146" s="215"/>
      <c r="JDY146" s="216"/>
      <c r="JDZ146" s="216"/>
      <c r="JEA146" s="216"/>
      <c r="JEB146" s="216"/>
      <c r="JEC146" s="217"/>
      <c r="JED146" s="217"/>
      <c r="JEE146" s="224"/>
      <c r="JEF146" s="214"/>
      <c r="JEG146" s="215"/>
      <c r="JEH146" s="216"/>
      <c r="JEI146" s="216"/>
      <c r="JEJ146" s="216"/>
      <c r="JEK146" s="216"/>
      <c r="JEL146" s="217"/>
      <c r="JEM146" s="217"/>
      <c r="JEN146" s="224"/>
      <c r="JEO146" s="214"/>
      <c r="JEP146" s="215"/>
      <c r="JEQ146" s="216"/>
      <c r="JER146" s="216"/>
      <c r="JES146" s="216"/>
      <c r="JET146" s="216"/>
      <c r="JEU146" s="217"/>
      <c r="JEV146" s="217"/>
      <c r="JEW146" s="224"/>
      <c r="JEX146" s="214"/>
      <c r="JEY146" s="215"/>
      <c r="JEZ146" s="216"/>
      <c r="JFA146" s="216"/>
      <c r="JFB146" s="216"/>
      <c r="JFC146" s="216"/>
      <c r="JFD146" s="217"/>
      <c r="JFE146" s="217"/>
      <c r="JFF146" s="224"/>
      <c r="JFG146" s="214"/>
      <c r="JFH146" s="215"/>
      <c r="JFI146" s="216"/>
      <c r="JFJ146" s="216"/>
      <c r="JFK146" s="216"/>
      <c r="JFL146" s="216"/>
      <c r="JFM146" s="217"/>
      <c r="JFN146" s="217"/>
      <c r="JFO146" s="224"/>
      <c r="JFP146" s="214"/>
      <c r="JFQ146" s="215"/>
      <c r="JFR146" s="216"/>
      <c r="JFS146" s="216"/>
      <c r="JFT146" s="216"/>
      <c r="JFU146" s="216"/>
      <c r="JFV146" s="217"/>
      <c r="JFW146" s="217"/>
      <c r="JFX146" s="224"/>
      <c r="JFY146" s="214"/>
      <c r="JFZ146" s="215"/>
      <c r="JGA146" s="216"/>
      <c r="JGB146" s="216"/>
      <c r="JGC146" s="216"/>
      <c r="JGD146" s="216"/>
      <c r="JGE146" s="217"/>
      <c r="JGF146" s="217"/>
      <c r="JGG146" s="224"/>
      <c r="JGH146" s="214"/>
      <c r="JGI146" s="215"/>
      <c r="JGJ146" s="216"/>
      <c r="JGK146" s="216"/>
      <c r="JGL146" s="216"/>
      <c r="JGM146" s="216"/>
      <c r="JGN146" s="217"/>
      <c r="JGO146" s="217"/>
      <c r="JGP146" s="224"/>
      <c r="JGQ146" s="214"/>
      <c r="JGR146" s="215"/>
      <c r="JGS146" s="216"/>
      <c r="JGT146" s="216"/>
      <c r="JGU146" s="216"/>
      <c r="JGV146" s="216"/>
      <c r="JGW146" s="217"/>
      <c r="JGX146" s="217"/>
      <c r="JGY146" s="224"/>
      <c r="JGZ146" s="214"/>
      <c r="JHA146" s="215"/>
      <c r="JHB146" s="216"/>
      <c r="JHC146" s="216"/>
      <c r="JHD146" s="216"/>
      <c r="JHE146" s="216"/>
      <c r="JHF146" s="217"/>
      <c r="JHG146" s="217"/>
      <c r="JHH146" s="224"/>
      <c r="JHI146" s="214"/>
      <c r="JHJ146" s="215"/>
      <c r="JHK146" s="216"/>
      <c r="JHL146" s="216"/>
      <c r="JHM146" s="216"/>
      <c r="JHN146" s="216"/>
      <c r="JHO146" s="217"/>
      <c r="JHP146" s="217"/>
      <c r="JHQ146" s="224"/>
      <c r="JHR146" s="214"/>
      <c r="JHS146" s="215"/>
      <c r="JHT146" s="216"/>
      <c r="JHU146" s="216"/>
      <c r="JHV146" s="216"/>
      <c r="JHW146" s="216"/>
      <c r="JHX146" s="217"/>
      <c r="JHY146" s="217"/>
      <c r="JHZ146" s="224"/>
      <c r="JIA146" s="214"/>
      <c r="JIB146" s="215"/>
      <c r="JIC146" s="216"/>
      <c r="JID146" s="216"/>
      <c r="JIE146" s="216"/>
      <c r="JIF146" s="216"/>
      <c r="JIG146" s="217"/>
      <c r="JIH146" s="217"/>
      <c r="JII146" s="224"/>
      <c r="JIJ146" s="214"/>
      <c r="JIK146" s="215"/>
      <c r="JIL146" s="216"/>
      <c r="JIM146" s="216"/>
      <c r="JIN146" s="216"/>
      <c r="JIO146" s="216"/>
      <c r="JIP146" s="217"/>
      <c r="JIQ146" s="217"/>
      <c r="JIR146" s="224"/>
      <c r="JIS146" s="214"/>
      <c r="JIT146" s="215"/>
      <c r="JIU146" s="216"/>
      <c r="JIV146" s="216"/>
      <c r="JIW146" s="216"/>
      <c r="JIX146" s="216"/>
      <c r="JIY146" s="217"/>
      <c r="JIZ146" s="217"/>
      <c r="JJA146" s="224"/>
      <c r="JJB146" s="214"/>
      <c r="JJC146" s="215"/>
      <c r="JJD146" s="216"/>
      <c r="JJE146" s="216"/>
      <c r="JJF146" s="216"/>
      <c r="JJG146" s="216"/>
      <c r="JJH146" s="217"/>
      <c r="JJI146" s="217"/>
      <c r="JJJ146" s="224"/>
      <c r="JJK146" s="214"/>
      <c r="JJL146" s="215"/>
      <c r="JJM146" s="216"/>
      <c r="JJN146" s="216"/>
      <c r="JJO146" s="216"/>
      <c r="JJP146" s="216"/>
      <c r="JJQ146" s="217"/>
      <c r="JJR146" s="217"/>
      <c r="JJS146" s="224"/>
      <c r="JJT146" s="214"/>
      <c r="JJU146" s="215"/>
      <c r="JJV146" s="216"/>
      <c r="JJW146" s="216"/>
      <c r="JJX146" s="216"/>
      <c r="JJY146" s="216"/>
      <c r="JJZ146" s="217"/>
      <c r="JKA146" s="217"/>
      <c r="JKB146" s="224"/>
      <c r="JKC146" s="214"/>
      <c r="JKD146" s="215"/>
      <c r="JKE146" s="216"/>
      <c r="JKF146" s="216"/>
      <c r="JKG146" s="216"/>
      <c r="JKH146" s="216"/>
      <c r="JKI146" s="217"/>
      <c r="JKJ146" s="217"/>
      <c r="JKK146" s="224"/>
      <c r="JKL146" s="214"/>
      <c r="JKM146" s="215"/>
      <c r="JKN146" s="216"/>
      <c r="JKO146" s="216"/>
      <c r="JKP146" s="216"/>
      <c r="JKQ146" s="216"/>
      <c r="JKR146" s="217"/>
      <c r="JKS146" s="217"/>
      <c r="JKT146" s="224"/>
      <c r="JKU146" s="214"/>
      <c r="JKV146" s="215"/>
      <c r="JKW146" s="216"/>
      <c r="JKX146" s="216"/>
      <c r="JKY146" s="216"/>
      <c r="JKZ146" s="216"/>
      <c r="JLA146" s="217"/>
      <c r="JLB146" s="217"/>
      <c r="JLC146" s="224"/>
      <c r="JLD146" s="214"/>
      <c r="JLE146" s="215"/>
      <c r="JLF146" s="216"/>
      <c r="JLG146" s="216"/>
      <c r="JLH146" s="216"/>
      <c r="JLI146" s="216"/>
      <c r="JLJ146" s="217"/>
      <c r="JLK146" s="217"/>
      <c r="JLL146" s="224"/>
      <c r="JLM146" s="214"/>
      <c r="JLN146" s="215"/>
      <c r="JLO146" s="216"/>
      <c r="JLP146" s="216"/>
      <c r="JLQ146" s="216"/>
      <c r="JLR146" s="216"/>
      <c r="JLS146" s="217"/>
      <c r="JLT146" s="217"/>
      <c r="JLU146" s="224"/>
      <c r="JLV146" s="214"/>
      <c r="JLW146" s="215"/>
      <c r="JLX146" s="216"/>
      <c r="JLY146" s="216"/>
      <c r="JLZ146" s="216"/>
      <c r="JMA146" s="216"/>
      <c r="JMB146" s="217"/>
      <c r="JMC146" s="217"/>
      <c r="JMD146" s="224"/>
      <c r="JME146" s="214"/>
      <c r="JMF146" s="215"/>
      <c r="JMG146" s="216"/>
      <c r="JMH146" s="216"/>
      <c r="JMI146" s="216"/>
      <c r="JMJ146" s="216"/>
      <c r="JMK146" s="217"/>
      <c r="JML146" s="217"/>
      <c r="JMM146" s="224"/>
      <c r="JMN146" s="214"/>
      <c r="JMO146" s="215"/>
      <c r="JMP146" s="216"/>
      <c r="JMQ146" s="216"/>
      <c r="JMR146" s="216"/>
      <c r="JMS146" s="216"/>
      <c r="JMT146" s="217"/>
      <c r="JMU146" s="217"/>
      <c r="JMV146" s="224"/>
      <c r="JMW146" s="214"/>
      <c r="JMX146" s="215"/>
      <c r="JMY146" s="216"/>
      <c r="JMZ146" s="216"/>
      <c r="JNA146" s="216"/>
      <c r="JNB146" s="216"/>
      <c r="JNC146" s="217"/>
      <c r="JND146" s="217"/>
      <c r="JNE146" s="224"/>
      <c r="JNF146" s="214"/>
      <c r="JNG146" s="215"/>
      <c r="JNH146" s="216"/>
      <c r="JNI146" s="216"/>
      <c r="JNJ146" s="216"/>
      <c r="JNK146" s="216"/>
      <c r="JNL146" s="217"/>
      <c r="JNM146" s="217"/>
      <c r="JNN146" s="224"/>
      <c r="JNO146" s="214"/>
      <c r="JNP146" s="215"/>
      <c r="JNQ146" s="216"/>
      <c r="JNR146" s="216"/>
      <c r="JNS146" s="216"/>
      <c r="JNT146" s="216"/>
      <c r="JNU146" s="217"/>
      <c r="JNV146" s="217"/>
      <c r="JNW146" s="224"/>
      <c r="JNX146" s="214"/>
      <c r="JNY146" s="215"/>
      <c r="JNZ146" s="216"/>
      <c r="JOA146" s="216"/>
      <c r="JOB146" s="216"/>
      <c r="JOC146" s="216"/>
      <c r="JOD146" s="217"/>
      <c r="JOE146" s="217"/>
      <c r="JOF146" s="224"/>
      <c r="JOG146" s="214"/>
      <c r="JOH146" s="215"/>
      <c r="JOI146" s="216"/>
      <c r="JOJ146" s="216"/>
      <c r="JOK146" s="216"/>
      <c r="JOL146" s="216"/>
      <c r="JOM146" s="217"/>
      <c r="JON146" s="217"/>
      <c r="JOO146" s="224"/>
      <c r="JOP146" s="214"/>
      <c r="JOQ146" s="215"/>
      <c r="JOR146" s="216"/>
      <c r="JOS146" s="216"/>
      <c r="JOT146" s="216"/>
      <c r="JOU146" s="216"/>
      <c r="JOV146" s="217"/>
      <c r="JOW146" s="217"/>
      <c r="JOX146" s="224"/>
      <c r="JOY146" s="214"/>
      <c r="JOZ146" s="215"/>
      <c r="JPA146" s="216"/>
      <c r="JPB146" s="216"/>
      <c r="JPC146" s="216"/>
      <c r="JPD146" s="216"/>
      <c r="JPE146" s="217"/>
      <c r="JPF146" s="217"/>
      <c r="JPG146" s="224"/>
      <c r="JPH146" s="214"/>
      <c r="JPI146" s="215"/>
      <c r="JPJ146" s="216"/>
      <c r="JPK146" s="216"/>
      <c r="JPL146" s="216"/>
      <c r="JPM146" s="216"/>
      <c r="JPN146" s="217"/>
      <c r="JPO146" s="217"/>
      <c r="JPP146" s="224"/>
      <c r="JPQ146" s="214"/>
      <c r="JPR146" s="215"/>
      <c r="JPS146" s="216"/>
      <c r="JPT146" s="216"/>
      <c r="JPU146" s="216"/>
      <c r="JPV146" s="216"/>
      <c r="JPW146" s="217"/>
      <c r="JPX146" s="217"/>
      <c r="JPY146" s="224"/>
      <c r="JPZ146" s="214"/>
      <c r="JQA146" s="215"/>
      <c r="JQB146" s="216"/>
      <c r="JQC146" s="216"/>
      <c r="JQD146" s="216"/>
      <c r="JQE146" s="216"/>
      <c r="JQF146" s="217"/>
      <c r="JQG146" s="217"/>
      <c r="JQH146" s="224"/>
      <c r="JQI146" s="214"/>
      <c r="JQJ146" s="215"/>
      <c r="JQK146" s="216"/>
      <c r="JQL146" s="216"/>
      <c r="JQM146" s="216"/>
      <c r="JQN146" s="216"/>
      <c r="JQO146" s="217"/>
      <c r="JQP146" s="217"/>
      <c r="JQQ146" s="224"/>
      <c r="JQR146" s="214"/>
      <c r="JQS146" s="215"/>
      <c r="JQT146" s="216"/>
      <c r="JQU146" s="216"/>
      <c r="JQV146" s="216"/>
      <c r="JQW146" s="216"/>
      <c r="JQX146" s="217"/>
      <c r="JQY146" s="217"/>
      <c r="JQZ146" s="224"/>
      <c r="JRA146" s="214"/>
      <c r="JRB146" s="215"/>
      <c r="JRC146" s="216"/>
      <c r="JRD146" s="216"/>
      <c r="JRE146" s="216"/>
      <c r="JRF146" s="216"/>
      <c r="JRG146" s="217"/>
      <c r="JRH146" s="217"/>
      <c r="JRI146" s="224"/>
      <c r="JRJ146" s="214"/>
      <c r="JRK146" s="215"/>
      <c r="JRL146" s="216"/>
      <c r="JRM146" s="216"/>
      <c r="JRN146" s="216"/>
      <c r="JRO146" s="216"/>
      <c r="JRP146" s="217"/>
      <c r="JRQ146" s="217"/>
      <c r="JRR146" s="224"/>
      <c r="JRS146" s="214"/>
      <c r="JRT146" s="215"/>
      <c r="JRU146" s="216"/>
      <c r="JRV146" s="216"/>
      <c r="JRW146" s="216"/>
      <c r="JRX146" s="216"/>
      <c r="JRY146" s="217"/>
      <c r="JRZ146" s="217"/>
      <c r="JSA146" s="224"/>
      <c r="JSB146" s="214"/>
      <c r="JSC146" s="215"/>
      <c r="JSD146" s="216"/>
      <c r="JSE146" s="216"/>
      <c r="JSF146" s="216"/>
      <c r="JSG146" s="216"/>
      <c r="JSH146" s="217"/>
      <c r="JSI146" s="217"/>
      <c r="JSJ146" s="224"/>
      <c r="JSK146" s="214"/>
      <c r="JSL146" s="215"/>
      <c r="JSM146" s="216"/>
      <c r="JSN146" s="216"/>
      <c r="JSO146" s="216"/>
      <c r="JSP146" s="216"/>
      <c r="JSQ146" s="217"/>
      <c r="JSR146" s="217"/>
      <c r="JSS146" s="224"/>
      <c r="JST146" s="214"/>
      <c r="JSU146" s="215"/>
      <c r="JSV146" s="216"/>
      <c r="JSW146" s="216"/>
      <c r="JSX146" s="216"/>
      <c r="JSY146" s="216"/>
      <c r="JSZ146" s="217"/>
      <c r="JTA146" s="217"/>
      <c r="JTB146" s="224"/>
      <c r="JTC146" s="214"/>
      <c r="JTD146" s="215"/>
      <c r="JTE146" s="216"/>
      <c r="JTF146" s="216"/>
      <c r="JTG146" s="216"/>
      <c r="JTH146" s="216"/>
      <c r="JTI146" s="217"/>
      <c r="JTJ146" s="217"/>
      <c r="JTK146" s="224"/>
      <c r="JTL146" s="214"/>
      <c r="JTM146" s="215"/>
      <c r="JTN146" s="216"/>
      <c r="JTO146" s="216"/>
      <c r="JTP146" s="216"/>
      <c r="JTQ146" s="216"/>
      <c r="JTR146" s="217"/>
      <c r="JTS146" s="217"/>
      <c r="JTT146" s="224"/>
      <c r="JTU146" s="214"/>
      <c r="JTV146" s="215"/>
      <c r="JTW146" s="216"/>
      <c r="JTX146" s="216"/>
      <c r="JTY146" s="216"/>
      <c r="JTZ146" s="216"/>
      <c r="JUA146" s="217"/>
      <c r="JUB146" s="217"/>
      <c r="JUC146" s="224"/>
      <c r="JUD146" s="214"/>
      <c r="JUE146" s="215"/>
      <c r="JUF146" s="216"/>
      <c r="JUG146" s="216"/>
      <c r="JUH146" s="216"/>
      <c r="JUI146" s="216"/>
      <c r="JUJ146" s="217"/>
      <c r="JUK146" s="217"/>
      <c r="JUL146" s="224"/>
      <c r="JUM146" s="214"/>
      <c r="JUN146" s="215"/>
      <c r="JUO146" s="216"/>
      <c r="JUP146" s="216"/>
      <c r="JUQ146" s="216"/>
      <c r="JUR146" s="216"/>
      <c r="JUS146" s="217"/>
      <c r="JUT146" s="217"/>
      <c r="JUU146" s="224"/>
      <c r="JUV146" s="214"/>
      <c r="JUW146" s="215"/>
      <c r="JUX146" s="216"/>
      <c r="JUY146" s="216"/>
      <c r="JUZ146" s="216"/>
      <c r="JVA146" s="216"/>
      <c r="JVB146" s="217"/>
      <c r="JVC146" s="217"/>
      <c r="JVD146" s="224"/>
      <c r="JVE146" s="214"/>
      <c r="JVF146" s="215"/>
      <c r="JVG146" s="216"/>
      <c r="JVH146" s="216"/>
      <c r="JVI146" s="216"/>
      <c r="JVJ146" s="216"/>
      <c r="JVK146" s="217"/>
      <c r="JVL146" s="217"/>
      <c r="JVM146" s="224"/>
      <c r="JVN146" s="214"/>
      <c r="JVO146" s="215"/>
      <c r="JVP146" s="216"/>
      <c r="JVQ146" s="216"/>
      <c r="JVR146" s="216"/>
      <c r="JVS146" s="216"/>
      <c r="JVT146" s="217"/>
      <c r="JVU146" s="217"/>
      <c r="JVV146" s="224"/>
      <c r="JVW146" s="214"/>
      <c r="JVX146" s="215"/>
      <c r="JVY146" s="216"/>
      <c r="JVZ146" s="216"/>
      <c r="JWA146" s="216"/>
      <c r="JWB146" s="216"/>
      <c r="JWC146" s="217"/>
      <c r="JWD146" s="217"/>
      <c r="JWE146" s="224"/>
      <c r="JWF146" s="214"/>
      <c r="JWG146" s="215"/>
      <c r="JWH146" s="216"/>
      <c r="JWI146" s="216"/>
      <c r="JWJ146" s="216"/>
      <c r="JWK146" s="216"/>
      <c r="JWL146" s="217"/>
      <c r="JWM146" s="217"/>
      <c r="JWN146" s="224"/>
      <c r="JWO146" s="214"/>
      <c r="JWP146" s="215"/>
      <c r="JWQ146" s="216"/>
      <c r="JWR146" s="216"/>
      <c r="JWS146" s="216"/>
      <c r="JWT146" s="216"/>
      <c r="JWU146" s="217"/>
      <c r="JWV146" s="217"/>
      <c r="JWW146" s="224"/>
      <c r="JWX146" s="214"/>
      <c r="JWY146" s="215"/>
      <c r="JWZ146" s="216"/>
      <c r="JXA146" s="216"/>
      <c r="JXB146" s="216"/>
      <c r="JXC146" s="216"/>
      <c r="JXD146" s="217"/>
      <c r="JXE146" s="217"/>
      <c r="JXF146" s="224"/>
      <c r="JXG146" s="214"/>
      <c r="JXH146" s="215"/>
      <c r="JXI146" s="216"/>
      <c r="JXJ146" s="216"/>
      <c r="JXK146" s="216"/>
      <c r="JXL146" s="216"/>
      <c r="JXM146" s="217"/>
      <c r="JXN146" s="217"/>
      <c r="JXO146" s="224"/>
      <c r="JXP146" s="214"/>
      <c r="JXQ146" s="215"/>
      <c r="JXR146" s="216"/>
      <c r="JXS146" s="216"/>
      <c r="JXT146" s="216"/>
      <c r="JXU146" s="216"/>
      <c r="JXV146" s="217"/>
      <c r="JXW146" s="217"/>
      <c r="JXX146" s="224"/>
      <c r="JXY146" s="214"/>
      <c r="JXZ146" s="215"/>
      <c r="JYA146" s="216"/>
      <c r="JYB146" s="216"/>
      <c r="JYC146" s="216"/>
      <c r="JYD146" s="216"/>
      <c r="JYE146" s="217"/>
      <c r="JYF146" s="217"/>
      <c r="JYG146" s="224"/>
      <c r="JYH146" s="214"/>
      <c r="JYI146" s="215"/>
      <c r="JYJ146" s="216"/>
      <c r="JYK146" s="216"/>
      <c r="JYL146" s="216"/>
      <c r="JYM146" s="216"/>
      <c r="JYN146" s="217"/>
      <c r="JYO146" s="217"/>
      <c r="JYP146" s="224"/>
      <c r="JYQ146" s="214"/>
      <c r="JYR146" s="215"/>
      <c r="JYS146" s="216"/>
      <c r="JYT146" s="216"/>
      <c r="JYU146" s="216"/>
      <c r="JYV146" s="216"/>
      <c r="JYW146" s="217"/>
      <c r="JYX146" s="217"/>
      <c r="JYY146" s="224"/>
      <c r="JYZ146" s="214"/>
      <c r="JZA146" s="215"/>
      <c r="JZB146" s="216"/>
      <c r="JZC146" s="216"/>
      <c r="JZD146" s="216"/>
      <c r="JZE146" s="216"/>
      <c r="JZF146" s="217"/>
      <c r="JZG146" s="217"/>
      <c r="JZH146" s="224"/>
      <c r="JZI146" s="214"/>
      <c r="JZJ146" s="215"/>
      <c r="JZK146" s="216"/>
      <c r="JZL146" s="216"/>
      <c r="JZM146" s="216"/>
      <c r="JZN146" s="216"/>
      <c r="JZO146" s="217"/>
      <c r="JZP146" s="217"/>
      <c r="JZQ146" s="224"/>
      <c r="JZR146" s="214"/>
      <c r="JZS146" s="215"/>
      <c r="JZT146" s="216"/>
      <c r="JZU146" s="216"/>
      <c r="JZV146" s="216"/>
      <c r="JZW146" s="216"/>
      <c r="JZX146" s="217"/>
      <c r="JZY146" s="217"/>
      <c r="JZZ146" s="224"/>
      <c r="KAA146" s="214"/>
      <c r="KAB146" s="215"/>
      <c r="KAC146" s="216"/>
      <c r="KAD146" s="216"/>
      <c r="KAE146" s="216"/>
      <c r="KAF146" s="216"/>
      <c r="KAG146" s="217"/>
      <c r="KAH146" s="217"/>
      <c r="KAI146" s="224"/>
      <c r="KAJ146" s="214"/>
      <c r="KAK146" s="215"/>
      <c r="KAL146" s="216"/>
      <c r="KAM146" s="216"/>
      <c r="KAN146" s="216"/>
      <c r="KAO146" s="216"/>
      <c r="KAP146" s="217"/>
      <c r="KAQ146" s="217"/>
      <c r="KAR146" s="224"/>
      <c r="KAS146" s="214"/>
      <c r="KAT146" s="215"/>
      <c r="KAU146" s="216"/>
      <c r="KAV146" s="216"/>
      <c r="KAW146" s="216"/>
      <c r="KAX146" s="216"/>
      <c r="KAY146" s="217"/>
      <c r="KAZ146" s="217"/>
      <c r="KBA146" s="224"/>
      <c r="KBB146" s="214"/>
      <c r="KBC146" s="215"/>
      <c r="KBD146" s="216"/>
      <c r="KBE146" s="216"/>
      <c r="KBF146" s="216"/>
      <c r="KBG146" s="216"/>
      <c r="KBH146" s="217"/>
      <c r="KBI146" s="217"/>
      <c r="KBJ146" s="224"/>
      <c r="KBK146" s="214"/>
      <c r="KBL146" s="215"/>
      <c r="KBM146" s="216"/>
      <c r="KBN146" s="216"/>
      <c r="KBO146" s="216"/>
      <c r="KBP146" s="216"/>
      <c r="KBQ146" s="217"/>
      <c r="KBR146" s="217"/>
      <c r="KBS146" s="224"/>
      <c r="KBT146" s="214"/>
      <c r="KBU146" s="215"/>
      <c r="KBV146" s="216"/>
      <c r="KBW146" s="216"/>
      <c r="KBX146" s="216"/>
      <c r="KBY146" s="216"/>
      <c r="KBZ146" s="217"/>
      <c r="KCA146" s="217"/>
      <c r="KCB146" s="224"/>
      <c r="KCC146" s="214"/>
      <c r="KCD146" s="215"/>
      <c r="KCE146" s="216"/>
      <c r="KCF146" s="216"/>
      <c r="KCG146" s="216"/>
      <c r="KCH146" s="216"/>
      <c r="KCI146" s="217"/>
      <c r="KCJ146" s="217"/>
      <c r="KCK146" s="224"/>
      <c r="KCL146" s="214"/>
      <c r="KCM146" s="215"/>
      <c r="KCN146" s="216"/>
      <c r="KCO146" s="216"/>
      <c r="KCP146" s="216"/>
      <c r="KCQ146" s="216"/>
      <c r="KCR146" s="217"/>
      <c r="KCS146" s="217"/>
      <c r="KCT146" s="224"/>
      <c r="KCU146" s="214"/>
      <c r="KCV146" s="215"/>
      <c r="KCW146" s="216"/>
      <c r="KCX146" s="216"/>
      <c r="KCY146" s="216"/>
      <c r="KCZ146" s="216"/>
      <c r="KDA146" s="217"/>
      <c r="KDB146" s="217"/>
      <c r="KDC146" s="224"/>
      <c r="KDD146" s="214"/>
      <c r="KDE146" s="215"/>
      <c r="KDF146" s="216"/>
      <c r="KDG146" s="216"/>
      <c r="KDH146" s="216"/>
      <c r="KDI146" s="216"/>
      <c r="KDJ146" s="217"/>
      <c r="KDK146" s="217"/>
      <c r="KDL146" s="224"/>
      <c r="KDM146" s="214"/>
      <c r="KDN146" s="215"/>
      <c r="KDO146" s="216"/>
      <c r="KDP146" s="216"/>
      <c r="KDQ146" s="216"/>
      <c r="KDR146" s="216"/>
      <c r="KDS146" s="217"/>
      <c r="KDT146" s="217"/>
      <c r="KDU146" s="224"/>
      <c r="KDV146" s="214"/>
      <c r="KDW146" s="215"/>
      <c r="KDX146" s="216"/>
      <c r="KDY146" s="216"/>
      <c r="KDZ146" s="216"/>
      <c r="KEA146" s="216"/>
      <c r="KEB146" s="217"/>
      <c r="KEC146" s="217"/>
      <c r="KED146" s="224"/>
      <c r="KEE146" s="214"/>
      <c r="KEF146" s="215"/>
      <c r="KEG146" s="216"/>
      <c r="KEH146" s="216"/>
      <c r="KEI146" s="216"/>
      <c r="KEJ146" s="216"/>
      <c r="KEK146" s="217"/>
      <c r="KEL146" s="217"/>
      <c r="KEM146" s="224"/>
      <c r="KEN146" s="214"/>
      <c r="KEO146" s="215"/>
      <c r="KEP146" s="216"/>
      <c r="KEQ146" s="216"/>
      <c r="KER146" s="216"/>
      <c r="KES146" s="216"/>
      <c r="KET146" s="217"/>
      <c r="KEU146" s="217"/>
      <c r="KEV146" s="224"/>
      <c r="KEW146" s="214"/>
      <c r="KEX146" s="215"/>
      <c r="KEY146" s="216"/>
      <c r="KEZ146" s="216"/>
      <c r="KFA146" s="216"/>
      <c r="KFB146" s="216"/>
      <c r="KFC146" s="217"/>
      <c r="KFD146" s="217"/>
      <c r="KFE146" s="224"/>
      <c r="KFF146" s="214"/>
      <c r="KFG146" s="215"/>
      <c r="KFH146" s="216"/>
      <c r="KFI146" s="216"/>
      <c r="KFJ146" s="216"/>
      <c r="KFK146" s="216"/>
      <c r="KFL146" s="217"/>
      <c r="KFM146" s="217"/>
      <c r="KFN146" s="224"/>
      <c r="KFO146" s="214"/>
      <c r="KFP146" s="215"/>
      <c r="KFQ146" s="216"/>
      <c r="KFR146" s="216"/>
      <c r="KFS146" s="216"/>
      <c r="KFT146" s="216"/>
      <c r="KFU146" s="217"/>
      <c r="KFV146" s="217"/>
      <c r="KFW146" s="224"/>
      <c r="KFX146" s="214"/>
      <c r="KFY146" s="215"/>
      <c r="KFZ146" s="216"/>
      <c r="KGA146" s="216"/>
      <c r="KGB146" s="216"/>
      <c r="KGC146" s="216"/>
      <c r="KGD146" s="217"/>
      <c r="KGE146" s="217"/>
      <c r="KGF146" s="224"/>
      <c r="KGG146" s="214"/>
      <c r="KGH146" s="215"/>
      <c r="KGI146" s="216"/>
      <c r="KGJ146" s="216"/>
      <c r="KGK146" s="216"/>
      <c r="KGL146" s="216"/>
      <c r="KGM146" s="217"/>
      <c r="KGN146" s="217"/>
      <c r="KGO146" s="224"/>
      <c r="KGP146" s="214"/>
      <c r="KGQ146" s="215"/>
      <c r="KGR146" s="216"/>
      <c r="KGS146" s="216"/>
      <c r="KGT146" s="216"/>
      <c r="KGU146" s="216"/>
      <c r="KGV146" s="217"/>
      <c r="KGW146" s="217"/>
      <c r="KGX146" s="224"/>
      <c r="KGY146" s="214"/>
      <c r="KGZ146" s="215"/>
      <c r="KHA146" s="216"/>
      <c r="KHB146" s="216"/>
      <c r="KHC146" s="216"/>
      <c r="KHD146" s="216"/>
      <c r="KHE146" s="217"/>
      <c r="KHF146" s="217"/>
      <c r="KHG146" s="224"/>
      <c r="KHH146" s="214"/>
      <c r="KHI146" s="215"/>
      <c r="KHJ146" s="216"/>
      <c r="KHK146" s="216"/>
      <c r="KHL146" s="216"/>
      <c r="KHM146" s="216"/>
      <c r="KHN146" s="217"/>
      <c r="KHO146" s="217"/>
      <c r="KHP146" s="224"/>
      <c r="KHQ146" s="214"/>
      <c r="KHR146" s="215"/>
      <c r="KHS146" s="216"/>
      <c r="KHT146" s="216"/>
      <c r="KHU146" s="216"/>
      <c r="KHV146" s="216"/>
      <c r="KHW146" s="217"/>
      <c r="KHX146" s="217"/>
      <c r="KHY146" s="224"/>
      <c r="KHZ146" s="214"/>
      <c r="KIA146" s="215"/>
      <c r="KIB146" s="216"/>
      <c r="KIC146" s="216"/>
      <c r="KID146" s="216"/>
      <c r="KIE146" s="216"/>
      <c r="KIF146" s="217"/>
      <c r="KIG146" s="217"/>
      <c r="KIH146" s="224"/>
      <c r="KII146" s="214"/>
      <c r="KIJ146" s="215"/>
      <c r="KIK146" s="216"/>
      <c r="KIL146" s="216"/>
      <c r="KIM146" s="216"/>
      <c r="KIN146" s="216"/>
      <c r="KIO146" s="217"/>
      <c r="KIP146" s="217"/>
      <c r="KIQ146" s="224"/>
      <c r="KIR146" s="214"/>
      <c r="KIS146" s="215"/>
      <c r="KIT146" s="216"/>
      <c r="KIU146" s="216"/>
      <c r="KIV146" s="216"/>
      <c r="KIW146" s="216"/>
      <c r="KIX146" s="217"/>
      <c r="KIY146" s="217"/>
      <c r="KIZ146" s="224"/>
      <c r="KJA146" s="214"/>
      <c r="KJB146" s="215"/>
      <c r="KJC146" s="216"/>
      <c r="KJD146" s="216"/>
      <c r="KJE146" s="216"/>
      <c r="KJF146" s="216"/>
      <c r="KJG146" s="217"/>
      <c r="KJH146" s="217"/>
      <c r="KJI146" s="224"/>
      <c r="KJJ146" s="214"/>
      <c r="KJK146" s="215"/>
      <c r="KJL146" s="216"/>
      <c r="KJM146" s="216"/>
      <c r="KJN146" s="216"/>
      <c r="KJO146" s="216"/>
      <c r="KJP146" s="217"/>
      <c r="KJQ146" s="217"/>
      <c r="KJR146" s="224"/>
      <c r="KJS146" s="214"/>
      <c r="KJT146" s="215"/>
      <c r="KJU146" s="216"/>
      <c r="KJV146" s="216"/>
      <c r="KJW146" s="216"/>
      <c r="KJX146" s="216"/>
      <c r="KJY146" s="217"/>
      <c r="KJZ146" s="217"/>
      <c r="KKA146" s="224"/>
      <c r="KKB146" s="214"/>
      <c r="KKC146" s="215"/>
      <c r="KKD146" s="216"/>
      <c r="KKE146" s="216"/>
      <c r="KKF146" s="216"/>
      <c r="KKG146" s="216"/>
      <c r="KKH146" s="217"/>
      <c r="KKI146" s="217"/>
      <c r="KKJ146" s="224"/>
      <c r="KKK146" s="214"/>
      <c r="KKL146" s="215"/>
      <c r="KKM146" s="216"/>
      <c r="KKN146" s="216"/>
      <c r="KKO146" s="216"/>
      <c r="KKP146" s="216"/>
      <c r="KKQ146" s="217"/>
      <c r="KKR146" s="217"/>
      <c r="KKS146" s="224"/>
      <c r="KKT146" s="214"/>
      <c r="KKU146" s="215"/>
      <c r="KKV146" s="216"/>
      <c r="KKW146" s="216"/>
      <c r="KKX146" s="216"/>
      <c r="KKY146" s="216"/>
      <c r="KKZ146" s="217"/>
      <c r="KLA146" s="217"/>
      <c r="KLB146" s="224"/>
      <c r="KLC146" s="214"/>
      <c r="KLD146" s="215"/>
      <c r="KLE146" s="216"/>
      <c r="KLF146" s="216"/>
      <c r="KLG146" s="216"/>
      <c r="KLH146" s="216"/>
      <c r="KLI146" s="217"/>
      <c r="KLJ146" s="217"/>
      <c r="KLK146" s="224"/>
      <c r="KLL146" s="214"/>
      <c r="KLM146" s="215"/>
      <c r="KLN146" s="216"/>
      <c r="KLO146" s="216"/>
      <c r="KLP146" s="216"/>
      <c r="KLQ146" s="216"/>
      <c r="KLR146" s="217"/>
      <c r="KLS146" s="217"/>
      <c r="KLT146" s="224"/>
      <c r="KLU146" s="214"/>
      <c r="KLV146" s="215"/>
      <c r="KLW146" s="216"/>
      <c r="KLX146" s="216"/>
      <c r="KLY146" s="216"/>
      <c r="KLZ146" s="216"/>
      <c r="KMA146" s="217"/>
      <c r="KMB146" s="217"/>
      <c r="KMC146" s="224"/>
      <c r="KMD146" s="214"/>
      <c r="KME146" s="215"/>
      <c r="KMF146" s="216"/>
      <c r="KMG146" s="216"/>
      <c r="KMH146" s="216"/>
      <c r="KMI146" s="216"/>
      <c r="KMJ146" s="217"/>
      <c r="KMK146" s="217"/>
      <c r="KML146" s="224"/>
      <c r="KMM146" s="214"/>
      <c r="KMN146" s="215"/>
      <c r="KMO146" s="216"/>
      <c r="KMP146" s="216"/>
      <c r="KMQ146" s="216"/>
      <c r="KMR146" s="216"/>
      <c r="KMS146" s="217"/>
      <c r="KMT146" s="217"/>
      <c r="KMU146" s="224"/>
      <c r="KMV146" s="214"/>
      <c r="KMW146" s="215"/>
      <c r="KMX146" s="216"/>
      <c r="KMY146" s="216"/>
      <c r="KMZ146" s="216"/>
      <c r="KNA146" s="216"/>
      <c r="KNB146" s="217"/>
      <c r="KNC146" s="217"/>
      <c r="KND146" s="224"/>
      <c r="KNE146" s="214"/>
      <c r="KNF146" s="215"/>
      <c r="KNG146" s="216"/>
      <c r="KNH146" s="216"/>
      <c r="KNI146" s="216"/>
      <c r="KNJ146" s="216"/>
      <c r="KNK146" s="217"/>
      <c r="KNL146" s="217"/>
      <c r="KNM146" s="224"/>
      <c r="KNN146" s="214"/>
      <c r="KNO146" s="215"/>
      <c r="KNP146" s="216"/>
      <c r="KNQ146" s="216"/>
      <c r="KNR146" s="216"/>
      <c r="KNS146" s="216"/>
      <c r="KNT146" s="217"/>
      <c r="KNU146" s="217"/>
      <c r="KNV146" s="224"/>
      <c r="KNW146" s="214"/>
      <c r="KNX146" s="215"/>
      <c r="KNY146" s="216"/>
      <c r="KNZ146" s="216"/>
      <c r="KOA146" s="216"/>
      <c r="KOB146" s="216"/>
      <c r="KOC146" s="217"/>
      <c r="KOD146" s="217"/>
      <c r="KOE146" s="224"/>
      <c r="KOF146" s="214"/>
      <c r="KOG146" s="215"/>
      <c r="KOH146" s="216"/>
      <c r="KOI146" s="216"/>
      <c r="KOJ146" s="216"/>
      <c r="KOK146" s="216"/>
      <c r="KOL146" s="217"/>
      <c r="KOM146" s="217"/>
      <c r="KON146" s="224"/>
      <c r="KOO146" s="214"/>
      <c r="KOP146" s="215"/>
      <c r="KOQ146" s="216"/>
      <c r="KOR146" s="216"/>
      <c r="KOS146" s="216"/>
      <c r="KOT146" s="216"/>
      <c r="KOU146" s="217"/>
      <c r="KOV146" s="217"/>
      <c r="KOW146" s="224"/>
      <c r="KOX146" s="214"/>
      <c r="KOY146" s="215"/>
      <c r="KOZ146" s="216"/>
      <c r="KPA146" s="216"/>
      <c r="KPB146" s="216"/>
      <c r="KPC146" s="216"/>
      <c r="KPD146" s="217"/>
      <c r="KPE146" s="217"/>
      <c r="KPF146" s="224"/>
      <c r="KPG146" s="214"/>
      <c r="KPH146" s="215"/>
      <c r="KPI146" s="216"/>
      <c r="KPJ146" s="216"/>
      <c r="KPK146" s="216"/>
      <c r="KPL146" s="216"/>
      <c r="KPM146" s="217"/>
      <c r="KPN146" s="217"/>
      <c r="KPO146" s="224"/>
      <c r="KPP146" s="214"/>
      <c r="KPQ146" s="215"/>
      <c r="KPR146" s="216"/>
      <c r="KPS146" s="216"/>
      <c r="KPT146" s="216"/>
      <c r="KPU146" s="216"/>
      <c r="KPV146" s="217"/>
      <c r="KPW146" s="217"/>
      <c r="KPX146" s="224"/>
      <c r="KPY146" s="214"/>
      <c r="KPZ146" s="215"/>
      <c r="KQA146" s="216"/>
      <c r="KQB146" s="216"/>
      <c r="KQC146" s="216"/>
      <c r="KQD146" s="216"/>
      <c r="KQE146" s="217"/>
      <c r="KQF146" s="217"/>
      <c r="KQG146" s="224"/>
      <c r="KQH146" s="214"/>
      <c r="KQI146" s="215"/>
      <c r="KQJ146" s="216"/>
      <c r="KQK146" s="216"/>
      <c r="KQL146" s="216"/>
      <c r="KQM146" s="216"/>
      <c r="KQN146" s="217"/>
      <c r="KQO146" s="217"/>
      <c r="KQP146" s="224"/>
      <c r="KQQ146" s="214"/>
      <c r="KQR146" s="215"/>
      <c r="KQS146" s="216"/>
      <c r="KQT146" s="216"/>
      <c r="KQU146" s="216"/>
      <c r="KQV146" s="216"/>
      <c r="KQW146" s="217"/>
      <c r="KQX146" s="217"/>
      <c r="KQY146" s="224"/>
      <c r="KQZ146" s="214"/>
      <c r="KRA146" s="215"/>
      <c r="KRB146" s="216"/>
      <c r="KRC146" s="216"/>
      <c r="KRD146" s="216"/>
      <c r="KRE146" s="216"/>
      <c r="KRF146" s="217"/>
      <c r="KRG146" s="217"/>
      <c r="KRH146" s="224"/>
      <c r="KRI146" s="214"/>
      <c r="KRJ146" s="215"/>
      <c r="KRK146" s="216"/>
      <c r="KRL146" s="216"/>
      <c r="KRM146" s="216"/>
      <c r="KRN146" s="216"/>
      <c r="KRO146" s="217"/>
      <c r="KRP146" s="217"/>
      <c r="KRQ146" s="224"/>
      <c r="KRR146" s="214"/>
      <c r="KRS146" s="215"/>
      <c r="KRT146" s="216"/>
      <c r="KRU146" s="216"/>
      <c r="KRV146" s="216"/>
      <c r="KRW146" s="216"/>
      <c r="KRX146" s="217"/>
      <c r="KRY146" s="217"/>
      <c r="KRZ146" s="224"/>
      <c r="KSA146" s="214"/>
      <c r="KSB146" s="215"/>
      <c r="KSC146" s="216"/>
      <c r="KSD146" s="216"/>
      <c r="KSE146" s="216"/>
      <c r="KSF146" s="216"/>
      <c r="KSG146" s="217"/>
      <c r="KSH146" s="217"/>
      <c r="KSI146" s="224"/>
      <c r="KSJ146" s="214"/>
      <c r="KSK146" s="215"/>
      <c r="KSL146" s="216"/>
      <c r="KSM146" s="216"/>
      <c r="KSN146" s="216"/>
      <c r="KSO146" s="216"/>
      <c r="KSP146" s="217"/>
      <c r="KSQ146" s="217"/>
      <c r="KSR146" s="224"/>
      <c r="KSS146" s="214"/>
      <c r="KST146" s="215"/>
      <c r="KSU146" s="216"/>
      <c r="KSV146" s="216"/>
      <c r="KSW146" s="216"/>
      <c r="KSX146" s="216"/>
      <c r="KSY146" s="217"/>
      <c r="KSZ146" s="217"/>
      <c r="KTA146" s="224"/>
      <c r="KTB146" s="214"/>
      <c r="KTC146" s="215"/>
      <c r="KTD146" s="216"/>
      <c r="KTE146" s="216"/>
      <c r="KTF146" s="216"/>
      <c r="KTG146" s="216"/>
      <c r="KTH146" s="217"/>
      <c r="KTI146" s="217"/>
      <c r="KTJ146" s="224"/>
      <c r="KTK146" s="214"/>
      <c r="KTL146" s="215"/>
      <c r="KTM146" s="216"/>
      <c r="KTN146" s="216"/>
      <c r="KTO146" s="216"/>
      <c r="KTP146" s="216"/>
      <c r="KTQ146" s="217"/>
      <c r="KTR146" s="217"/>
      <c r="KTS146" s="224"/>
      <c r="KTT146" s="214"/>
      <c r="KTU146" s="215"/>
      <c r="KTV146" s="216"/>
      <c r="KTW146" s="216"/>
      <c r="KTX146" s="216"/>
      <c r="KTY146" s="216"/>
      <c r="KTZ146" s="217"/>
      <c r="KUA146" s="217"/>
      <c r="KUB146" s="224"/>
      <c r="KUC146" s="214"/>
      <c r="KUD146" s="215"/>
      <c r="KUE146" s="216"/>
      <c r="KUF146" s="216"/>
      <c r="KUG146" s="216"/>
      <c r="KUH146" s="216"/>
      <c r="KUI146" s="217"/>
      <c r="KUJ146" s="217"/>
      <c r="KUK146" s="224"/>
      <c r="KUL146" s="214"/>
      <c r="KUM146" s="215"/>
      <c r="KUN146" s="216"/>
      <c r="KUO146" s="216"/>
      <c r="KUP146" s="216"/>
      <c r="KUQ146" s="216"/>
      <c r="KUR146" s="217"/>
      <c r="KUS146" s="217"/>
      <c r="KUT146" s="224"/>
      <c r="KUU146" s="214"/>
      <c r="KUV146" s="215"/>
      <c r="KUW146" s="216"/>
      <c r="KUX146" s="216"/>
      <c r="KUY146" s="216"/>
      <c r="KUZ146" s="216"/>
      <c r="KVA146" s="217"/>
      <c r="KVB146" s="217"/>
      <c r="KVC146" s="224"/>
      <c r="KVD146" s="214"/>
      <c r="KVE146" s="215"/>
      <c r="KVF146" s="216"/>
      <c r="KVG146" s="216"/>
      <c r="KVH146" s="216"/>
      <c r="KVI146" s="216"/>
      <c r="KVJ146" s="217"/>
      <c r="KVK146" s="217"/>
      <c r="KVL146" s="224"/>
      <c r="KVM146" s="214"/>
      <c r="KVN146" s="215"/>
      <c r="KVO146" s="216"/>
      <c r="KVP146" s="216"/>
      <c r="KVQ146" s="216"/>
      <c r="KVR146" s="216"/>
      <c r="KVS146" s="217"/>
      <c r="KVT146" s="217"/>
      <c r="KVU146" s="224"/>
      <c r="KVV146" s="214"/>
      <c r="KVW146" s="215"/>
      <c r="KVX146" s="216"/>
      <c r="KVY146" s="216"/>
      <c r="KVZ146" s="216"/>
      <c r="KWA146" s="216"/>
      <c r="KWB146" s="217"/>
      <c r="KWC146" s="217"/>
      <c r="KWD146" s="224"/>
      <c r="KWE146" s="214"/>
      <c r="KWF146" s="215"/>
      <c r="KWG146" s="216"/>
      <c r="KWH146" s="216"/>
      <c r="KWI146" s="216"/>
      <c r="KWJ146" s="216"/>
      <c r="KWK146" s="217"/>
      <c r="KWL146" s="217"/>
      <c r="KWM146" s="224"/>
      <c r="KWN146" s="214"/>
      <c r="KWO146" s="215"/>
      <c r="KWP146" s="216"/>
      <c r="KWQ146" s="216"/>
      <c r="KWR146" s="216"/>
      <c r="KWS146" s="216"/>
      <c r="KWT146" s="217"/>
      <c r="KWU146" s="217"/>
      <c r="KWV146" s="224"/>
      <c r="KWW146" s="214"/>
      <c r="KWX146" s="215"/>
      <c r="KWY146" s="216"/>
      <c r="KWZ146" s="216"/>
      <c r="KXA146" s="216"/>
      <c r="KXB146" s="216"/>
      <c r="KXC146" s="217"/>
      <c r="KXD146" s="217"/>
      <c r="KXE146" s="224"/>
      <c r="KXF146" s="214"/>
      <c r="KXG146" s="215"/>
      <c r="KXH146" s="216"/>
      <c r="KXI146" s="216"/>
      <c r="KXJ146" s="216"/>
      <c r="KXK146" s="216"/>
      <c r="KXL146" s="217"/>
      <c r="KXM146" s="217"/>
      <c r="KXN146" s="224"/>
      <c r="KXO146" s="214"/>
      <c r="KXP146" s="215"/>
      <c r="KXQ146" s="216"/>
      <c r="KXR146" s="216"/>
      <c r="KXS146" s="216"/>
      <c r="KXT146" s="216"/>
      <c r="KXU146" s="217"/>
      <c r="KXV146" s="217"/>
      <c r="KXW146" s="224"/>
      <c r="KXX146" s="214"/>
      <c r="KXY146" s="215"/>
      <c r="KXZ146" s="216"/>
      <c r="KYA146" s="216"/>
      <c r="KYB146" s="216"/>
      <c r="KYC146" s="216"/>
      <c r="KYD146" s="217"/>
      <c r="KYE146" s="217"/>
      <c r="KYF146" s="224"/>
      <c r="KYG146" s="214"/>
      <c r="KYH146" s="215"/>
      <c r="KYI146" s="216"/>
      <c r="KYJ146" s="216"/>
      <c r="KYK146" s="216"/>
      <c r="KYL146" s="216"/>
      <c r="KYM146" s="217"/>
      <c r="KYN146" s="217"/>
      <c r="KYO146" s="224"/>
      <c r="KYP146" s="214"/>
      <c r="KYQ146" s="215"/>
      <c r="KYR146" s="216"/>
      <c r="KYS146" s="216"/>
      <c r="KYT146" s="216"/>
      <c r="KYU146" s="216"/>
      <c r="KYV146" s="217"/>
      <c r="KYW146" s="217"/>
      <c r="KYX146" s="224"/>
      <c r="KYY146" s="214"/>
      <c r="KYZ146" s="215"/>
      <c r="KZA146" s="216"/>
      <c r="KZB146" s="216"/>
      <c r="KZC146" s="216"/>
      <c r="KZD146" s="216"/>
      <c r="KZE146" s="217"/>
      <c r="KZF146" s="217"/>
      <c r="KZG146" s="224"/>
      <c r="KZH146" s="214"/>
      <c r="KZI146" s="215"/>
      <c r="KZJ146" s="216"/>
      <c r="KZK146" s="216"/>
      <c r="KZL146" s="216"/>
      <c r="KZM146" s="216"/>
      <c r="KZN146" s="217"/>
      <c r="KZO146" s="217"/>
      <c r="KZP146" s="224"/>
      <c r="KZQ146" s="214"/>
      <c r="KZR146" s="215"/>
      <c r="KZS146" s="216"/>
      <c r="KZT146" s="216"/>
      <c r="KZU146" s="216"/>
      <c r="KZV146" s="216"/>
      <c r="KZW146" s="217"/>
      <c r="KZX146" s="217"/>
      <c r="KZY146" s="224"/>
      <c r="KZZ146" s="214"/>
      <c r="LAA146" s="215"/>
      <c r="LAB146" s="216"/>
      <c r="LAC146" s="216"/>
      <c r="LAD146" s="216"/>
      <c r="LAE146" s="216"/>
      <c r="LAF146" s="217"/>
      <c r="LAG146" s="217"/>
      <c r="LAH146" s="224"/>
      <c r="LAI146" s="214"/>
      <c r="LAJ146" s="215"/>
      <c r="LAK146" s="216"/>
      <c r="LAL146" s="216"/>
      <c r="LAM146" s="216"/>
      <c r="LAN146" s="216"/>
      <c r="LAO146" s="217"/>
      <c r="LAP146" s="217"/>
      <c r="LAQ146" s="224"/>
      <c r="LAR146" s="214"/>
      <c r="LAS146" s="215"/>
      <c r="LAT146" s="216"/>
      <c r="LAU146" s="216"/>
      <c r="LAV146" s="216"/>
      <c r="LAW146" s="216"/>
      <c r="LAX146" s="217"/>
      <c r="LAY146" s="217"/>
      <c r="LAZ146" s="224"/>
      <c r="LBA146" s="214"/>
      <c r="LBB146" s="215"/>
      <c r="LBC146" s="216"/>
      <c r="LBD146" s="216"/>
      <c r="LBE146" s="216"/>
      <c r="LBF146" s="216"/>
      <c r="LBG146" s="217"/>
      <c r="LBH146" s="217"/>
      <c r="LBI146" s="224"/>
      <c r="LBJ146" s="214"/>
      <c r="LBK146" s="215"/>
      <c r="LBL146" s="216"/>
      <c r="LBM146" s="216"/>
      <c r="LBN146" s="216"/>
      <c r="LBO146" s="216"/>
      <c r="LBP146" s="217"/>
      <c r="LBQ146" s="217"/>
      <c r="LBR146" s="224"/>
      <c r="LBS146" s="214"/>
      <c r="LBT146" s="215"/>
      <c r="LBU146" s="216"/>
      <c r="LBV146" s="216"/>
      <c r="LBW146" s="216"/>
      <c r="LBX146" s="216"/>
      <c r="LBY146" s="217"/>
      <c r="LBZ146" s="217"/>
      <c r="LCA146" s="224"/>
      <c r="LCB146" s="214"/>
      <c r="LCC146" s="215"/>
      <c r="LCD146" s="216"/>
      <c r="LCE146" s="216"/>
      <c r="LCF146" s="216"/>
      <c r="LCG146" s="216"/>
      <c r="LCH146" s="217"/>
      <c r="LCI146" s="217"/>
      <c r="LCJ146" s="224"/>
      <c r="LCK146" s="214"/>
      <c r="LCL146" s="215"/>
      <c r="LCM146" s="216"/>
      <c r="LCN146" s="216"/>
      <c r="LCO146" s="216"/>
      <c r="LCP146" s="216"/>
      <c r="LCQ146" s="217"/>
      <c r="LCR146" s="217"/>
      <c r="LCS146" s="224"/>
      <c r="LCT146" s="214"/>
      <c r="LCU146" s="215"/>
      <c r="LCV146" s="216"/>
      <c r="LCW146" s="216"/>
      <c r="LCX146" s="216"/>
      <c r="LCY146" s="216"/>
      <c r="LCZ146" s="217"/>
      <c r="LDA146" s="217"/>
      <c r="LDB146" s="224"/>
      <c r="LDC146" s="214"/>
      <c r="LDD146" s="215"/>
      <c r="LDE146" s="216"/>
      <c r="LDF146" s="216"/>
      <c r="LDG146" s="216"/>
      <c r="LDH146" s="216"/>
      <c r="LDI146" s="217"/>
      <c r="LDJ146" s="217"/>
      <c r="LDK146" s="224"/>
      <c r="LDL146" s="214"/>
      <c r="LDM146" s="215"/>
      <c r="LDN146" s="216"/>
      <c r="LDO146" s="216"/>
      <c r="LDP146" s="216"/>
      <c r="LDQ146" s="216"/>
      <c r="LDR146" s="217"/>
      <c r="LDS146" s="217"/>
      <c r="LDT146" s="224"/>
      <c r="LDU146" s="214"/>
      <c r="LDV146" s="215"/>
      <c r="LDW146" s="216"/>
      <c r="LDX146" s="216"/>
      <c r="LDY146" s="216"/>
      <c r="LDZ146" s="216"/>
      <c r="LEA146" s="217"/>
      <c r="LEB146" s="217"/>
      <c r="LEC146" s="224"/>
      <c r="LED146" s="214"/>
      <c r="LEE146" s="215"/>
      <c r="LEF146" s="216"/>
      <c r="LEG146" s="216"/>
      <c r="LEH146" s="216"/>
      <c r="LEI146" s="216"/>
      <c r="LEJ146" s="217"/>
      <c r="LEK146" s="217"/>
      <c r="LEL146" s="224"/>
      <c r="LEM146" s="214"/>
      <c r="LEN146" s="215"/>
      <c r="LEO146" s="216"/>
      <c r="LEP146" s="216"/>
      <c r="LEQ146" s="216"/>
      <c r="LER146" s="216"/>
      <c r="LES146" s="217"/>
      <c r="LET146" s="217"/>
      <c r="LEU146" s="224"/>
      <c r="LEV146" s="214"/>
      <c r="LEW146" s="215"/>
      <c r="LEX146" s="216"/>
      <c r="LEY146" s="216"/>
      <c r="LEZ146" s="216"/>
      <c r="LFA146" s="216"/>
      <c r="LFB146" s="217"/>
      <c r="LFC146" s="217"/>
      <c r="LFD146" s="224"/>
      <c r="LFE146" s="214"/>
      <c r="LFF146" s="215"/>
      <c r="LFG146" s="216"/>
      <c r="LFH146" s="216"/>
      <c r="LFI146" s="216"/>
      <c r="LFJ146" s="216"/>
      <c r="LFK146" s="217"/>
      <c r="LFL146" s="217"/>
      <c r="LFM146" s="224"/>
      <c r="LFN146" s="214"/>
      <c r="LFO146" s="215"/>
      <c r="LFP146" s="216"/>
      <c r="LFQ146" s="216"/>
      <c r="LFR146" s="216"/>
      <c r="LFS146" s="216"/>
      <c r="LFT146" s="217"/>
      <c r="LFU146" s="217"/>
      <c r="LFV146" s="224"/>
      <c r="LFW146" s="214"/>
      <c r="LFX146" s="215"/>
      <c r="LFY146" s="216"/>
      <c r="LFZ146" s="216"/>
      <c r="LGA146" s="216"/>
      <c r="LGB146" s="216"/>
      <c r="LGC146" s="217"/>
      <c r="LGD146" s="217"/>
      <c r="LGE146" s="224"/>
      <c r="LGF146" s="214"/>
      <c r="LGG146" s="215"/>
      <c r="LGH146" s="216"/>
      <c r="LGI146" s="216"/>
      <c r="LGJ146" s="216"/>
      <c r="LGK146" s="216"/>
      <c r="LGL146" s="217"/>
      <c r="LGM146" s="217"/>
      <c r="LGN146" s="224"/>
      <c r="LGO146" s="214"/>
      <c r="LGP146" s="215"/>
      <c r="LGQ146" s="216"/>
      <c r="LGR146" s="216"/>
      <c r="LGS146" s="216"/>
      <c r="LGT146" s="216"/>
      <c r="LGU146" s="217"/>
      <c r="LGV146" s="217"/>
      <c r="LGW146" s="224"/>
      <c r="LGX146" s="214"/>
      <c r="LGY146" s="215"/>
      <c r="LGZ146" s="216"/>
      <c r="LHA146" s="216"/>
      <c r="LHB146" s="216"/>
      <c r="LHC146" s="216"/>
      <c r="LHD146" s="217"/>
      <c r="LHE146" s="217"/>
      <c r="LHF146" s="224"/>
      <c r="LHG146" s="214"/>
      <c r="LHH146" s="215"/>
      <c r="LHI146" s="216"/>
      <c r="LHJ146" s="216"/>
      <c r="LHK146" s="216"/>
      <c r="LHL146" s="216"/>
      <c r="LHM146" s="217"/>
      <c r="LHN146" s="217"/>
      <c r="LHO146" s="224"/>
      <c r="LHP146" s="214"/>
      <c r="LHQ146" s="215"/>
      <c r="LHR146" s="216"/>
      <c r="LHS146" s="216"/>
      <c r="LHT146" s="216"/>
      <c r="LHU146" s="216"/>
      <c r="LHV146" s="217"/>
      <c r="LHW146" s="217"/>
      <c r="LHX146" s="224"/>
      <c r="LHY146" s="214"/>
      <c r="LHZ146" s="215"/>
      <c r="LIA146" s="216"/>
      <c r="LIB146" s="216"/>
      <c r="LIC146" s="216"/>
      <c r="LID146" s="216"/>
      <c r="LIE146" s="217"/>
      <c r="LIF146" s="217"/>
      <c r="LIG146" s="224"/>
      <c r="LIH146" s="214"/>
      <c r="LII146" s="215"/>
      <c r="LIJ146" s="216"/>
      <c r="LIK146" s="216"/>
      <c r="LIL146" s="216"/>
      <c r="LIM146" s="216"/>
      <c r="LIN146" s="217"/>
      <c r="LIO146" s="217"/>
      <c r="LIP146" s="224"/>
      <c r="LIQ146" s="214"/>
      <c r="LIR146" s="215"/>
      <c r="LIS146" s="216"/>
      <c r="LIT146" s="216"/>
      <c r="LIU146" s="216"/>
      <c r="LIV146" s="216"/>
      <c r="LIW146" s="217"/>
      <c r="LIX146" s="217"/>
      <c r="LIY146" s="224"/>
      <c r="LIZ146" s="214"/>
      <c r="LJA146" s="215"/>
      <c r="LJB146" s="216"/>
      <c r="LJC146" s="216"/>
      <c r="LJD146" s="216"/>
      <c r="LJE146" s="216"/>
      <c r="LJF146" s="217"/>
      <c r="LJG146" s="217"/>
      <c r="LJH146" s="224"/>
      <c r="LJI146" s="214"/>
      <c r="LJJ146" s="215"/>
      <c r="LJK146" s="216"/>
      <c r="LJL146" s="216"/>
      <c r="LJM146" s="216"/>
      <c r="LJN146" s="216"/>
      <c r="LJO146" s="217"/>
      <c r="LJP146" s="217"/>
      <c r="LJQ146" s="224"/>
      <c r="LJR146" s="214"/>
      <c r="LJS146" s="215"/>
      <c r="LJT146" s="216"/>
      <c r="LJU146" s="216"/>
      <c r="LJV146" s="216"/>
      <c r="LJW146" s="216"/>
      <c r="LJX146" s="217"/>
      <c r="LJY146" s="217"/>
      <c r="LJZ146" s="224"/>
      <c r="LKA146" s="214"/>
      <c r="LKB146" s="215"/>
      <c r="LKC146" s="216"/>
      <c r="LKD146" s="216"/>
      <c r="LKE146" s="216"/>
      <c r="LKF146" s="216"/>
      <c r="LKG146" s="217"/>
      <c r="LKH146" s="217"/>
      <c r="LKI146" s="224"/>
      <c r="LKJ146" s="214"/>
      <c r="LKK146" s="215"/>
      <c r="LKL146" s="216"/>
      <c r="LKM146" s="216"/>
      <c r="LKN146" s="216"/>
      <c r="LKO146" s="216"/>
      <c r="LKP146" s="217"/>
      <c r="LKQ146" s="217"/>
      <c r="LKR146" s="224"/>
      <c r="LKS146" s="214"/>
      <c r="LKT146" s="215"/>
      <c r="LKU146" s="216"/>
      <c r="LKV146" s="216"/>
      <c r="LKW146" s="216"/>
      <c r="LKX146" s="216"/>
      <c r="LKY146" s="217"/>
      <c r="LKZ146" s="217"/>
      <c r="LLA146" s="224"/>
      <c r="LLB146" s="214"/>
      <c r="LLC146" s="215"/>
      <c r="LLD146" s="216"/>
      <c r="LLE146" s="216"/>
      <c r="LLF146" s="216"/>
      <c r="LLG146" s="216"/>
      <c r="LLH146" s="217"/>
      <c r="LLI146" s="217"/>
      <c r="LLJ146" s="224"/>
      <c r="LLK146" s="214"/>
      <c r="LLL146" s="215"/>
      <c r="LLM146" s="216"/>
      <c r="LLN146" s="216"/>
      <c r="LLO146" s="216"/>
      <c r="LLP146" s="216"/>
      <c r="LLQ146" s="217"/>
      <c r="LLR146" s="217"/>
      <c r="LLS146" s="224"/>
      <c r="LLT146" s="214"/>
      <c r="LLU146" s="215"/>
      <c r="LLV146" s="216"/>
      <c r="LLW146" s="216"/>
      <c r="LLX146" s="216"/>
      <c r="LLY146" s="216"/>
      <c r="LLZ146" s="217"/>
      <c r="LMA146" s="217"/>
      <c r="LMB146" s="224"/>
      <c r="LMC146" s="214"/>
      <c r="LMD146" s="215"/>
      <c r="LME146" s="216"/>
      <c r="LMF146" s="216"/>
      <c r="LMG146" s="216"/>
      <c r="LMH146" s="216"/>
      <c r="LMI146" s="217"/>
      <c r="LMJ146" s="217"/>
      <c r="LMK146" s="224"/>
      <c r="LML146" s="214"/>
      <c r="LMM146" s="215"/>
      <c r="LMN146" s="216"/>
      <c r="LMO146" s="216"/>
      <c r="LMP146" s="216"/>
      <c r="LMQ146" s="216"/>
      <c r="LMR146" s="217"/>
      <c r="LMS146" s="217"/>
      <c r="LMT146" s="224"/>
      <c r="LMU146" s="214"/>
      <c r="LMV146" s="215"/>
      <c r="LMW146" s="216"/>
      <c r="LMX146" s="216"/>
      <c r="LMY146" s="216"/>
      <c r="LMZ146" s="216"/>
      <c r="LNA146" s="217"/>
      <c r="LNB146" s="217"/>
      <c r="LNC146" s="224"/>
      <c r="LND146" s="214"/>
      <c r="LNE146" s="215"/>
      <c r="LNF146" s="216"/>
      <c r="LNG146" s="216"/>
      <c r="LNH146" s="216"/>
      <c r="LNI146" s="216"/>
      <c r="LNJ146" s="217"/>
      <c r="LNK146" s="217"/>
      <c r="LNL146" s="224"/>
      <c r="LNM146" s="214"/>
      <c r="LNN146" s="215"/>
      <c r="LNO146" s="216"/>
      <c r="LNP146" s="216"/>
      <c r="LNQ146" s="216"/>
      <c r="LNR146" s="216"/>
      <c r="LNS146" s="217"/>
      <c r="LNT146" s="217"/>
      <c r="LNU146" s="224"/>
      <c r="LNV146" s="214"/>
      <c r="LNW146" s="215"/>
      <c r="LNX146" s="216"/>
      <c r="LNY146" s="216"/>
      <c r="LNZ146" s="216"/>
      <c r="LOA146" s="216"/>
      <c r="LOB146" s="217"/>
      <c r="LOC146" s="217"/>
      <c r="LOD146" s="224"/>
      <c r="LOE146" s="214"/>
      <c r="LOF146" s="215"/>
      <c r="LOG146" s="216"/>
      <c r="LOH146" s="216"/>
      <c r="LOI146" s="216"/>
      <c r="LOJ146" s="216"/>
      <c r="LOK146" s="217"/>
      <c r="LOL146" s="217"/>
      <c r="LOM146" s="224"/>
      <c r="LON146" s="214"/>
      <c r="LOO146" s="215"/>
      <c r="LOP146" s="216"/>
      <c r="LOQ146" s="216"/>
      <c r="LOR146" s="216"/>
      <c r="LOS146" s="216"/>
      <c r="LOT146" s="217"/>
      <c r="LOU146" s="217"/>
      <c r="LOV146" s="224"/>
      <c r="LOW146" s="214"/>
      <c r="LOX146" s="215"/>
      <c r="LOY146" s="216"/>
      <c r="LOZ146" s="216"/>
      <c r="LPA146" s="216"/>
      <c r="LPB146" s="216"/>
      <c r="LPC146" s="217"/>
      <c r="LPD146" s="217"/>
      <c r="LPE146" s="224"/>
      <c r="LPF146" s="214"/>
      <c r="LPG146" s="215"/>
      <c r="LPH146" s="216"/>
      <c r="LPI146" s="216"/>
      <c r="LPJ146" s="216"/>
      <c r="LPK146" s="216"/>
      <c r="LPL146" s="217"/>
      <c r="LPM146" s="217"/>
      <c r="LPN146" s="224"/>
      <c r="LPO146" s="214"/>
      <c r="LPP146" s="215"/>
      <c r="LPQ146" s="216"/>
      <c r="LPR146" s="216"/>
      <c r="LPS146" s="216"/>
      <c r="LPT146" s="216"/>
      <c r="LPU146" s="217"/>
      <c r="LPV146" s="217"/>
      <c r="LPW146" s="224"/>
      <c r="LPX146" s="214"/>
      <c r="LPY146" s="215"/>
      <c r="LPZ146" s="216"/>
      <c r="LQA146" s="216"/>
      <c r="LQB146" s="216"/>
      <c r="LQC146" s="216"/>
      <c r="LQD146" s="217"/>
      <c r="LQE146" s="217"/>
      <c r="LQF146" s="224"/>
      <c r="LQG146" s="214"/>
      <c r="LQH146" s="215"/>
      <c r="LQI146" s="216"/>
      <c r="LQJ146" s="216"/>
      <c r="LQK146" s="216"/>
      <c r="LQL146" s="216"/>
      <c r="LQM146" s="217"/>
      <c r="LQN146" s="217"/>
      <c r="LQO146" s="224"/>
      <c r="LQP146" s="214"/>
      <c r="LQQ146" s="215"/>
      <c r="LQR146" s="216"/>
      <c r="LQS146" s="216"/>
      <c r="LQT146" s="216"/>
      <c r="LQU146" s="216"/>
      <c r="LQV146" s="217"/>
      <c r="LQW146" s="217"/>
      <c r="LQX146" s="224"/>
      <c r="LQY146" s="214"/>
      <c r="LQZ146" s="215"/>
      <c r="LRA146" s="216"/>
      <c r="LRB146" s="216"/>
      <c r="LRC146" s="216"/>
      <c r="LRD146" s="216"/>
      <c r="LRE146" s="217"/>
      <c r="LRF146" s="217"/>
      <c r="LRG146" s="224"/>
      <c r="LRH146" s="214"/>
      <c r="LRI146" s="215"/>
      <c r="LRJ146" s="216"/>
      <c r="LRK146" s="216"/>
      <c r="LRL146" s="216"/>
      <c r="LRM146" s="216"/>
      <c r="LRN146" s="217"/>
      <c r="LRO146" s="217"/>
      <c r="LRP146" s="224"/>
      <c r="LRQ146" s="214"/>
      <c r="LRR146" s="215"/>
      <c r="LRS146" s="216"/>
      <c r="LRT146" s="216"/>
      <c r="LRU146" s="216"/>
      <c r="LRV146" s="216"/>
      <c r="LRW146" s="217"/>
      <c r="LRX146" s="217"/>
      <c r="LRY146" s="224"/>
      <c r="LRZ146" s="214"/>
      <c r="LSA146" s="215"/>
      <c r="LSB146" s="216"/>
      <c r="LSC146" s="216"/>
      <c r="LSD146" s="216"/>
      <c r="LSE146" s="216"/>
      <c r="LSF146" s="217"/>
      <c r="LSG146" s="217"/>
      <c r="LSH146" s="224"/>
      <c r="LSI146" s="214"/>
      <c r="LSJ146" s="215"/>
      <c r="LSK146" s="216"/>
      <c r="LSL146" s="216"/>
      <c r="LSM146" s="216"/>
      <c r="LSN146" s="216"/>
      <c r="LSO146" s="217"/>
      <c r="LSP146" s="217"/>
      <c r="LSQ146" s="224"/>
      <c r="LSR146" s="214"/>
      <c r="LSS146" s="215"/>
      <c r="LST146" s="216"/>
      <c r="LSU146" s="216"/>
      <c r="LSV146" s="216"/>
      <c r="LSW146" s="216"/>
      <c r="LSX146" s="217"/>
      <c r="LSY146" s="217"/>
      <c r="LSZ146" s="224"/>
      <c r="LTA146" s="214"/>
      <c r="LTB146" s="215"/>
      <c r="LTC146" s="216"/>
      <c r="LTD146" s="216"/>
      <c r="LTE146" s="216"/>
      <c r="LTF146" s="216"/>
      <c r="LTG146" s="217"/>
      <c r="LTH146" s="217"/>
      <c r="LTI146" s="224"/>
      <c r="LTJ146" s="214"/>
      <c r="LTK146" s="215"/>
      <c r="LTL146" s="216"/>
      <c r="LTM146" s="216"/>
      <c r="LTN146" s="216"/>
      <c r="LTO146" s="216"/>
      <c r="LTP146" s="217"/>
      <c r="LTQ146" s="217"/>
      <c r="LTR146" s="224"/>
      <c r="LTS146" s="214"/>
      <c r="LTT146" s="215"/>
      <c r="LTU146" s="216"/>
      <c r="LTV146" s="216"/>
      <c r="LTW146" s="216"/>
      <c r="LTX146" s="216"/>
      <c r="LTY146" s="217"/>
      <c r="LTZ146" s="217"/>
      <c r="LUA146" s="224"/>
      <c r="LUB146" s="214"/>
      <c r="LUC146" s="215"/>
      <c r="LUD146" s="216"/>
      <c r="LUE146" s="216"/>
      <c r="LUF146" s="216"/>
      <c r="LUG146" s="216"/>
      <c r="LUH146" s="217"/>
      <c r="LUI146" s="217"/>
      <c r="LUJ146" s="224"/>
      <c r="LUK146" s="214"/>
      <c r="LUL146" s="215"/>
      <c r="LUM146" s="216"/>
      <c r="LUN146" s="216"/>
      <c r="LUO146" s="216"/>
      <c r="LUP146" s="216"/>
      <c r="LUQ146" s="217"/>
      <c r="LUR146" s="217"/>
      <c r="LUS146" s="224"/>
      <c r="LUT146" s="214"/>
      <c r="LUU146" s="215"/>
      <c r="LUV146" s="216"/>
      <c r="LUW146" s="216"/>
      <c r="LUX146" s="216"/>
      <c r="LUY146" s="216"/>
      <c r="LUZ146" s="217"/>
      <c r="LVA146" s="217"/>
      <c r="LVB146" s="224"/>
      <c r="LVC146" s="214"/>
      <c r="LVD146" s="215"/>
      <c r="LVE146" s="216"/>
      <c r="LVF146" s="216"/>
      <c r="LVG146" s="216"/>
      <c r="LVH146" s="216"/>
      <c r="LVI146" s="217"/>
      <c r="LVJ146" s="217"/>
      <c r="LVK146" s="224"/>
      <c r="LVL146" s="214"/>
      <c r="LVM146" s="215"/>
      <c r="LVN146" s="216"/>
      <c r="LVO146" s="216"/>
      <c r="LVP146" s="216"/>
      <c r="LVQ146" s="216"/>
      <c r="LVR146" s="217"/>
      <c r="LVS146" s="217"/>
      <c r="LVT146" s="224"/>
      <c r="LVU146" s="214"/>
      <c r="LVV146" s="215"/>
      <c r="LVW146" s="216"/>
      <c r="LVX146" s="216"/>
      <c r="LVY146" s="216"/>
      <c r="LVZ146" s="216"/>
      <c r="LWA146" s="217"/>
      <c r="LWB146" s="217"/>
      <c r="LWC146" s="224"/>
      <c r="LWD146" s="214"/>
      <c r="LWE146" s="215"/>
      <c r="LWF146" s="216"/>
      <c r="LWG146" s="216"/>
      <c r="LWH146" s="216"/>
      <c r="LWI146" s="216"/>
      <c r="LWJ146" s="217"/>
      <c r="LWK146" s="217"/>
      <c r="LWL146" s="224"/>
      <c r="LWM146" s="214"/>
      <c r="LWN146" s="215"/>
      <c r="LWO146" s="216"/>
      <c r="LWP146" s="216"/>
      <c r="LWQ146" s="216"/>
      <c r="LWR146" s="216"/>
      <c r="LWS146" s="217"/>
      <c r="LWT146" s="217"/>
      <c r="LWU146" s="224"/>
      <c r="LWV146" s="214"/>
      <c r="LWW146" s="215"/>
      <c r="LWX146" s="216"/>
      <c r="LWY146" s="216"/>
      <c r="LWZ146" s="216"/>
      <c r="LXA146" s="216"/>
      <c r="LXB146" s="217"/>
      <c r="LXC146" s="217"/>
      <c r="LXD146" s="224"/>
      <c r="LXE146" s="214"/>
      <c r="LXF146" s="215"/>
      <c r="LXG146" s="216"/>
      <c r="LXH146" s="216"/>
      <c r="LXI146" s="216"/>
      <c r="LXJ146" s="216"/>
      <c r="LXK146" s="217"/>
      <c r="LXL146" s="217"/>
      <c r="LXM146" s="224"/>
      <c r="LXN146" s="214"/>
      <c r="LXO146" s="215"/>
      <c r="LXP146" s="216"/>
      <c r="LXQ146" s="216"/>
      <c r="LXR146" s="216"/>
      <c r="LXS146" s="216"/>
      <c r="LXT146" s="217"/>
      <c r="LXU146" s="217"/>
      <c r="LXV146" s="224"/>
      <c r="LXW146" s="214"/>
      <c r="LXX146" s="215"/>
      <c r="LXY146" s="216"/>
      <c r="LXZ146" s="216"/>
      <c r="LYA146" s="216"/>
      <c r="LYB146" s="216"/>
      <c r="LYC146" s="217"/>
      <c r="LYD146" s="217"/>
      <c r="LYE146" s="224"/>
      <c r="LYF146" s="214"/>
      <c r="LYG146" s="215"/>
      <c r="LYH146" s="216"/>
      <c r="LYI146" s="216"/>
      <c r="LYJ146" s="216"/>
      <c r="LYK146" s="216"/>
      <c r="LYL146" s="217"/>
      <c r="LYM146" s="217"/>
      <c r="LYN146" s="224"/>
      <c r="LYO146" s="214"/>
      <c r="LYP146" s="215"/>
      <c r="LYQ146" s="216"/>
      <c r="LYR146" s="216"/>
      <c r="LYS146" s="216"/>
      <c r="LYT146" s="216"/>
      <c r="LYU146" s="217"/>
      <c r="LYV146" s="217"/>
      <c r="LYW146" s="224"/>
      <c r="LYX146" s="214"/>
      <c r="LYY146" s="215"/>
      <c r="LYZ146" s="216"/>
      <c r="LZA146" s="216"/>
      <c r="LZB146" s="216"/>
      <c r="LZC146" s="216"/>
      <c r="LZD146" s="217"/>
      <c r="LZE146" s="217"/>
      <c r="LZF146" s="224"/>
      <c r="LZG146" s="214"/>
      <c r="LZH146" s="215"/>
      <c r="LZI146" s="216"/>
      <c r="LZJ146" s="216"/>
      <c r="LZK146" s="216"/>
      <c r="LZL146" s="216"/>
      <c r="LZM146" s="217"/>
      <c r="LZN146" s="217"/>
      <c r="LZO146" s="224"/>
      <c r="LZP146" s="214"/>
      <c r="LZQ146" s="215"/>
      <c r="LZR146" s="216"/>
      <c r="LZS146" s="216"/>
      <c r="LZT146" s="216"/>
      <c r="LZU146" s="216"/>
      <c r="LZV146" s="217"/>
      <c r="LZW146" s="217"/>
      <c r="LZX146" s="224"/>
      <c r="LZY146" s="214"/>
      <c r="LZZ146" s="215"/>
      <c r="MAA146" s="216"/>
      <c r="MAB146" s="216"/>
      <c r="MAC146" s="216"/>
      <c r="MAD146" s="216"/>
      <c r="MAE146" s="217"/>
      <c r="MAF146" s="217"/>
      <c r="MAG146" s="224"/>
      <c r="MAH146" s="214"/>
      <c r="MAI146" s="215"/>
      <c r="MAJ146" s="216"/>
      <c r="MAK146" s="216"/>
      <c r="MAL146" s="216"/>
      <c r="MAM146" s="216"/>
      <c r="MAN146" s="217"/>
      <c r="MAO146" s="217"/>
      <c r="MAP146" s="224"/>
      <c r="MAQ146" s="214"/>
      <c r="MAR146" s="215"/>
      <c r="MAS146" s="216"/>
      <c r="MAT146" s="216"/>
      <c r="MAU146" s="216"/>
      <c r="MAV146" s="216"/>
      <c r="MAW146" s="217"/>
      <c r="MAX146" s="217"/>
      <c r="MAY146" s="224"/>
      <c r="MAZ146" s="214"/>
      <c r="MBA146" s="215"/>
      <c r="MBB146" s="216"/>
      <c r="MBC146" s="216"/>
      <c r="MBD146" s="216"/>
      <c r="MBE146" s="216"/>
      <c r="MBF146" s="217"/>
      <c r="MBG146" s="217"/>
      <c r="MBH146" s="224"/>
      <c r="MBI146" s="214"/>
      <c r="MBJ146" s="215"/>
      <c r="MBK146" s="216"/>
      <c r="MBL146" s="216"/>
      <c r="MBM146" s="216"/>
      <c r="MBN146" s="216"/>
      <c r="MBO146" s="217"/>
      <c r="MBP146" s="217"/>
      <c r="MBQ146" s="224"/>
      <c r="MBR146" s="214"/>
      <c r="MBS146" s="215"/>
      <c r="MBT146" s="216"/>
      <c r="MBU146" s="216"/>
      <c r="MBV146" s="216"/>
      <c r="MBW146" s="216"/>
      <c r="MBX146" s="217"/>
      <c r="MBY146" s="217"/>
      <c r="MBZ146" s="224"/>
      <c r="MCA146" s="214"/>
      <c r="MCB146" s="215"/>
      <c r="MCC146" s="216"/>
      <c r="MCD146" s="216"/>
      <c r="MCE146" s="216"/>
      <c r="MCF146" s="216"/>
      <c r="MCG146" s="217"/>
      <c r="MCH146" s="217"/>
      <c r="MCI146" s="224"/>
      <c r="MCJ146" s="214"/>
      <c r="MCK146" s="215"/>
      <c r="MCL146" s="216"/>
      <c r="MCM146" s="216"/>
      <c r="MCN146" s="216"/>
      <c r="MCO146" s="216"/>
      <c r="MCP146" s="217"/>
      <c r="MCQ146" s="217"/>
      <c r="MCR146" s="224"/>
      <c r="MCS146" s="214"/>
      <c r="MCT146" s="215"/>
      <c r="MCU146" s="216"/>
      <c r="MCV146" s="216"/>
      <c r="MCW146" s="216"/>
      <c r="MCX146" s="216"/>
      <c r="MCY146" s="217"/>
      <c r="MCZ146" s="217"/>
      <c r="MDA146" s="224"/>
      <c r="MDB146" s="214"/>
      <c r="MDC146" s="215"/>
      <c r="MDD146" s="216"/>
      <c r="MDE146" s="216"/>
      <c r="MDF146" s="216"/>
      <c r="MDG146" s="216"/>
      <c r="MDH146" s="217"/>
      <c r="MDI146" s="217"/>
      <c r="MDJ146" s="224"/>
      <c r="MDK146" s="214"/>
      <c r="MDL146" s="215"/>
      <c r="MDM146" s="216"/>
      <c r="MDN146" s="216"/>
      <c r="MDO146" s="216"/>
      <c r="MDP146" s="216"/>
      <c r="MDQ146" s="217"/>
      <c r="MDR146" s="217"/>
      <c r="MDS146" s="224"/>
      <c r="MDT146" s="214"/>
      <c r="MDU146" s="215"/>
      <c r="MDV146" s="216"/>
      <c r="MDW146" s="216"/>
      <c r="MDX146" s="216"/>
      <c r="MDY146" s="216"/>
      <c r="MDZ146" s="217"/>
      <c r="MEA146" s="217"/>
      <c r="MEB146" s="224"/>
      <c r="MEC146" s="214"/>
      <c r="MED146" s="215"/>
      <c r="MEE146" s="216"/>
      <c r="MEF146" s="216"/>
      <c r="MEG146" s="216"/>
      <c r="MEH146" s="216"/>
      <c r="MEI146" s="217"/>
      <c r="MEJ146" s="217"/>
      <c r="MEK146" s="224"/>
      <c r="MEL146" s="214"/>
      <c r="MEM146" s="215"/>
      <c r="MEN146" s="216"/>
      <c r="MEO146" s="216"/>
      <c r="MEP146" s="216"/>
      <c r="MEQ146" s="216"/>
      <c r="MER146" s="217"/>
      <c r="MES146" s="217"/>
      <c r="MET146" s="224"/>
      <c r="MEU146" s="214"/>
      <c r="MEV146" s="215"/>
      <c r="MEW146" s="216"/>
      <c r="MEX146" s="216"/>
      <c r="MEY146" s="216"/>
      <c r="MEZ146" s="216"/>
      <c r="MFA146" s="217"/>
      <c r="MFB146" s="217"/>
      <c r="MFC146" s="224"/>
      <c r="MFD146" s="214"/>
      <c r="MFE146" s="215"/>
      <c r="MFF146" s="216"/>
      <c r="MFG146" s="216"/>
      <c r="MFH146" s="216"/>
      <c r="MFI146" s="216"/>
      <c r="MFJ146" s="217"/>
      <c r="MFK146" s="217"/>
      <c r="MFL146" s="224"/>
      <c r="MFM146" s="214"/>
      <c r="MFN146" s="215"/>
      <c r="MFO146" s="216"/>
      <c r="MFP146" s="216"/>
      <c r="MFQ146" s="216"/>
      <c r="MFR146" s="216"/>
      <c r="MFS146" s="217"/>
      <c r="MFT146" s="217"/>
      <c r="MFU146" s="224"/>
      <c r="MFV146" s="214"/>
      <c r="MFW146" s="215"/>
      <c r="MFX146" s="216"/>
      <c r="MFY146" s="216"/>
      <c r="MFZ146" s="216"/>
      <c r="MGA146" s="216"/>
      <c r="MGB146" s="217"/>
      <c r="MGC146" s="217"/>
      <c r="MGD146" s="224"/>
      <c r="MGE146" s="214"/>
      <c r="MGF146" s="215"/>
      <c r="MGG146" s="216"/>
      <c r="MGH146" s="216"/>
      <c r="MGI146" s="216"/>
      <c r="MGJ146" s="216"/>
      <c r="MGK146" s="217"/>
      <c r="MGL146" s="217"/>
      <c r="MGM146" s="224"/>
      <c r="MGN146" s="214"/>
      <c r="MGO146" s="215"/>
      <c r="MGP146" s="216"/>
      <c r="MGQ146" s="216"/>
      <c r="MGR146" s="216"/>
      <c r="MGS146" s="216"/>
      <c r="MGT146" s="217"/>
      <c r="MGU146" s="217"/>
      <c r="MGV146" s="224"/>
      <c r="MGW146" s="214"/>
      <c r="MGX146" s="215"/>
      <c r="MGY146" s="216"/>
      <c r="MGZ146" s="216"/>
      <c r="MHA146" s="216"/>
      <c r="MHB146" s="216"/>
      <c r="MHC146" s="217"/>
      <c r="MHD146" s="217"/>
      <c r="MHE146" s="224"/>
      <c r="MHF146" s="214"/>
      <c r="MHG146" s="215"/>
      <c r="MHH146" s="216"/>
      <c r="MHI146" s="216"/>
      <c r="MHJ146" s="216"/>
      <c r="MHK146" s="216"/>
      <c r="MHL146" s="217"/>
      <c r="MHM146" s="217"/>
      <c r="MHN146" s="224"/>
      <c r="MHO146" s="214"/>
      <c r="MHP146" s="215"/>
      <c r="MHQ146" s="216"/>
      <c r="MHR146" s="216"/>
      <c r="MHS146" s="216"/>
      <c r="MHT146" s="216"/>
      <c r="MHU146" s="217"/>
      <c r="MHV146" s="217"/>
      <c r="MHW146" s="224"/>
      <c r="MHX146" s="214"/>
      <c r="MHY146" s="215"/>
      <c r="MHZ146" s="216"/>
      <c r="MIA146" s="216"/>
      <c r="MIB146" s="216"/>
      <c r="MIC146" s="216"/>
      <c r="MID146" s="217"/>
      <c r="MIE146" s="217"/>
      <c r="MIF146" s="224"/>
      <c r="MIG146" s="214"/>
      <c r="MIH146" s="215"/>
      <c r="MII146" s="216"/>
      <c r="MIJ146" s="216"/>
      <c r="MIK146" s="216"/>
      <c r="MIL146" s="216"/>
      <c r="MIM146" s="217"/>
      <c r="MIN146" s="217"/>
      <c r="MIO146" s="224"/>
      <c r="MIP146" s="214"/>
      <c r="MIQ146" s="215"/>
      <c r="MIR146" s="216"/>
      <c r="MIS146" s="216"/>
      <c r="MIT146" s="216"/>
      <c r="MIU146" s="216"/>
      <c r="MIV146" s="217"/>
      <c r="MIW146" s="217"/>
      <c r="MIX146" s="224"/>
      <c r="MIY146" s="214"/>
      <c r="MIZ146" s="215"/>
      <c r="MJA146" s="216"/>
      <c r="MJB146" s="216"/>
      <c r="MJC146" s="216"/>
      <c r="MJD146" s="216"/>
      <c r="MJE146" s="217"/>
      <c r="MJF146" s="217"/>
      <c r="MJG146" s="224"/>
      <c r="MJH146" s="214"/>
      <c r="MJI146" s="215"/>
      <c r="MJJ146" s="216"/>
      <c r="MJK146" s="216"/>
      <c r="MJL146" s="216"/>
      <c r="MJM146" s="216"/>
      <c r="MJN146" s="217"/>
      <c r="MJO146" s="217"/>
      <c r="MJP146" s="224"/>
      <c r="MJQ146" s="214"/>
      <c r="MJR146" s="215"/>
      <c r="MJS146" s="216"/>
      <c r="MJT146" s="216"/>
      <c r="MJU146" s="216"/>
      <c r="MJV146" s="216"/>
      <c r="MJW146" s="217"/>
      <c r="MJX146" s="217"/>
      <c r="MJY146" s="224"/>
      <c r="MJZ146" s="214"/>
      <c r="MKA146" s="215"/>
      <c r="MKB146" s="216"/>
      <c r="MKC146" s="216"/>
      <c r="MKD146" s="216"/>
      <c r="MKE146" s="216"/>
      <c r="MKF146" s="217"/>
      <c r="MKG146" s="217"/>
      <c r="MKH146" s="224"/>
      <c r="MKI146" s="214"/>
      <c r="MKJ146" s="215"/>
      <c r="MKK146" s="216"/>
      <c r="MKL146" s="216"/>
      <c r="MKM146" s="216"/>
      <c r="MKN146" s="216"/>
      <c r="MKO146" s="217"/>
      <c r="MKP146" s="217"/>
      <c r="MKQ146" s="224"/>
      <c r="MKR146" s="214"/>
      <c r="MKS146" s="215"/>
      <c r="MKT146" s="216"/>
      <c r="MKU146" s="216"/>
      <c r="MKV146" s="216"/>
      <c r="MKW146" s="216"/>
      <c r="MKX146" s="217"/>
      <c r="MKY146" s="217"/>
      <c r="MKZ146" s="224"/>
      <c r="MLA146" s="214"/>
      <c r="MLB146" s="215"/>
      <c r="MLC146" s="216"/>
      <c r="MLD146" s="216"/>
      <c r="MLE146" s="216"/>
      <c r="MLF146" s="216"/>
      <c r="MLG146" s="217"/>
      <c r="MLH146" s="217"/>
      <c r="MLI146" s="224"/>
      <c r="MLJ146" s="214"/>
      <c r="MLK146" s="215"/>
      <c r="MLL146" s="216"/>
      <c r="MLM146" s="216"/>
      <c r="MLN146" s="216"/>
      <c r="MLO146" s="216"/>
      <c r="MLP146" s="217"/>
      <c r="MLQ146" s="217"/>
      <c r="MLR146" s="224"/>
      <c r="MLS146" s="214"/>
      <c r="MLT146" s="215"/>
      <c r="MLU146" s="216"/>
      <c r="MLV146" s="216"/>
      <c r="MLW146" s="216"/>
      <c r="MLX146" s="216"/>
      <c r="MLY146" s="217"/>
      <c r="MLZ146" s="217"/>
      <c r="MMA146" s="224"/>
      <c r="MMB146" s="214"/>
      <c r="MMC146" s="215"/>
      <c r="MMD146" s="216"/>
      <c r="MME146" s="216"/>
      <c r="MMF146" s="216"/>
      <c r="MMG146" s="216"/>
      <c r="MMH146" s="217"/>
      <c r="MMI146" s="217"/>
      <c r="MMJ146" s="224"/>
      <c r="MMK146" s="214"/>
      <c r="MML146" s="215"/>
      <c r="MMM146" s="216"/>
      <c r="MMN146" s="216"/>
      <c r="MMO146" s="216"/>
      <c r="MMP146" s="216"/>
      <c r="MMQ146" s="217"/>
      <c r="MMR146" s="217"/>
      <c r="MMS146" s="224"/>
      <c r="MMT146" s="214"/>
      <c r="MMU146" s="215"/>
      <c r="MMV146" s="216"/>
      <c r="MMW146" s="216"/>
      <c r="MMX146" s="216"/>
      <c r="MMY146" s="216"/>
      <c r="MMZ146" s="217"/>
      <c r="MNA146" s="217"/>
      <c r="MNB146" s="224"/>
      <c r="MNC146" s="214"/>
      <c r="MND146" s="215"/>
      <c r="MNE146" s="216"/>
      <c r="MNF146" s="216"/>
      <c r="MNG146" s="216"/>
      <c r="MNH146" s="216"/>
      <c r="MNI146" s="217"/>
      <c r="MNJ146" s="217"/>
      <c r="MNK146" s="224"/>
      <c r="MNL146" s="214"/>
      <c r="MNM146" s="215"/>
      <c r="MNN146" s="216"/>
      <c r="MNO146" s="216"/>
      <c r="MNP146" s="216"/>
      <c r="MNQ146" s="216"/>
      <c r="MNR146" s="217"/>
      <c r="MNS146" s="217"/>
      <c r="MNT146" s="224"/>
      <c r="MNU146" s="214"/>
      <c r="MNV146" s="215"/>
      <c r="MNW146" s="216"/>
      <c r="MNX146" s="216"/>
      <c r="MNY146" s="216"/>
      <c r="MNZ146" s="216"/>
      <c r="MOA146" s="217"/>
      <c r="MOB146" s="217"/>
      <c r="MOC146" s="224"/>
      <c r="MOD146" s="214"/>
      <c r="MOE146" s="215"/>
      <c r="MOF146" s="216"/>
      <c r="MOG146" s="216"/>
      <c r="MOH146" s="216"/>
      <c r="MOI146" s="216"/>
      <c r="MOJ146" s="217"/>
      <c r="MOK146" s="217"/>
      <c r="MOL146" s="224"/>
      <c r="MOM146" s="214"/>
      <c r="MON146" s="215"/>
      <c r="MOO146" s="216"/>
      <c r="MOP146" s="216"/>
      <c r="MOQ146" s="216"/>
      <c r="MOR146" s="216"/>
      <c r="MOS146" s="217"/>
      <c r="MOT146" s="217"/>
      <c r="MOU146" s="224"/>
      <c r="MOV146" s="214"/>
      <c r="MOW146" s="215"/>
      <c r="MOX146" s="216"/>
      <c r="MOY146" s="216"/>
      <c r="MOZ146" s="216"/>
      <c r="MPA146" s="216"/>
      <c r="MPB146" s="217"/>
      <c r="MPC146" s="217"/>
      <c r="MPD146" s="224"/>
      <c r="MPE146" s="214"/>
      <c r="MPF146" s="215"/>
      <c r="MPG146" s="216"/>
      <c r="MPH146" s="216"/>
      <c r="MPI146" s="216"/>
      <c r="MPJ146" s="216"/>
      <c r="MPK146" s="217"/>
      <c r="MPL146" s="217"/>
      <c r="MPM146" s="224"/>
      <c r="MPN146" s="214"/>
      <c r="MPO146" s="215"/>
      <c r="MPP146" s="216"/>
      <c r="MPQ146" s="216"/>
      <c r="MPR146" s="216"/>
      <c r="MPS146" s="216"/>
      <c r="MPT146" s="217"/>
      <c r="MPU146" s="217"/>
      <c r="MPV146" s="224"/>
      <c r="MPW146" s="214"/>
      <c r="MPX146" s="215"/>
      <c r="MPY146" s="216"/>
      <c r="MPZ146" s="216"/>
      <c r="MQA146" s="216"/>
      <c r="MQB146" s="216"/>
      <c r="MQC146" s="217"/>
      <c r="MQD146" s="217"/>
      <c r="MQE146" s="224"/>
      <c r="MQF146" s="214"/>
      <c r="MQG146" s="215"/>
      <c r="MQH146" s="216"/>
      <c r="MQI146" s="216"/>
      <c r="MQJ146" s="216"/>
      <c r="MQK146" s="216"/>
      <c r="MQL146" s="217"/>
      <c r="MQM146" s="217"/>
      <c r="MQN146" s="224"/>
      <c r="MQO146" s="214"/>
      <c r="MQP146" s="215"/>
      <c r="MQQ146" s="216"/>
      <c r="MQR146" s="216"/>
      <c r="MQS146" s="216"/>
      <c r="MQT146" s="216"/>
      <c r="MQU146" s="217"/>
      <c r="MQV146" s="217"/>
      <c r="MQW146" s="224"/>
      <c r="MQX146" s="214"/>
      <c r="MQY146" s="215"/>
      <c r="MQZ146" s="216"/>
      <c r="MRA146" s="216"/>
      <c r="MRB146" s="216"/>
      <c r="MRC146" s="216"/>
      <c r="MRD146" s="217"/>
      <c r="MRE146" s="217"/>
      <c r="MRF146" s="224"/>
      <c r="MRG146" s="214"/>
      <c r="MRH146" s="215"/>
      <c r="MRI146" s="216"/>
      <c r="MRJ146" s="216"/>
      <c r="MRK146" s="216"/>
      <c r="MRL146" s="216"/>
      <c r="MRM146" s="217"/>
      <c r="MRN146" s="217"/>
      <c r="MRO146" s="224"/>
      <c r="MRP146" s="214"/>
      <c r="MRQ146" s="215"/>
      <c r="MRR146" s="216"/>
      <c r="MRS146" s="216"/>
      <c r="MRT146" s="216"/>
      <c r="MRU146" s="216"/>
      <c r="MRV146" s="217"/>
      <c r="MRW146" s="217"/>
      <c r="MRX146" s="224"/>
      <c r="MRY146" s="214"/>
      <c r="MRZ146" s="215"/>
      <c r="MSA146" s="216"/>
      <c r="MSB146" s="216"/>
      <c r="MSC146" s="216"/>
      <c r="MSD146" s="216"/>
      <c r="MSE146" s="217"/>
      <c r="MSF146" s="217"/>
      <c r="MSG146" s="224"/>
      <c r="MSH146" s="214"/>
      <c r="MSI146" s="215"/>
      <c r="MSJ146" s="216"/>
      <c r="MSK146" s="216"/>
      <c r="MSL146" s="216"/>
      <c r="MSM146" s="216"/>
      <c r="MSN146" s="217"/>
      <c r="MSO146" s="217"/>
      <c r="MSP146" s="224"/>
      <c r="MSQ146" s="214"/>
      <c r="MSR146" s="215"/>
      <c r="MSS146" s="216"/>
      <c r="MST146" s="216"/>
      <c r="MSU146" s="216"/>
      <c r="MSV146" s="216"/>
      <c r="MSW146" s="217"/>
      <c r="MSX146" s="217"/>
      <c r="MSY146" s="224"/>
      <c r="MSZ146" s="214"/>
      <c r="MTA146" s="215"/>
      <c r="MTB146" s="216"/>
      <c r="MTC146" s="216"/>
      <c r="MTD146" s="216"/>
      <c r="MTE146" s="216"/>
      <c r="MTF146" s="217"/>
      <c r="MTG146" s="217"/>
      <c r="MTH146" s="224"/>
      <c r="MTI146" s="214"/>
      <c r="MTJ146" s="215"/>
      <c r="MTK146" s="216"/>
      <c r="MTL146" s="216"/>
      <c r="MTM146" s="216"/>
      <c r="MTN146" s="216"/>
      <c r="MTO146" s="217"/>
      <c r="MTP146" s="217"/>
      <c r="MTQ146" s="224"/>
      <c r="MTR146" s="214"/>
      <c r="MTS146" s="215"/>
      <c r="MTT146" s="216"/>
      <c r="MTU146" s="216"/>
      <c r="MTV146" s="216"/>
      <c r="MTW146" s="216"/>
      <c r="MTX146" s="217"/>
      <c r="MTY146" s="217"/>
      <c r="MTZ146" s="224"/>
      <c r="MUA146" s="214"/>
      <c r="MUB146" s="215"/>
      <c r="MUC146" s="216"/>
      <c r="MUD146" s="216"/>
      <c r="MUE146" s="216"/>
      <c r="MUF146" s="216"/>
      <c r="MUG146" s="217"/>
      <c r="MUH146" s="217"/>
      <c r="MUI146" s="224"/>
      <c r="MUJ146" s="214"/>
      <c r="MUK146" s="215"/>
      <c r="MUL146" s="216"/>
      <c r="MUM146" s="216"/>
      <c r="MUN146" s="216"/>
      <c r="MUO146" s="216"/>
      <c r="MUP146" s="217"/>
      <c r="MUQ146" s="217"/>
      <c r="MUR146" s="224"/>
      <c r="MUS146" s="214"/>
      <c r="MUT146" s="215"/>
      <c r="MUU146" s="216"/>
      <c r="MUV146" s="216"/>
      <c r="MUW146" s="216"/>
      <c r="MUX146" s="216"/>
      <c r="MUY146" s="217"/>
      <c r="MUZ146" s="217"/>
      <c r="MVA146" s="224"/>
      <c r="MVB146" s="214"/>
      <c r="MVC146" s="215"/>
      <c r="MVD146" s="216"/>
      <c r="MVE146" s="216"/>
      <c r="MVF146" s="216"/>
      <c r="MVG146" s="216"/>
      <c r="MVH146" s="217"/>
      <c r="MVI146" s="217"/>
      <c r="MVJ146" s="224"/>
      <c r="MVK146" s="214"/>
      <c r="MVL146" s="215"/>
      <c r="MVM146" s="216"/>
      <c r="MVN146" s="216"/>
      <c r="MVO146" s="216"/>
      <c r="MVP146" s="216"/>
      <c r="MVQ146" s="217"/>
      <c r="MVR146" s="217"/>
      <c r="MVS146" s="224"/>
      <c r="MVT146" s="214"/>
      <c r="MVU146" s="215"/>
      <c r="MVV146" s="216"/>
      <c r="MVW146" s="216"/>
      <c r="MVX146" s="216"/>
      <c r="MVY146" s="216"/>
      <c r="MVZ146" s="217"/>
      <c r="MWA146" s="217"/>
      <c r="MWB146" s="224"/>
      <c r="MWC146" s="214"/>
      <c r="MWD146" s="215"/>
      <c r="MWE146" s="216"/>
      <c r="MWF146" s="216"/>
      <c r="MWG146" s="216"/>
      <c r="MWH146" s="216"/>
      <c r="MWI146" s="217"/>
      <c r="MWJ146" s="217"/>
      <c r="MWK146" s="224"/>
      <c r="MWL146" s="214"/>
      <c r="MWM146" s="215"/>
      <c r="MWN146" s="216"/>
      <c r="MWO146" s="216"/>
      <c r="MWP146" s="216"/>
      <c r="MWQ146" s="216"/>
      <c r="MWR146" s="217"/>
      <c r="MWS146" s="217"/>
      <c r="MWT146" s="224"/>
      <c r="MWU146" s="214"/>
      <c r="MWV146" s="215"/>
      <c r="MWW146" s="216"/>
      <c r="MWX146" s="216"/>
      <c r="MWY146" s="216"/>
      <c r="MWZ146" s="216"/>
      <c r="MXA146" s="217"/>
      <c r="MXB146" s="217"/>
      <c r="MXC146" s="224"/>
      <c r="MXD146" s="214"/>
      <c r="MXE146" s="215"/>
      <c r="MXF146" s="216"/>
      <c r="MXG146" s="216"/>
      <c r="MXH146" s="216"/>
      <c r="MXI146" s="216"/>
      <c r="MXJ146" s="217"/>
      <c r="MXK146" s="217"/>
      <c r="MXL146" s="224"/>
      <c r="MXM146" s="214"/>
      <c r="MXN146" s="215"/>
      <c r="MXO146" s="216"/>
      <c r="MXP146" s="216"/>
      <c r="MXQ146" s="216"/>
      <c r="MXR146" s="216"/>
      <c r="MXS146" s="217"/>
      <c r="MXT146" s="217"/>
      <c r="MXU146" s="224"/>
      <c r="MXV146" s="214"/>
      <c r="MXW146" s="215"/>
      <c r="MXX146" s="216"/>
      <c r="MXY146" s="216"/>
      <c r="MXZ146" s="216"/>
      <c r="MYA146" s="216"/>
      <c r="MYB146" s="217"/>
      <c r="MYC146" s="217"/>
      <c r="MYD146" s="224"/>
      <c r="MYE146" s="214"/>
      <c r="MYF146" s="215"/>
      <c r="MYG146" s="216"/>
      <c r="MYH146" s="216"/>
      <c r="MYI146" s="216"/>
      <c r="MYJ146" s="216"/>
      <c r="MYK146" s="217"/>
      <c r="MYL146" s="217"/>
      <c r="MYM146" s="224"/>
      <c r="MYN146" s="214"/>
      <c r="MYO146" s="215"/>
      <c r="MYP146" s="216"/>
      <c r="MYQ146" s="216"/>
      <c r="MYR146" s="216"/>
      <c r="MYS146" s="216"/>
      <c r="MYT146" s="217"/>
      <c r="MYU146" s="217"/>
      <c r="MYV146" s="224"/>
      <c r="MYW146" s="214"/>
      <c r="MYX146" s="215"/>
      <c r="MYY146" s="216"/>
      <c r="MYZ146" s="216"/>
      <c r="MZA146" s="216"/>
      <c r="MZB146" s="216"/>
      <c r="MZC146" s="217"/>
      <c r="MZD146" s="217"/>
      <c r="MZE146" s="224"/>
      <c r="MZF146" s="214"/>
      <c r="MZG146" s="215"/>
      <c r="MZH146" s="216"/>
      <c r="MZI146" s="216"/>
      <c r="MZJ146" s="216"/>
      <c r="MZK146" s="216"/>
      <c r="MZL146" s="217"/>
      <c r="MZM146" s="217"/>
      <c r="MZN146" s="224"/>
      <c r="MZO146" s="214"/>
      <c r="MZP146" s="215"/>
      <c r="MZQ146" s="216"/>
      <c r="MZR146" s="216"/>
      <c r="MZS146" s="216"/>
      <c r="MZT146" s="216"/>
      <c r="MZU146" s="217"/>
      <c r="MZV146" s="217"/>
      <c r="MZW146" s="224"/>
      <c r="MZX146" s="214"/>
      <c r="MZY146" s="215"/>
      <c r="MZZ146" s="216"/>
      <c r="NAA146" s="216"/>
      <c r="NAB146" s="216"/>
      <c r="NAC146" s="216"/>
      <c r="NAD146" s="217"/>
      <c r="NAE146" s="217"/>
      <c r="NAF146" s="224"/>
      <c r="NAG146" s="214"/>
      <c r="NAH146" s="215"/>
      <c r="NAI146" s="216"/>
      <c r="NAJ146" s="216"/>
      <c r="NAK146" s="216"/>
      <c r="NAL146" s="216"/>
      <c r="NAM146" s="217"/>
      <c r="NAN146" s="217"/>
      <c r="NAO146" s="224"/>
      <c r="NAP146" s="214"/>
      <c r="NAQ146" s="215"/>
      <c r="NAR146" s="216"/>
      <c r="NAS146" s="216"/>
      <c r="NAT146" s="216"/>
      <c r="NAU146" s="216"/>
      <c r="NAV146" s="217"/>
      <c r="NAW146" s="217"/>
      <c r="NAX146" s="224"/>
      <c r="NAY146" s="214"/>
      <c r="NAZ146" s="215"/>
      <c r="NBA146" s="216"/>
      <c r="NBB146" s="216"/>
      <c r="NBC146" s="216"/>
      <c r="NBD146" s="216"/>
      <c r="NBE146" s="217"/>
      <c r="NBF146" s="217"/>
      <c r="NBG146" s="224"/>
      <c r="NBH146" s="214"/>
      <c r="NBI146" s="215"/>
      <c r="NBJ146" s="216"/>
      <c r="NBK146" s="216"/>
      <c r="NBL146" s="216"/>
      <c r="NBM146" s="216"/>
      <c r="NBN146" s="217"/>
      <c r="NBO146" s="217"/>
      <c r="NBP146" s="224"/>
      <c r="NBQ146" s="214"/>
      <c r="NBR146" s="215"/>
      <c r="NBS146" s="216"/>
      <c r="NBT146" s="216"/>
      <c r="NBU146" s="216"/>
      <c r="NBV146" s="216"/>
      <c r="NBW146" s="217"/>
      <c r="NBX146" s="217"/>
      <c r="NBY146" s="224"/>
      <c r="NBZ146" s="214"/>
      <c r="NCA146" s="215"/>
      <c r="NCB146" s="216"/>
      <c r="NCC146" s="216"/>
      <c r="NCD146" s="216"/>
      <c r="NCE146" s="216"/>
      <c r="NCF146" s="217"/>
      <c r="NCG146" s="217"/>
      <c r="NCH146" s="224"/>
      <c r="NCI146" s="214"/>
      <c r="NCJ146" s="215"/>
      <c r="NCK146" s="216"/>
      <c r="NCL146" s="216"/>
      <c r="NCM146" s="216"/>
      <c r="NCN146" s="216"/>
      <c r="NCO146" s="217"/>
      <c r="NCP146" s="217"/>
      <c r="NCQ146" s="224"/>
      <c r="NCR146" s="214"/>
      <c r="NCS146" s="215"/>
      <c r="NCT146" s="216"/>
      <c r="NCU146" s="216"/>
      <c r="NCV146" s="216"/>
      <c r="NCW146" s="216"/>
      <c r="NCX146" s="217"/>
      <c r="NCY146" s="217"/>
      <c r="NCZ146" s="224"/>
      <c r="NDA146" s="214"/>
      <c r="NDB146" s="215"/>
      <c r="NDC146" s="216"/>
      <c r="NDD146" s="216"/>
      <c r="NDE146" s="216"/>
      <c r="NDF146" s="216"/>
      <c r="NDG146" s="217"/>
      <c r="NDH146" s="217"/>
      <c r="NDI146" s="224"/>
      <c r="NDJ146" s="214"/>
      <c r="NDK146" s="215"/>
      <c r="NDL146" s="216"/>
      <c r="NDM146" s="216"/>
      <c r="NDN146" s="216"/>
      <c r="NDO146" s="216"/>
      <c r="NDP146" s="217"/>
      <c r="NDQ146" s="217"/>
      <c r="NDR146" s="224"/>
      <c r="NDS146" s="214"/>
      <c r="NDT146" s="215"/>
      <c r="NDU146" s="216"/>
      <c r="NDV146" s="216"/>
      <c r="NDW146" s="216"/>
      <c r="NDX146" s="216"/>
      <c r="NDY146" s="217"/>
      <c r="NDZ146" s="217"/>
      <c r="NEA146" s="224"/>
      <c r="NEB146" s="214"/>
      <c r="NEC146" s="215"/>
      <c r="NED146" s="216"/>
      <c r="NEE146" s="216"/>
      <c r="NEF146" s="216"/>
      <c r="NEG146" s="216"/>
      <c r="NEH146" s="217"/>
      <c r="NEI146" s="217"/>
      <c r="NEJ146" s="224"/>
      <c r="NEK146" s="214"/>
      <c r="NEL146" s="215"/>
      <c r="NEM146" s="216"/>
      <c r="NEN146" s="216"/>
      <c r="NEO146" s="216"/>
      <c r="NEP146" s="216"/>
      <c r="NEQ146" s="217"/>
      <c r="NER146" s="217"/>
      <c r="NES146" s="224"/>
      <c r="NET146" s="214"/>
      <c r="NEU146" s="215"/>
      <c r="NEV146" s="216"/>
      <c r="NEW146" s="216"/>
      <c r="NEX146" s="216"/>
      <c r="NEY146" s="216"/>
      <c r="NEZ146" s="217"/>
      <c r="NFA146" s="217"/>
      <c r="NFB146" s="224"/>
      <c r="NFC146" s="214"/>
      <c r="NFD146" s="215"/>
      <c r="NFE146" s="216"/>
      <c r="NFF146" s="216"/>
      <c r="NFG146" s="216"/>
      <c r="NFH146" s="216"/>
      <c r="NFI146" s="217"/>
      <c r="NFJ146" s="217"/>
      <c r="NFK146" s="224"/>
      <c r="NFL146" s="214"/>
      <c r="NFM146" s="215"/>
      <c r="NFN146" s="216"/>
      <c r="NFO146" s="216"/>
      <c r="NFP146" s="216"/>
      <c r="NFQ146" s="216"/>
      <c r="NFR146" s="217"/>
      <c r="NFS146" s="217"/>
      <c r="NFT146" s="224"/>
      <c r="NFU146" s="214"/>
      <c r="NFV146" s="215"/>
      <c r="NFW146" s="216"/>
      <c r="NFX146" s="216"/>
      <c r="NFY146" s="216"/>
      <c r="NFZ146" s="216"/>
      <c r="NGA146" s="217"/>
      <c r="NGB146" s="217"/>
      <c r="NGC146" s="224"/>
      <c r="NGD146" s="214"/>
      <c r="NGE146" s="215"/>
      <c r="NGF146" s="216"/>
      <c r="NGG146" s="216"/>
      <c r="NGH146" s="216"/>
      <c r="NGI146" s="216"/>
      <c r="NGJ146" s="217"/>
      <c r="NGK146" s="217"/>
      <c r="NGL146" s="224"/>
      <c r="NGM146" s="214"/>
      <c r="NGN146" s="215"/>
      <c r="NGO146" s="216"/>
      <c r="NGP146" s="216"/>
      <c r="NGQ146" s="216"/>
      <c r="NGR146" s="216"/>
      <c r="NGS146" s="217"/>
      <c r="NGT146" s="217"/>
      <c r="NGU146" s="224"/>
      <c r="NGV146" s="214"/>
      <c r="NGW146" s="215"/>
      <c r="NGX146" s="216"/>
      <c r="NGY146" s="216"/>
      <c r="NGZ146" s="216"/>
      <c r="NHA146" s="216"/>
      <c r="NHB146" s="217"/>
      <c r="NHC146" s="217"/>
      <c r="NHD146" s="224"/>
      <c r="NHE146" s="214"/>
      <c r="NHF146" s="215"/>
      <c r="NHG146" s="216"/>
      <c r="NHH146" s="216"/>
      <c r="NHI146" s="216"/>
      <c r="NHJ146" s="216"/>
      <c r="NHK146" s="217"/>
      <c r="NHL146" s="217"/>
      <c r="NHM146" s="224"/>
      <c r="NHN146" s="214"/>
      <c r="NHO146" s="215"/>
      <c r="NHP146" s="216"/>
      <c r="NHQ146" s="216"/>
      <c r="NHR146" s="216"/>
      <c r="NHS146" s="216"/>
      <c r="NHT146" s="217"/>
      <c r="NHU146" s="217"/>
      <c r="NHV146" s="224"/>
      <c r="NHW146" s="214"/>
      <c r="NHX146" s="215"/>
      <c r="NHY146" s="216"/>
      <c r="NHZ146" s="216"/>
      <c r="NIA146" s="216"/>
      <c r="NIB146" s="216"/>
      <c r="NIC146" s="217"/>
      <c r="NID146" s="217"/>
      <c r="NIE146" s="224"/>
      <c r="NIF146" s="214"/>
      <c r="NIG146" s="215"/>
      <c r="NIH146" s="216"/>
      <c r="NII146" s="216"/>
      <c r="NIJ146" s="216"/>
      <c r="NIK146" s="216"/>
      <c r="NIL146" s="217"/>
      <c r="NIM146" s="217"/>
      <c r="NIN146" s="224"/>
      <c r="NIO146" s="214"/>
      <c r="NIP146" s="215"/>
      <c r="NIQ146" s="216"/>
      <c r="NIR146" s="216"/>
      <c r="NIS146" s="216"/>
      <c r="NIT146" s="216"/>
      <c r="NIU146" s="217"/>
      <c r="NIV146" s="217"/>
      <c r="NIW146" s="224"/>
      <c r="NIX146" s="214"/>
      <c r="NIY146" s="215"/>
      <c r="NIZ146" s="216"/>
      <c r="NJA146" s="216"/>
      <c r="NJB146" s="216"/>
      <c r="NJC146" s="216"/>
      <c r="NJD146" s="217"/>
      <c r="NJE146" s="217"/>
      <c r="NJF146" s="224"/>
      <c r="NJG146" s="214"/>
      <c r="NJH146" s="215"/>
      <c r="NJI146" s="216"/>
      <c r="NJJ146" s="216"/>
      <c r="NJK146" s="216"/>
      <c r="NJL146" s="216"/>
      <c r="NJM146" s="217"/>
      <c r="NJN146" s="217"/>
      <c r="NJO146" s="224"/>
      <c r="NJP146" s="214"/>
      <c r="NJQ146" s="215"/>
      <c r="NJR146" s="216"/>
      <c r="NJS146" s="216"/>
      <c r="NJT146" s="216"/>
      <c r="NJU146" s="216"/>
      <c r="NJV146" s="217"/>
      <c r="NJW146" s="217"/>
      <c r="NJX146" s="224"/>
      <c r="NJY146" s="214"/>
      <c r="NJZ146" s="215"/>
      <c r="NKA146" s="216"/>
      <c r="NKB146" s="216"/>
      <c r="NKC146" s="216"/>
      <c r="NKD146" s="216"/>
      <c r="NKE146" s="217"/>
      <c r="NKF146" s="217"/>
      <c r="NKG146" s="224"/>
      <c r="NKH146" s="214"/>
      <c r="NKI146" s="215"/>
      <c r="NKJ146" s="216"/>
      <c r="NKK146" s="216"/>
      <c r="NKL146" s="216"/>
      <c r="NKM146" s="216"/>
      <c r="NKN146" s="217"/>
      <c r="NKO146" s="217"/>
      <c r="NKP146" s="224"/>
      <c r="NKQ146" s="214"/>
      <c r="NKR146" s="215"/>
      <c r="NKS146" s="216"/>
      <c r="NKT146" s="216"/>
      <c r="NKU146" s="216"/>
      <c r="NKV146" s="216"/>
      <c r="NKW146" s="217"/>
      <c r="NKX146" s="217"/>
      <c r="NKY146" s="224"/>
      <c r="NKZ146" s="214"/>
      <c r="NLA146" s="215"/>
      <c r="NLB146" s="216"/>
      <c r="NLC146" s="216"/>
      <c r="NLD146" s="216"/>
      <c r="NLE146" s="216"/>
      <c r="NLF146" s="217"/>
      <c r="NLG146" s="217"/>
      <c r="NLH146" s="224"/>
      <c r="NLI146" s="214"/>
      <c r="NLJ146" s="215"/>
      <c r="NLK146" s="216"/>
      <c r="NLL146" s="216"/>
      <c r="NLM146" s="216"/>
      <c r="NLN146" s="216"/>
      <c r="NLO146" s="217"/>
      <c r="NLP146" s="217"/>
      <c r="NLQ146" s="224"/>
      <c r="NLR146" s="214"/>
      <c r="NLS146" s="215"/>
      <c r="NLT146" s="216"/>
      <c r="NLU146" s="216"/>
      <c r="NLV146" s="216"/>
      <c r="NLW146" s="216"/>
      <c r="NLX146" s="217"/>
      <c r="NLY146" s="217"/>
      <c r="NLZ146" s="224"/>
      <c r="NMA146" s="214"/>
      <c r="NMB146" s="215"/>
      <c r="NMC146" s="216"/>
      <c r="NMD146" s="216"/>
      <c r="NME146" s="216"/>
      <c r="NMF146" s="216"/>
      <c r="NMG146" s="217"/>
      <c r="NMH146" s="217"/>
      <c r="NMI146" s="224"/>
      <c r="NMJ146" s="214"/>
      <c r="NMK146" s="215"/>
      <c r="NML146" s="216"/>
      <c r="NMM146" s="216"/>
      <c r="NMN146" s="216"/>
      <c r="NMO146" s="216"/>
      <c r="NMP146" s="217"/>
      <c r="NMQ146" s="217"/>
      <c r="NMR146" s="224"/>
      <c r="NMS146" s="214"/>
      <c r="NMT146" s="215"/>
      <c r="NMU146" s="216"/>
      <c r="NMV146" s="216"/>
      <c r="NMW146" s="216"/>
      <c r="NMX146" s="216"/>
      <c r="NMY146" s="217"/>
      <c r="NMZ146" s="217"/>
      <c r="NNA146" s="224"/>
      <c r="NNB146" s="214"/>
      <c r="NNC146" s="215"/>
      <c r="NND146" s="216"/>
      <c r="NNE146" s="216"/>
      <c r="NNF146" s="216"/>
      <c r="NNG146" s="216"/>
      <c r="NNH146" s="217"/>
      <c r="NNI146" s="217"/>
      <c r="NNJ146" s="224"/>
      <c r="NNK146" s="214"/>
      <c r="NNL146" s="215"/>
      <c r="NNM146" s="216"/>
      <c r="NNN146" s="216"/>
      <c r="NNO146" s="216"/>
      <c r="NNP146" s="216"/>
      <c r="NNQ146" s="217"/>
      <c r="NNR146" s="217"/>
      <c r="NNS146" s="224"/>
      <c r="NNT146" s="214"/>
      <c r="NNU146" s="215"/>
      <c r="NNV146" s="216"/>
      <c r="NNW146" s="216"/>
      <c r="NNX146" s="216"/>
      <c r="NNY146" s="216"/>
      <c r="NNZ146" s="217"/>
      <c r="NOA146" s="217"/>
      <c r="NOB146" s="224"/>
      <c r="NOC146" s="214"/>
      <c r="NOD146" s="215"/>
      <c r="NOE146" s="216"/>
      <c r="NOF146" s="216"/>
      <c r="NOG146" s="216"/>
      <c r="NOH146" s="216"/>
      <c r="NOI146" s="217"/>
      <c r="NOJ146" s="217"/>
      <c r="NOK146" s="224"/>
      <c r="NOL146" s="214"/>
      <c r="NOM146" s="215"/>
      <c r="NON146" s="216"/>
      <c r="NOO146" s="216"/>
      <c r="NOP146" s="216"/>
      <c r="NOQ146" s="216"/>
      <c r="NOR146" s="217"/>
      <c r="NOS146" s="217"/>
      <c r="NOT146" s="224"/>
      <c r="NOU146" s="214"/>
      <c r="NOV146" s="215"/>
      <c r="NOW146" s="216"/>
      <c r="NOX146" s="216"/>
      <c r="NOY146" s="216"/>
      <c r="NOZ146" s="216"/>
      <c r="NPA146" s="217"/>
      <c r="NPB146" s="217"/>
      <c r="NPC146" s="224"/>
      <c r="NPD146" s="214"/>
      <c r="NPE146" s="215"/>
      <c r="NPF146" s="216"/>
      <c r="NPG146" s="216"/>
      <c r="NPH146" s="216"/>
      <c r="NPI146" s="216"/>
      <c r="NPJ146" s="217"/>
      <c r="NPK146" s="217"/>
      <c r="NPL146" s="224"/>
      <c r="NPM146" s="214"/>
      <c r="NPN146" s="215"/>
      <c r="NPO146" s="216"/>
      <c r="NPP146" s="216"/>
      <c r="NPQ146" s="216"/>
      <c r="NPR146" s="216"/>
      <c r="NPS146" s="217"/>
      <c r="NPT146" s="217"/>
      <c r="NPU146" s="224"/>
      <c r="NPV146" s="214"/>
      <c r="NPW146" s="215"/>
      <c r="NPX146" s="216"/>
      <c r="NPY146" s="216"/>
      <c r="NPZ146" s="216"/>
      <c r="NQA146" s="216"/>
      <c r="NQB146" s="217"/>
      <c r="NQC146" s="217"/>
      <c r="NQD146" s="224"/>
      <c r="NQE146" s="214"/>
      <c r="NQF146" s="215"/>
      <c r="NQG146" s="216"/>
      <c r="NQH146" s="216"/>
      <c r="NQI146" s="216"/>
      <c r="NQJ146" s="216"/>
      <c r="NQK146" s="217"/>
      <c r="NQL146" s="217"/>
      <c r="NQM146" s="224"/>
      <c r="NQN146" s="214"/>
      <c r="NQO146" s="215"/>
      <c r="NQP146" s="216"/>
      <c r="NQQ146" s="216"/>
      <c r="NQR146" s="216"/>
      <c r="NQS146" s="216"/>
      <c r="NQT146" s="217"/>
      <c r="NQU146" s="217"/>
      <c r="NQV146" s="224"/>
      <c r="NQW146" s="214"/>
      <c r="NQX146" s="215"/>
      <c r="NQY146" s="216"/>
      <c r="NQZ146" s="216"/>
      <c r="NRA146" s="216"/>
      <c r="NRB146" s="216"/>
      <c r="NRC146" s="217"/>
      <c r="NRD146" s="217"/>
      <c r="NRE146" s="224"/>
      <c r="NRF146" s="214"/>
      <c r="NRG146" s="215"/>
      <c r="NRH146" s="216"/>
      <c r="NRI146" s="216"/>
      <c r="NRJ146" s="216"/>
      <c r="NRK146" s="216"/>
      <c r="NRL146" s="217"/>
      <c r="NRM146" s="217"/>
      <c r="NRN146" s="224"/>
      <c r="NRO146" s="214"/>
      <c r="NRP146" s="215"/>
      <c r="NRQ146" s="216"/>
      <c r="NRR146" s="216"/>
      <c r="NRS146" s="216"/>
      <c r="NRT146" s="216"/>
      <c r="NRU146" s="217"/>
      <c r="NRV146" s="217"/>
      <c r="NRW146" s="224"/>
      <c r="NRX146" s="214"/>
      <c r="NRY146" s="215"/>
      <c r="NRZ146" s="216"/>
      <c r="NSA146" s="216"/>
      <c r="NSB146" s="216"/>
      <c r="NSC146" s="216"/>
      <c r="NSD146" s="217"/>
      <c r="NSE146" s="217"/>
      <c r="NSF146" s="224"/>
      <c r="NSG146" s="214"/>
      <c r="NSH146" s="215"/>
      <c r="NSI146" s="216"/>
      <c r="NSJ146" s="216"/>
      <c r="NSK146" s="216"/>
      <c r="NSL146" s="216"/>
      <c r="NSM146" s="217"/>
      <c r="NSN146" s="217"/>
      <c r="NSO146" s="224"/>
      <c r="NSP146" s="214"/>
      <c r="NSQ146" s="215"/>
      <c r="NSR146" s="216"/>
      <c r="NSS146" s="216"/>
      <c r="NST146" s="216"/>
      <c r="NSU146" s="216"/>
      <c r="NSV146" s="217"/>
      <c r="NSW146" s="217"/>
      <c r="NSX146" s="224"/>
      <c r="NSY146" s="214"/>
      <c r="NSZ146" s="215"/>
      <c r="NTA146" s="216"/>
      <c r="NTB146" s="216"/>
      <c r="NTC146" s="216"/>
      <c r="NTD146" s="216"/>
      <c r="NTE146" s="217"/>
      <c r="NTF146" s="217"/>
      <c r="NTG146" s="224"/>
      <c r="NTH146" s="214"/>
      <c r="NTI146" s="215"/>
      <c r="NTJ146" s="216"/>
      <c r="NTK146" s="216"/>
      <c r="NTL146" s="216"/>
      <c r="NTM146" s="216"/>
      <c r="NTN146" s="217"/>
      <c r="NTO146" s="217"/>
      <c r="NTP146" s="224"/>
      <c r="NTQ146" s="214"/>
      <c r="NTR146" s="215"/>
      <c r="NTS146" s="216"/>
      <c r="NTT146" s="216"/>
      <c r="NTU146" s="216"/>
      <c r="NTV146" s="216"/>
      <c r="NTW146" s="217"/>
      <c r="NTX146" s="217"/>
      <c r="NTY146" s="224"/>
      <c r="NTZ146" s="214"/>
      <c r="NUA146" s="215"/>
      <c r="NUB146" s="216"/>
      <c r="NUC146" s="216"/>
      <c r="NUD146" s="216"/>
      <c r="NUE146" s="216"/>
      <c r="NUF146" s="217"/>
      <c r="NUG146" s="217"/>
      <c r="NUH146" s="224"/>
      <c r="NUI146" s="214"/>
      <c r="NUJ146" s="215"/>
      <c r="NUK146" s="216"/>
      <c r="NUL146" s="216"/>
      <c r="NUM146" s="216"/>
      <c r="NUN146" s="216"/>
      <c r="NUO146" s="217"/>
      <c r="NUP146" s="217"/>
      <c r="NUQ146" s="224"/>
      <c r="NUR146" s="214"/>
      <c r="NUS146" s="215"/>
      <c r="NUT146" s="216"/>
      <c r="NUU146" s="216"/>
      <c r="NUV146" s="216"/>
      <c r="NUW146" s="216"/>
      <c r="NUX146" s="217"/>
      <c r="NUY146" s="217"/>
      <c r="NUZ146" s="224"/>
      <c r="NVA146" s="214"/>
      <c r="NVB146" s="215"/>
      <c r="NVC146" s="216"/>
      <c r="NVD146" s="216"/>
      <c r="NVE146" s="216"/>
      <c r="NVF146" s="216"/>
      <c r="NVG146" s="217"/>
      <c r="NVH146" s="217"/>
      <c r="NVI146" s="224"/>
      <c r="NVJ146" s="214"/>
      <c r="NVK146" s="215"/>
      <c r="NVL146" s="216"/>
      <c r="NVM146" s="216"/>
      <c r="NVN146" s="216"/>
      <c r="NVO146" s="216"/>
      <c r="NVP146" s="217"/>
      <c r="NVQ146" s="217"/>
      <c r="NVR146" s="224"/>
      <c r="NVS146" s="214"/>
      <c r="NVT146" s="215"/>
      <c r="NVU146" s="216"/>
      <c r="NVV146" s="216"/>
      <c r="NVW146" s="216"/>
      <c r="NVX146" s="216"/>
      <c r="NVY146" s="217"/>
      <c r="NVZ146" s="217"/>
      <c r="NWA146" s="224"/>
      <c r="NWB146" s="214"/>
      <c r="NWC146" s="215"/>
      <c r="NWD146" s="216"/>
      <c r="NWE146" s="216"/>
      <c r="NWF146" s="216"/>
      <c r="NWG146" s="216"/>
      <c r="NWH146" s="217"/>
      <c r="NWI146" s="217"/>
      <c r="NWJ146" s="224"/>
      <c r="NWK146" s="214"/>
      <c r="NWL146" s="215"/>
      <c r="NWM146" s="216"/>
      <c r="NWN146" s="216"/>
      <c r="NWO146" s="216"/>
      <c r="NWP146" s="216"/>
      <c r="NWQ146" s="217"/>
      <c r="NWR146" s="217"/>
      <c r="NWS146" s="224"/>
      <c r="NWT146" s="214"/>
      <c r="NWU146" s="215"/>
      <c r="NWV146" s="216"/>
      <c r="NWW146" s="216"/>
      <c r="NWX146" s="216"/>
      <c r="NWY146" s="216"/>
      <c r="NWZ146" s="217"/>
      <c r="NXA146" s="217"/>
      <c r="NXB146" s="224"/>
      <c r="NXC146" s="214"/>
      <c r="NXD146" s="215"/>
      <c r="NXE146" s="216"/>
      <c r="NXF146" s="216"/>
      <c r="NXG146" s="216"/>
      <c r="NXH146" s="216"/>
      <c r="NXI146" s="217"/>
      <c r="NXJ146" s="217"/>
      <c r="NXK146" s="224"/>
      <c r="NXL146" s="214"/>
      <c r="NXM146" s="215"/>
      <c r="NXN146" s="216"/>
      <c r="NXO146" s="216"/>
      <c r="NXP146" s="216"/>
      <c r="NXQ146" s="216"/>
      <c r="NXR146" s="217"/>
      <c r="NXS146" s="217"/>
      <c r="NXT146" s="224"/>
      <c r="NXU146" s="214"/>
      <c r="NXV146" s="215"/>
      <c r="NXW146" s="216"/>
      <c r="NXX146" s="216"/>
      <c r="NXY146" s="216"/>
      <c r="NXZ146" s="216"/>
      <c r="NYA146" s="217"/>
      <c r="NYB146" s="217"/>
      <c r="NYC146" s="224"/>
      <c r="NYD146" s="214"/>
      <c r="NYE146" s="215"/>
      <c r="NYF146" s="216"/>
      <c r="NYG146" s="216"/>
      <c r="NYH146" s="216"/>
      <c r="NYI146" s="216"/>
      <c r="NYJ146" s="217"/>
      <c r="NYK146" s="217"/>
      <c r="NYL146" s="224"/>
      <c r="NYM146" s="214"/>
      <c r="NYN146" s="215"/>
      <c r="NYO146" s="216"/>
      <c r="NYP146" s="216"/>
      <c r="NYQ146" s="216"/>
      <c r="NYR146" s="216"/>
      <c r="NYS146" s="217"/>
      <c r="NYT146" s="217"/>
      <c r="NYU146" s="224"/>
      <c r="NYV146" s="214"/>
      <c r="NYW146" s="215"/>
      <c r="NYX146" s="216"/>
      <c r="NYY146" s="216"/>
      <c r="NYZ146" s="216"/>
      <c r="NZA146" s="216"/>
      <c r="NZB146" s="217"/>
      <c r="NZC146" s="217"/>
      <c r="NZD146" s="224"/>
      <c r="NZE146" s="214"/>
      <c r="NZF146" s="215"/>
      <c r="NZG146" s="216"/>
      <c r="NZH146" s="216"/>
      <c r="NZI146" s="216"/>
      <c r="NZJ146" s="216"/>
      <c r="NZK146" s="217"/>
      <c r="NZL146" s="217"/>
      <c r="NZM146" s="224"/>
      <c r="NZN146" s="214"/>
      <c r="NZO146" s="215"/>
      <c r="NZP146" s="216"/>
      <c r="NZQ146" s="216"/>
      <c r="NZR146" s="216"/>
      <c r="NZS146" s="216"/>
      <c r="NZT146" s="217"/>
      <c r="NZU146" s="217"/>
      <c r="NZV146" s="224"/>
      <c r="NZW146" s="214"/>
      <c r="NZX146" s="215"/>
      <c r="NZY146" s="216"/>
      <c r="NZZ146" s="216"/>
      <c r="OAA146" s="216"/>
      <c r="OAB146" s="216"/>
      <c r="OAC146" s="217"/>
      <c r="OAD146" s="217"/>
      <c r="OAE146" s="224"/>
      <c r="OAF146" s="214"/>
      <c r="OAG146" s="215"/>
      <c r="OAH146" s="216"/>
      <c r="OAI146" s="216"/>
      <c r="OAJ146" s="216"/>
      <c r="OAK146" s="216"/>
      <c r="OAL146" s="217"/>
      <c r="OAM146" s="217"/>
      <c r="OAN146" s="224"/>
      <c r="OAO146" s="214"/>
      <c r="OAP146" s="215"/>
      <c r="OAQ146" s="216"/>
      <c r="OAR146" s="216"/>
      <c r="OAS146" s="216"/>
      <c r="OAT146" s="216"/>
      <c r="OAU146" s="217"/>
      <c r="OAV146" s="217"/>
      <c r="OAW146" s="224"/>
      <c r="OAX146" s="214"/>
      <c r="OAY146" s="215"/>
      <c r="OAZ146" s="216"/>
      <c r="OBA146" s="216"/>
      <c r="OBB146" s="216"/>
      <c r="OBC146" s="216"/>
      <c r="OBD146" s="217"/>
      <c r="OBE146" s="217"/>
      <c r="OBF146" s="224"/>
      <c r="OBG146" s="214"/>
      <c r="OBH146" s="215"/>
      <c r="OBI146" s="216"/>
      <c r="OBJ146" s="216"/>
      <c r="OBK146" s="216"/>
      <c r="OBL146" s="216"/>
      <c r="OBM146" s="217"/>
      <c r="OBN146" s="217"/>
      <c r="OBO146" s="224"/>
      <c r="OBP146" s="214"/>
      <c r="OBQ146" s="215"/>
      <c r="OBR146" s="216"/>
      <c r="OBS146" s="216"/>
      <c r="OBT146" s="216"/>
      <c r="OBU146" s="216"/>
      <c r="OBV146" s="217"/>
      <c r="OBW146" s="217"/>
      <c r="OBX146" s="224"/>
      <c r="OBY146" s="214"/>
      <c r="OBZ146" s="215"/>
      <c r="OCA146" s="216"/>
      <c r="OCB146" s="216"/>
      <c r="OCC146" s="216"/>
      <c r="OCD146" s="216"/>
      <c r="OCE146" s="217"/>
      <c r="OCF146" s="217"/>
      <c r="OCG146" s="224"/>
      <c r="OCH146" s="214"/>
      <c r="OCI146" s="215"/>
      <c r="OCJ146" s="216"/>
      <c r="OCK146" s="216"/>
      <c r="OCL146" s="216"/>
      <c r="OCM146" s="216"/>
      <c r="OCN146" s="217"/>
      <c r="OCO146" s="217"/>
      <c r="OCP146" s="224"/>
      <c r="OCQ146" s="214"/>
      <c r="OCR146" s="215"/>
      <c r="OCS146" s="216"/>
      <c r="OCT146" s="216"/>
      <c r="OCU146" s="216"/>
      <c r="OCV146" s="216"/>
      <c r="OCW146" s="217"/>
      <c r="OCX146" s="217"/>
      <c r="OCY146" s="224"/>
      <c r="OCZ146" s="214"/>
      <c r="ODA146" s="215"/>
      <c r="ODB146" s="216"/>
      <c r="ODC146" s="216"/>
      <c r="ODD146" s="216"/>
      <c r="ODE146" s="216"/>
      <c r="ODF146" s="217"/>
      <c r="ODG146" s="217"/>
      <c r="ODH146" s="224"/>
      <c r="ODI146" s="214"/>
      <c r="ODJ146" s="215"/>
      <c r="ODK146" s="216"/>
      <c r="ODL146" s="216"/>
      <c r="ODM146" s="216"/>
      <c r="ODN146" s="216"/>
      <c r="ODO146" s="217"/>
      <c r="ODP146" s="217"/>
      <c r="ODQ146" s="224"/>
      <c r="ODR146" s="214"/>
      <c r="ODS146" s="215"/>
      <c r="ODT146" s="216"/>
      <c r="ODU146" s="216"/>
      <c r="ODV146" s="216"/>
      <c r="ODW146" s="216"/>
      <c r="ODX146" s="217"/>
      <c r="ODY146" s="217"/>
      <c r="ODZ146" s="224"/>
      <c r="OEA146" s="214"/>
      <c r="OEB146" s="215"/>
      <c r="OEC146" s="216"/>
      <c r="OED146" s="216"/>
      <c r="OEE146" s="216"/>
      <c r="OEF146" s="216"/>
      <c r="OEG146" s="217"/>
      <c r="OEH146" s="217"/>
      <c r="OEI146" s="224"/>
      <c r="OEJ146" s="214"/>
      <c r="OEK146" s="215"/>
      <c r="OEL146" s="216"/>
      <c r="OEM146" s="216"/>
      <c r="OEN146" s="216"/>
      <c r="OEO146" s="216"/>
      <c r="OEP146" s="217"/>
      <c r="OEQ146" s="217"/>
      <c r="OER146" s="224"/>
      <c r="OES146" s="214"/>
      <c r="OET146" s="215"/>
      <c r="OEU146" s="216"/>
      <c r="OEV146" s="216"/>
      <c r="OEW146" s="216"/>
      <c r="OEX146" s="216"/>
      <c r="OEY146" s="217"/>
      <c r="OEZ146" s="217"/>
      <c r="OFA146" s="224"/>
      <c r="OFB146" s="214"/>
      <c r="OFC146" s="215"/>
      <c r="OFD146" s="216"/>
      <c r="OFE146" s="216"/>
      <c r="OFF146" s="216"/>
      <c r="OFG146" s="216"/>
      <c r="OFH146" s="217"/>
      <c r="OFI146" s="217"/>
      <c r="OFJ146" s="224"/>
      <c r="OFK146" s="214"/>
      <c r="OFL146" s="215"/>
      <c r="OFM146" s="216"/>
      <c r="OFN146" s="216"/>
      <c r="OFO146" s="216"/>
      <c r="OFP146" s="216"/>
      <c r="OFQ146" s="217"/>
      <c r="OFR146" s="217"/>
      <c r="OFS146" s="224"/>
      <c r="OFT146" s="214"/>
      <c r="OFU146" s="215"/>
      <c r="OFV146" s="216"/>
      <c r="OFW146" s="216"/>
      <c r="OFX146" s="216"/>
      <c r="OFY146" s="216"/>
      <c r="OFZ146" s="217"/>
      <c r="OGA146" s="217"/>
      <c r="OGB146" s="224"/>
      <c r="OGC146" s="214"/>
      <c r="OGD146" s="215"/>
      <c r="OGE146" s="216"/>
      <c r="OGF146" s="216"/>
      <c r="OGG146" s="216"/>
      <c r="OGH146" s="216"/>
      <c r="OGI146" s="217"/>
      <c r="OGJ146" s="217"/>
      <c r="OGK146" s="224"/>
      <c r="OGL146" s="214"/>
      <c r="OGM146" s="215"/>
      <c r="OGN146" s="216"/>
      <c r="OGO146" s="216"/>
      <c r="OGP146" s="216"/>
      <c r="OGQ146" s="216"/>
      <c r="OGR146" s="217"/>
      <c r="OGS146" s="217"/>
      <c r="OGT146" s="224"/>
      <c r="OGU146" s="214"/>
      <c r="OGV146" s="215"/>
      <c r="OGW146" s="216"/>
      <c r="OGX146" s="216"/>
      <c r="OGY146" s="216"/>
      <c r="OGZ146" s="216"/>
      <c r="OHA146" s="217"/>
      <c r="OHB146" s="217"/>
      <c r="OHC146" s="224"/>
      <c r="OHD146" s="214"/>
      <c r="OHE146" s="215"/>
      <c r="OHF146" s="216"/>
      <c r="OHG146" s="216"/>
      <c r="OHH146" s="216"/>
      <c r="OHI146" s="216"/>
      <c r="OHJ146" s="217"/>
      <c r="OHK146" s="217"/>
      <c r="OHL146" s="224"/>
      <c r="OHM146" s="214"/>
      <c r="OHN146" s="215"/>
      <c r="OHO146" s="216"/>
      <c r="OHP146" s="216"/>
      <c r="OHQ146" s="216"/>
      <c r="OHR146" s="216"/>
      <c r="OHS146" s="217"/>
      <c r="OHT146" s="217"/>
      <c r="OHU146" s="224"/>
      <c r="OHV146" s="214"/>
      <c r="OHW146" s="215"/>
      <c r="OHX146" s="216"/>
      <c r="OHY146" s="216"/>
      <c r="OHZ146" s="216"/>
      <c r="OIA146" s="216"/>
      <c r="OIB146" s="217"/>
      <c r="OIC146" s="217"/>
      <c r="OID146" s="224"/>
      <c r="OIE146" s="214"/>
      <c r="OIF146" s="215"/>
      <c r="OIG146" s="216"/>
      <c r="OIH146" s="216"/>
      <c r="OII146" s="216"/>
      <c r="OIJ146" s="216"/>
      <c r="OIK146" s="217"/>
      <c r="OIL146" s="217"/>
      <c r="OIM146" s="224"/>
      <c r="OIN146" s="214"/>
      <c r="OIO146" s="215"/>
      <c r="OIP146" s="216"/>
      <c r="OIQ146" s="216"/>
      <c r="OIR146" s="216"/>
      <c r="OIS146" s="216"/>
      <c r="OIT146" s="217"/>
      <c r="OIU146" s="217"/>
      <c r="OIV146" s="224"/>
      <c r="OIW146" s="214"/>
      <c r="OIX146" s="215"/>
      <c r="OIY146" s="216"/>
      <c r="OIZ146" s="216"/>
      <c r="OJA146" s="216"/>
      <c r="OJB146" s="216"/>
      <c r="OJC146" s="217"/>
      <c r="OJD146" s="217"/>
      <c r="OJE146" s="224"/>
      <c r="OJF146" s="214"/>
      <c r="OJG146" s="215"/>
      <c r="OJH146" s="216"/>
      <c r="OJI146" s="216"/>
      <c r="OJJ146" s="216"/>
      <c r="OJK146" s="216"/>
      <c r="OJL146" s="217"/>
      <c r="OJM146" s="217"/>
      <c r="OJN146" s="224"/>
      <c r="OJO146" s="214"/>
      <c r="OJP146" s="215"/>
      <c r="OJQ146" s="216"/>
      <c r="OJR146" s="216"/>
      <c r="OJS146" s="216"/>
      <c r="OJT146" s="216"/>
      <c r="OJU146" s="217"/>
      <c r="OJV146" s="217"/>
      <c r="OJW146" s="224"/>
      <c r="OJX146" s="214"/>
      <c r="OJY146" s="215"/>
      <c r="OJZ146" s="216"/>
      <c r="OKA146" s="216"/>
      <c r="OKB146" s="216"/>
      <c r="OKC146" s="216"/>
      <c r="OKD146" s="217"/>
      <c r="OKE146" s="217"/>
      <c r="OKF146" s="224"/>
      <c r="OKG146" s="214"/>
      <c r="OKH146" s="215"/>
      <c r="OKI146" s="216"/>
      <c r="OKJ146" s="216"/>
      <c r="OKK146" s="216"/>
      <c r="OKL146" s="216"/>
      <c r="OKM146" s="217"/>
      <c r="OKN146" s="217"/>
      <c r="OKO146" s="224"/>
      <c r="OKP146" s="214"/>
      <c r="OKQ146" s="215"/>
      <c r="OKR146" s="216"/>
      <c r="OKS146" s="216"/>
      <c r="OKT146" s="216"/>
      <c r="OKU146" s="216"/>
      <c r="OKV146" s="217"/>
      <c r="OKW146" s="217"/>
      <c r="OKX146" s="224"/>
      <c r="OKY146" s="214"/>
      <c r="OKZ146" s="215"/>
      <c r="OLA146" s="216"/>
      <c r="OLB146" s="216"/>
      <c r="OLC146" s="216"/>
      <c r="OLD146" s="216"/>
      <c r="OLE146" s="217"/>
      <c r="OLF146" s="217"/>
      <c r="OLG146" s="224"/>
      <c r="OLH146" s="214"/>
      <c r="OLI146" s="215"/>
      <c r="OLJ146" s="216"/>
      <c r="OLK146" s="216"/>
      <c r="OLL146" s="216"/>
      <c r="OLM146" s="216"/>
      <c r="OLN146" s="217"/>
      <c r="OLO146" s="217"/>
      <c r="OLP146" s="224"/>
      <c r="OLQ146" s="214"/>
      <c r="OLR146" s="215"/>
      <c r="OLS146" s="216"/>
      <c r="OLT146" s="216"/>
      <c r="OLU146" s="216"/>
      <c r="OLV146" s="216"/>
      <c r="OLW146" s="217"/>
      <c r="OLX146" s="217"/>
      <c r="OLY146" s="224"/>
      <c r="OLZ146" s="214"/>
      <c r="OMA146" s="215"/>
      <c r="OMB146" s="216"/>
      <c r="OMC146" s="216"/>
      <c r="OMD146" s="216"/>
      <c r="OME146" s="216"/>
      <c r="OMF146" s="217"/>
      <c r="OMG146" s="217"/>
      <c r="OMH146" s="224"/>
      <c r="OMI146" s="214"/>
      <c r="OMJ146" s="215"/>
      <c r="OMK146" s="216"/>
      <c r="OML146" s="216"/>
      <c r="OMM146" s="216"/>
      <c r="OMN146" s="216"/>
      <c r="OMO146" s="217"/>
      <c r="OMP146" s="217"/>
      <c r="OMQ146" s="224"/>
      <c r="OMR146" s="214"/>
      <c r="OMS146" s="215"/>
      <c r="OMT146" s="216"/>
      <c r="OMU146" s="216"/>
      <c r="OMV146" s="216"/>
      <c r="OMW146" s="216"/>
      <c r="OMX146" s="217"/>
      <c r="OMY146" s="217"/>
      <c r="OMZ146" s="224"/>
      <c r="ONA146" s="214"/>
      <c r="ONB146" s="215"/>
      <c r="ONC146" s="216"/>
      <c r="OND146" s="216"/>
      <c r="ONE146" s="216"/>
      <c r="ONF146" s="216"/>
      <c r="ONG146" s="217"/>
      <c r="ONH146" s="217"/>
      <c r="ONI146" s="224"/>
      <c r="ONJ146" s="214"/>
      <c r="ONK146" s="215"/>
      <c r="ONL146" s="216"/>
      <c r="ONM146" s="216"/>
      <c r="ONN146" s="216"/>
      <c r="ONO146" s="216"/>
      <c r="ONP146" s="217"/>
      <c r="ONQ146" s="217"/>
      <c r="ONR146" s="224"/>
      <c r="ONS146" s="214"/>
      <c r="ONT146" s="215"/>
      <c r="ONU146" s="216"/>
      <c r="ONV146" s="216"/>
      <c r="ONW146" s="216"/>
      <c r="ONX146" s="216"/>
      <c r="ONY146" s="217"/>
      <c r="ONZ146" s="217"/>
      <c r="OOA146" s="224"/>
      <c r="OOB146" s="214"/>
      <c r="OOC146" s="215"/>
      <c r="OOD146" s="216"/>
      <c r="OOE146" s="216"/>
      <c r="OOF146" s="216"/>
      <c r="OOG146" s="216"/>
      <c r="OOH146" s="217"/>
      <c r="OOI146" s="217"/>
      <c r="OOJ146" s="224"/>
      <c r="OOK146" s="214"/>
      <c r="OOL146" s="215"/>
      <c r="OOM146" s="216"/>
      <c r="OON146" s="216"/>
      <c r="OOO146" s="216"/>
      <c r="OOP146" s="216"/>
      <c r="OOQ146" s="217"/>
      <c r="OOR146" s="217"/>
      <c r="OOS146" s="224"/>
      <c r="OOT146" s="214"/>
      <c r="OOU146" s="215"/>
      <c r="OOV146" s="216"/>
      <c r="OOW146" s="216"/>
      <c r="OOX146" s="216"/>
      <c r="OOY146" s="216"/>
      <c r="OOZ146" s="217"/>
      <c r="OPA146" s="217"/>
      <c r="OPB146" s="224"/>
      <c r="OPC146" s="214"/>
      <c r="OPD146" s="215"/>
      <c r="OPE146" s="216"/>
      <c r="OPF146" s="216"/>
      <c r="OPG146" s="216"/>
      <c r="OPH146" s="216"/>
      <c r="OPI146" s="217"/>
      <c r="OPJ146" s="217"/>
      <c r="OPK146" s="224"/>
      <c r="OPL146" s="214"/>
      <c r="OPM146" s="215"/>
      <c r="OPN146" s="216"/>
      <c r="OPO146" s="216"/>
      <c r="OPP146" s="216"/>
      <c r="OPQ146" s="216"/>
      <c r="OPR146" s="217"/>
      <c r="OPS146" s="217"/>
      <c r="OPT146" s="224"/>
      <c r="OPU146" s="214"/>
      <c r="OPV146" s="215"/>
      <c r="OPW146" s="216"/>
      <c r="OPX146" s="216"/>
      <c r="OPY146" s="216"/>
      <c r="OPZ146" s="216"/>
      <c r="OQA146" s="217"/>
      <c r="OQB146" s="217"/>
      <c r="OQC146" s="224"/>
      <c r="OQD146" s="214"/>
      <c r="OQE146" s="215"/>
      <c r="OQF146" s="216"/>
      <c r="OQG146" s="216"/>
      <c r="OQH146" s="216"/>
      <c r="OQI146" s="216"/>
      <c r="OQJ146" s="217"/>
      <c r="OQK146" s="217"/>
      <c r="OQL146" s="224"/>
      <c r="OQM146" s="214"/>
      <c r="OQN146" s="215"/>
      <c r="OQO146" s="216"/>
      <c r="OQP146" s="216"/>
      <c r="OQQ146" s="216"/>
      <c r="OQR146" s="216"/>
      <c r="OQS146" s="217"/>
      <c r="OQT146" s="217"/>
      <c r="OQU146" s="224"/>
      <c r="OQV146" s="214"/>
      <c r="OQW146" s="215"/>
      <c r="OQX146" s="216"/>
      <c r="OQY146" s="216"/>
      <c r="OQZ146" s="216"/>
      <c r="ORA146" s="216"/>
      <c r="ORB146" s="217"/>
      <c r="ORC146" s="217"/>
      <c r="ORD146" s="224"/>
      <c r="ORE146" s="214"/>
      <c r="ORF146" s="215"/>
      <c r="ORG146" s="216"/>
      <c r="ORH146" s="216"/>
      <c r="ORI146" s="216"/>
      <c r="ORJ146" s="216"/>
      <c r="ORK146" s="217"/>
      <c r="ORL146" s="217"/>
      <c r="ORM146" s="224"/>
      <c r="ORN146" s="214"/>
      <c r="ORO146" s="215"/>
      <c r="ORP146" s="216"/>
      <c r="ORQ146" s="216"/>
      <c r="ORR146" s="216"/>
      <c r="ORS146" s="216"/>
      <c r="ORT146" s="217"/>
      <c r="ORU146" s="217"/>
      <c r="ORV146" s="224"/>
      <c r="ORW146" s="214"/>
      <c r="ORX146" s="215"/>
      <c r="ORY146" s="216"/>
      <c r="ORZ146" s="216"/>
      <c r="OSA146" s="216"/>
      <c r="OSB146" s="216"/>
      <c r="OSC146" s="217"/>
      <c r="OSD146" s="217"/>
      <c r="OSE146" s="224"/>
      <c r="OSF146" s="214"/>
      <c r="OSG146" s="215"/>
      <c r="OSH146" s="216"/>
      <c r="OSI146" s="216"/>
      <c r="OSJ146" s="216"/>
      <c r="OSK146" s="216"/>
      <c r="OSL146" s="217"/>
      <c r="OSM146" s="217"/>
      <c r="OSN146" s="224"/>
      <c r="OSO146" s="214"/>
      <c r="OSP146" s="215"/>
      <c r="OSQ146" s="216"/>
      <c r="OSR146" s="216"/>
      <c r="OSS146" s="216"/>
      <c r="OST146" s="216"/>
      <c r="OSU146" s="217"/>
      <c r="OSV146" s="217"/>
      <c r="OSW146" s="224"/>
      <c r="OSX146" s="214"/>
      <c r="OSY146" s="215"/>
      <c r="OSZ146" s="216"/>
      <c r="OTA146" s="216"/>
      <c r="OTB146" s="216"/>
      <c r="OTC146" s="216"/>
      <c r="OTD146" s="217"/>
      <c r="OTE146" s="217"/>
      <c r="OTF146" s="224"/>
      <c r="OTG146" s="214"/>
      <c r="OTH146" s="215"/>
      <c r="OTI146" s="216"/>
      <c r="OTJ146" s="216"/>
      <c r="OTK146" s="216"/>
      <c r="OTL146" s="216"/>
      <c r="OTM146" s="217"/>
      <c r="OTN146" s="217"/>
      <c r="OTO146" s="224"/>
      <c r="OTP146" s="214"/>
      <c r="OTQ146" s="215"/>
      <c r="OTR146" s="216"/>
      <c r="OTS146" s="216"/>
      <c r="OTT146" s="216"/>
      <c r="OTU146" s="216"/>
      <c r="OTV146" s="217"/>
      <c r="OTW146" s="217"/>
      <c r="OTX146" s="224"/>
      <c r="OTY146" s="214"/>
      <c r="OTZ146" s="215"/>
      <c r="OUA146" s="216"/>
      <c r="OUB146" s="216"/>
      <c r="OUC146" s="216"/>
      <c r="OUD146" s="216"/>
      <c r="OUE146" s="217"/>
      <c r="OUF146" s="217"/>
      <c r="OUG146" s="224"/>
      <c r="OUH146" s="214"/>
      <c r="OUI146" s="215"/>
      <c r="OUJ146" s="216"/>
      <c r="OUK146" s="216"/>
      <c r="OUL146" s="216"/>
      <c r="OUM146" s="216"/>
      <c r="OUN146" s="217"/>
      <c r="OUO146" s="217"/>
      <c r="OUP146" s="224"/>
      <c r="OUQ146" s="214"/>
      <c r="OUR146" s="215"/>
      <c r="OUS146" s="216"/>
      <c r="OUT146" s="216"/>
      <c r="OUU146" s="216"/>
      <c r="OUV146" s="216"/>
      <c r="OUW146" s="217"/>
      <c r="OUX146" s="217"/>
      <c r="OUY146" s="224"/>
      <c r="OUZ146" s="214"/>
      <c r="OVA146" s="215"/>
      <c r="OVB146" s="216"/>
      <c r="OVC146" s="216"/>
      <c r="OVD146" s="216"/>
      <c r="OVE146" s="216"/>
      <c r="OVF146" s="217"/>
      <c r="OVG146" s="217"/>
      <c r="OVH146" s="224"/>
      <c r="OVI146" s="214"/>
      <c r="OVJ146" s="215"/>
      <c r="OVK146" s="216"/>
      <c r="OVL146" s="216"/>
      <c r="OVM146" s="216"/>
      <c r="OVN146" s="216"/>
      <c r="OVO146" s="217"/>
      <c r="OVP146" s="217"/>
      <c r="OVQ146" s="224"/>
      <c r="OVR146" s="214"/>
      <c r="OVS146" s="215"/>
      <c r="OVT146" s="216"/>
      <c r="OVU146" s="216"/>
      <c r="OVV146" s="216"/>
      <c r="OVW146" s="216"/>
      <c r="OVX146" s="217"/>
      <c r="OVY146" s="217"/>
      <c r="OVZ146" s="224"/>
      <c r="OWA146" s="214"/>
      <c r="OWB146" s="215"/>
      <c r="OWC146" s="216"/>
      <c r="OWD146" s="216"/>
      <c r="OWE146" s="216"/>
      <c r="OWF146" s="216"/>
      <c r="OWG146" s="217"/>
      <c r="OWH146" s="217"/>
      <c r="OWI146" s="224"/>
      <c r="OWJ146" s="214"/>
      <c r="OWK146" s="215"/>
      <c r="OWL146" s="216"/>
      <c r="OWM146" s="216"/>
      <c r="OWN146" s="216"/>
      <c r="OWO146" s="216"/>
      <c r="OWP146" s="217"/>
      <c r="OWQ146" s="217"/>
      <c r="OWR146" s="224"/>
      <c r="OWS146" s="214"/>
      <c r="OWT146" s="215"/>
      <c r="OWU146" s="216"/>
      <c r="OWV146" s="216"/>
      <c r="OWW146" s="216"/>
      <c r="OWX146" s="216"/>
      <c r="OWY146" s="217"/>
      <c r="OWZ146" s="217"/>
      <c r="OXA146" s="224"/>
      <c r="OXB146" s="214"/>
      <c r="OXC146" s="215"/>
      <c r="OXD146" s="216"/>
      <c r="OXE146" s="216"/>
      <c r="OXF146" s="216"/>
      <c r="OXG146" s="216"/>
      <c r="OXH146" s="217"/>
      <c r="OXI146" s="217"/>
      <c r="OXJ146" s="224"/>
      <c r="OXK146" s="214"/>
      <c r="OXL146" s="215"/>
      <c r="OXM146" s="216"/>
      <c r="OXN146" s="216"/>
      <c r="OXO146" s="216"/>
      <c r="OXP146" s="216"/>
      <c r="OXQ146" s="217"/>
      <c r="OXR146" s="217"/>
      <c r="OXS146" s="224"/>
      <c r="OXT146" s="214"/>
      <c r="OXU146" s="215"/>
      <c r="OXV146" s="216"/>
      <c r="OXW146" s="216"/>
      <c r="OXX146" s="216"/>
      <c r="OXY146" s="216"/>
      <c r="OXZ146" s="217"/>
      <c r="OYA146" s="217"/>
      <c r="OYB146" s="224"/>
      <c r="OYC146" s="214"/>
      <c r="OYD146" s="215"/>
      <c r="OYE146" s="216"/>
      <c r="OYF146" s="216"/>
      <c r="OYG146" s="216"/>
      <c r="OYH146" s="216"/>
      <c r="OYI146" s="217"/>
      <c r="OYJ146" s="217"/>
      <c r="OYK146" s="224"/>
      <c r="OYL146" s="214"/>
      <c r="OYM146" s="215"/>
      <c r="OYN146" s="216"/>
      <c r="OYO146" s="216"/>
      <c r="OYP146" s="216"/>
      <c r="OYQ146" s="216"/>
      <c r="OYR146" s="217"/>
      <c r="OYS146" s="217"/>
      <c r="OYT146" s="224"/>
      <c r="OYU146" s="214"/>
      <c r="OYV146" s="215"/>
      <c r="OYW146" s="216"/>
      <c r="OYX146" s="216"/>
      <c r="OYY146" s="216"/>
      <c r="OYZ146" s="216"/>
      <c r="OZA146" s="217"/>
      <c r="OZB146" s="217"/>
      <c r="OZC146" s="224"/>
      <c r="OZD146" s="214"/>
      <c r="OZE146" s="215"/>
      <c r="OZF146" s="216"/>
      <c r="OZG146" s="216"/>
      <c r="OZH146" s="216"/>
      <c r="OZI146" s="216"/>
      <c r="OZJ146" s="217"/>
      <c r="OZK146" s="217"/>
      <c r="OZL146" s="224"/>
      <c r="OZM146" s="214"/>
      <c r="OZN146" s="215"/>
      <c r="OZO146" s="216"/>
      <c r="OZP146" s="216"/>
      <c r="OZQ146" s="216"/>
      <c r="OZR146" s="216"/>
      <c r="OZS146" s="217"/>
      <c r="OZT146" s="217"/>
      <c r="OZU146" s="224"/>
      <c r="OZV146" s="214"/>
      <c r="OZW146" s="215"/>
      <c r="OZX146" s="216"/>
      <c r="OZY146" s="216"/>
      <c r="OZZ146" s="216"/>
      <c r="PAA146" s="216"/>
      <c r="PAB146" s="217"/>
      <c r="PAC146" s="217"/>
      <c r="PAD146" s="224"/>
      <c r="PAE146" s="214"/>
      <c r="PAF146" s="215"/>
      <c r="PAG146" s="216"/>
      <c r="PAH146" s="216"/>
      <c r="PAI146" s="216"/>
      <c r="PAJ146" s="216"/>
      <c r="PAK146" s="217"/>
      <c r="PAL146" s="217"/>
      <c r="PAM146" s="224"/>
      <c r="PAN146" s="214"/>
      <c r="PAO146" s="215"/>
      <c r="PAP146" s="216"/>
      <c r="PAQ146" s="216"/>
      <c r="PAR146" s="216"/>
      <c r="PAS146" s="216"/>
      <c r="PAT146" s="217"/>
      <c r="PAU146" s="217"/>
      <c r="PAV146" s="224"/>
      <c r="PAW146" s="214"/>
      <c r="PAX146" s="215"/>
      <c r="PAY146" s="216"/>
      <c r="PAZ146" s="216"/>
      <c r="PBA146" s="216"/>
      <c r="PBB146" s="216"/>
      <c r="PBC146" s="217"/>
      <c r="PBD146" s="217"/>
      <c r="PBE146" s="224"/>
      <c r="PBF146" s="214"/>
      <c r="PBG146" s="215"/>
      <c r="PBH146" s="216"/>
      <c r="PBI146" s="216"/>
      <c r="PBJ146" s="216"/>
      <c r="PBK146" s="216"/>
      <c r="PBL146" s="217"/>
      <c r="PBM146" s="217"/>
      <c r="PBN146" s="224"/>
      <c r="PBO146" s="214"/>
      <c r="PBP146" s="215"/>
      <c r="PBQ146" s="216"/>
      <c r="PBR146" s="216"/>
      <c r="PBS146" s="216"/>
      <c r="PBT146" s="216"/>
      <c r="PBU146" s="217"/>
      <c r="PBV146" s="217"/>
      <c r="PBW146" s="224"/>
      <c r="PBX146" s="214"/>
      <c r="PBY146" s="215"/>
      <c r="PBZ146" s="216"/>
      <c r="PCA146" s="216"/>
      <c r="PCB146" s="216"/>
      <c r="PCC146" s="216"/>
      <c r="PCD146" s="217"/>
      <c r="PCE146" s="217"/>
      <c r="PCF146" s="224"/>
      <c r="PCG146" s="214"/>
      <c r="PCH146" s="215"/>
      <c r="PCI146" s="216"/>
      <c r="PCJ146" s="216"/>
      <c r="PCK146" s="216"/>
      <c r="PCL146" s="216"/>
      <c r="PCM146" s="217"/>
      <c r="PCN146" s="217"/>
      <c r="PCO146" s="224"/>
      <c r="PCP146" s="214"/>
      <c r="PCQ146" s="215"/>
      <c r="PCR146" s="216"/>
      <c r="PCS146" s="216"/>
      <c r="PCT146" s="216"/>
      <c r="PCU146" s="216"/>
      <c r="PCV146" s="217"/>
      <c r="PCW146" s="217"/>
      <c r="PCX146" s="224"/>
      <c r="PCY146" s="214"/>
      <c r="PCZ146" s="215"/>
      <c r="PDA146" s="216"/>
      <c r="PDB146" s="216"/>
      <c r="PDC146" s="216"/>
      <c r="PDD146" s="216"/>
      <c r="PDE146" s="217"/>
      <c r="PDF146" s="217"/>
      <c r="PDG146" s="224"/>
      <c r="PDH146" s="214"/>
      <c r="PDI146" s="215"/>
      <c r="PDJ146" s="216"/>
      <c r="PDK146" s="216"/>
      <c r="PDL146" s="216"/>
      <c r="PDM146" s="216"/>
      <c r="PDN146" s="217"/>
      <c r="PDO146" s="217"/>
      <c r="PDP146" s="224"/>
      <c r="PDQ146" s="214"/>
      <c r="PDR146" s="215"/>
      <c r="PDS146" s="216"/>
      <c r="PDT146" s="216"/>
      <c r="PDU146" s="216"/>
      <c r="PDV146" s="216"/>
      <c r="PDW146" s="217"/>
      <c r="PDX146" s="217"/>
      <c r="PDY146" s="224"/>
      <c r="PDZ146" s="214"/>
      <c r="PEA146" s="215"/>
      <c r="PEB146" s="216"/>
      <c r="PEC146" s="216"/>
      <c r="PED146" s="216"/>
      <c r="PEE146" s="216"/>
      <c r="PEF146" s="217"/>
      <c r="PEG146" s="217"/>
      <c r="PEH146" s="224"/>
      <c r="PEI146" s="214"/>
      <c r="PEJ146" s="215"/>
      <c r="PEK146" s="216"/>
      <c r="PEL146" s="216"/>
      <c r="PEM146" s="216"/>
      <c r="PEN146" s="216"/>
      <c r="PEO146" s="217"/>
      <c r="PEP146" s="217"/>
      <c r="PEQ146" s="224"/>
      <c r="PER146" s="214"/>
      <c r="PES146" s="215"/>
      <c r="PET146" s="216"/>
      <c r="PEU146" s="216"/>
      <c r="PEV146" s="216"/>
      <c r="PEW146" s="216"/>
      <c r="PEX146" s="217"/>
      <c r="PEY146" s="217"/>
      <c r="PEZ146" s="224"/>
      <c r="PFA146" s="214"/>
      <c r="PFB146" s="215"/>
      <c r="PFC146" s="216"/>
      <c r="PFD146" s="216"/>
      <c r="PFE146" s="216"/>
      <c r="PFF146" s="216"/>
      <c r="PFG146" s="217"/>
      <c r="PFH146" s="217"/>
      <c r="PFI146" s="224"/>
      <c r="PFJ146" s="214"/>
      <c r="PFK146" s="215"/>
      <c r="PFL146" s="216"/>
      <c r="PFM146" s="216"/>
      <c r="PFN146" s="216"/>
      <c r="PFO146" s="216"/>
      <c r="PFP146" s="217"/>
      <c r="PFQ146" s="217"/>
      <c r="PFR146" s="224"/>
      <c r="PFS146" s="214"/>
      <c r="PFT146" s="215"/>
      <c r="PFU146" s="216"/>
      <c r="PFV146" s="216"/>
      <c r="PFW146" s="216"/>
      <c r="PFX146" s="216"/>
      <c r="PFY146" s="217"/>
      <c r="PFZ146" s="217"/>
      <c r="PGA146" s="224"/>
      <c r="PGB146" s="214"/>
      <c r="PGC146" s="215"/>
      <c r="PGD146" s="216"/>
      <c r="PGE146" s="216"/>
      <c r="PGF146" s="216"/>
      <c r="PGG146" s="216"/>
      <c r="PGH146" s="217"/>
      <c r="PGI146" s="217"/>
      <c r="PGJ146" s="224"/>
      <c r="PGK146" s="214"/>
      <c r="PGL146" s="215"/>
      <c r="PGM146" s="216"/>
      <c r="PGN146" s="216"/>
      <c r="PGO146" s="216"/>
      <c r="PGP146" s="216"/>
      <c r="PGQ146" s="217"/>
      <c r="PGR146" s="217"/>
      <c r="PGS146" s="224"/>
      <c r="PGT146" s="214"/>
      <c r="PGU146" s="215"/>
      <c r="PGV146" s="216"/>
      <c r="PGW146" s="216"/>
      <c r="PGX146" s="216"/>
      <c r="PGY146" s="216"/>
      <c r="PGZ146" s="217"/>
      <c r="PHA146" s="217"/>
      <c r="PHB146" s="224"/>
      <c r="PHC146" s="214"/>
      <c r="PHD146" s="215"/>
      <c r="PHE146" s="216"/>
      <c r="PHF146" s="216"/>
      <c r="PHG146" s="216"/>
      <c r="PHH146" s="216"/>
      <c r="PHI146" s="217"/>
      <c r="PHJ146" s="217"/>
      <c r="PHK146" s="224"/>
      <c r="PHL146" s="214"/>
      <c r="PHM146" s="215"/>
      <c r="PHN146" s="216"/>
      <c r="PHO146" s="216"/>
      <c r="PHP146" s="216"/>
      <c r="PHQ146" s="216"/>
      <c r="PHR146" s="217"/>
      <c r="PHS146" s="217"/>
      <c r="PHT146" s="224"/>
      <c r="PHU146" s="214"/>
      <c r="PHV146" s="215"/>
      <c r="PHW146" s="216"/>
      <c r="PHX146" s="216"/>
      <c r="PHY146" s="216"/>
      <c r="PHZ146" s="216"/>
      <c r="PIA146" s="217"/>
      <c r="PIB146" s="217"/>
      <c r="PIC146" s="224"/>
      <c r="PID146" s="214"/>
      <c r="PIE146" s="215"/>
      <c r="PIF146" s="216"/>
      <c r="PIG146" s="216"/>
      <c r="PIH146" s="216"/>
      <c r="PII146" s="216"/>
      <c r="PIJ146" s="217"/>
      <c r="PIK146" s="217"/>
      <c r="PIL146" s="224"/>
      <c r="PIM146" s="214"/>
      <c r="PIN146" s="215"/>
      <c r="PIO146" s="216"/>
      <c r="PIP146" s="216"/>
      <c r="PIQ146" s="216"/>
      <c r="PIR146" s="216"/>
      <c r="PIS146" s="217"/>
      <c r="PIT146" s="217"/>
      <c r="PIU146" s="224"/>
      <c r="PIV146" s="214"/>
      <c r="PIW146" s="215"/>
      <c r="PIX146" s="216"/>
      <c r="PIY146" s="216"/>
      <c r="PIZ146" s="216"/>
      <c r="PJA146" s="216"/>
      <c r="PJB146" s="217"/>
      <c r="PJC146" s="217"/>
      <c r="PJD146" s="224"/>
      <c r="PJE146" s="214"/>
      <c r="PJF146" s="215"/>
      <c r="PJG146" s="216"/>
      <c r="PJH146" s="216"/>
      <c r="PJI146" s="216"/>
      <c r="PJJ146" s="216"/>
      <c r="PJK146" s="217"/>
      <c r="PJL146" s="217"/>
      <c r="PJM146" s="224"/>
      <c r="PJN146" s="214"/>
      <c r="PJO146" s="215"/>
      <c r="PJP146" s="216"/>
      <c r="PJQ146" s="216"/>
      <c r="PJR146" s="216"/>
      <c r="PJS146" s="216"/>
      <c r="PJT146" s="217"/>
      <c r="PJU146" s="217"/>
      <c r="PJV146" s="224"/>
      <c r="PJW146" s="214"/>
      <c r="PJX146" s="215"/>
      <c r="PJY146" s="216"/>
      <c r="PJZ146" s="216"/>
      <c r="PKA146" s="216"/>
      <c r="PKB146" s="216"/>
      <c r="PKC146" s="217"/>
      <c r="PKD146" s="217"/>
      <c r="PKE146" s="224"/>
      <c r="PKF146" s="214"/>
      <c r="PKG146" s="215"/>
      <c r="PKH146" s="216"/>
      <c r="PKI146" s="216"/>
      <c r="PKJ146" s="216"/>
      <c r="PKK146" s="216"/>
      <c r="PKL146" s="217"/>
      <c r="PKM146" s="217"/>
      <c r="PKN146" s="224"/>
      <c r="PKO146" s="214"/>
      <c r="PKP146" s="215"/>
      <c r="PKQ146" s="216"/>
      <c r="PKR146" s="216"/>
      <c r="PKS146" s="216"/>
      <c r="PKT146" s="216"/>
      <c r="PKU146" s="217"/>
      <c r="PKV146" s="217"/>
      <c r="PKW146" s="224"/>
      <c r="PKX146" s="214"/>
      <c r="PKY146" s="215"/>
      <c r="PKZ146" s="216"/>
      <c r="PLA146" s="216"/>
      <c r="PLB146" s="216"/>
      <c r="PLC146" s="216"/>
      <c r="PLD146" s="217"/>
      <c r="PLE146" s="217"/>
      <c r="PLF146" s="224"/>
      <c r="PLG146" s="214"/>
      <c r="PLH146" s="215"/>
      <c r="PLI146" s="216"/>
      <c r="PLJ146" s="216"/>
      <c r="PLK146" s="216"/>
      <c r="PLL146" s="216"/>
      <c r="PLM146" s="217"/>
      <c r="PLN146" s="217"/>
      <c r="PLO146" s="224"/>
      <c r="PLP146" s="214"/>
      <c r="PLQ146" s="215"/>
      <c r="PLR146" s="216"/>
      <c r="PLS146" s="216"/>
      <c r="PLT146" s="216"/>
      <c r="PLU146" s="216"/>
      <c r="PLV146" s="217"/>
      <c r="PLW146" s="217"/>
      <c r="PLX146" s="224"/>
      <c r="PLY146" s="214"/>
      <c r="PLZ146" s="215"/>
      <c r="PMA146" s="216"/>
      <c r="PMB146" s="216"/>
      <c r="PMC146" s="216"/>
      <c r="PMD146" s="216"/>
      <c r="PME146" s="217"/>
      <c r="PMF146" s="217"/>
      <c r="PMG146" s="224"/>
      <c r="PMH146" s="214"/>
      <c r="PMI146" s="215"/>
      <c r="PMJ146" s="216"/>
      <c r="PMK146" s="216"/>
      <c r="PML146" s="216"/>
      <c r="PMM146" s="216"/>
      <c r="PMN146" s="217"/>
      <c r="PMO146" s="217"/>
      <c r="PMP146" s="224"/>
      <c r="PMQ146" s="214"/>
      <c r="PMR146" s="215"/>
      <c r="PMS146" s="216"/>
      <c r="PMT146" s="216"/>
      <c r="PMU146" s="216"/>
      <c r="PMV146" s="216"/>
      <c r="PMW146" s="217"/>
      <c r="PMX146" s="217"/>
      <c r="PMY146" s="224"/>
      <c r="PMZ146" s="214"/>
      <c r="PNA146" s="215"/>
      <c r="PNB146" s="216"/>
      <c r="PNC146" s="216"/>
      <c r="PND146" s="216"/>
      <c r="PNE146" s="216"/>
      <c r="PNF146" s="217"/>
      <c r="PNG146" s="217"/>
      <c r="PNH146" s="224"/>
      <c r="PNI146" s="214"/>
      <c r="PNJ146" s="215"/>
      <c r="PNK146" s="216"/>
      <c r="PNL146" s="216"/>
      <c r="PNM146" s="216"/>
      <c r="PNN146" s="216"/>
      <c r="PNO146" s="217"/>
      <c r="PNP146" s="217"/>
      <c r="PNQ146" s="224"/>
      <c r="PNR146" s="214"/>
      <c r="PNS146" s="215"/>
      <c r="PNT146" s="216"/>
      <c r="PNU146" s="216"/>
      <c r="PNV146" s="216"/>
      <c r="PNW146" s="216"/>
      <c r="PNX146" s="217"/>
      <c r="PNY146" s="217"/>
      <c r="PNZ146" s="224"/>
      <c r="POA146" s="214"/>
      <c r="POB146" s="215"/>
      <c r="POC146" s="216"/>
      <c r="POD146" s="216"/>
      <c r="POE146" s="216"/>
      <c r="POF146" s="216"/>
      <c r="POG146" s="217"/>
      <c r="POH146" s="217"/>
      <c r="POI146" s="224"/>
      <c r="POJ146" s="214"/>
      <c r="POK146" s="215"/>
      <c r="POL146" s="216"/>
      <c r="POM146" s="216"/>
      <c r="PON146" s="216"/>
      <c r="POO146" s="216"/>
      <c r="POP146" s="217"/>
      <c r="POQ146" s="217"/>
      <c r="POR146" s="224"/>
      <c r="POS146" s="214"/>
      <c r="POT146" s="215"/>
      <c r="POU146" s="216"/>
      <c r="POV146" s="216"/>
      <c r="POW146" s="216"/>
      <c r="POX146" s="216"/>
      <c r="POY146" s="217"/>
      <c r="POZ146" s="217"/>
      <c r="PPA146" s="224"/>
      <c r="PPB146" s="214"/>
      <c r="PPC146" s="215"/>
      <c r="PPD146" s="216"/>
      <c r="PPE146" s="216"/>
      <c r="PPF146" s="216"/>
      <c r="PPG146" s="216"/>
      <c r="PPH146" s="217"/>
      <c r="PPI146" s="217"/>
      <c r="PPJ146" s="224"/>
      <c r="PPK146" s="214"/>
      <c r="PPL146" s="215"/>
      <c r="PPM146" s="216"/>
      <c r="PPN146" s="216"/>
      <c r="PPO146" s="216"/>
      <c r="PPP146" s="216"/>
      <c r="PPQ146" s="217"/>
      <c r="PPR146" s="217"/>
      <c r="PPS146" s="224"/>
      <c r="PPT146" s="214"/>
      <c r="PPU146" s="215"/>
      <c r="PPV146" s="216"/>
      <c r="PPW146" s="216"/>
      <c r="PPX146" s="216"/>
      <c r="PPY146" s="216"/>
      <c r="PPZ146" s="217"/>
      <c r="PQA146" s="217"/>
      <c r="PQB146" s="224"/>
      <c r="PQC146" s="214"/>
      <c r="PQD146" s="215"/>
      <c r="PQE146" s="216"/>
      <c r="PQF146" s="216"/>
      <c r="PQG146" s="216"/>
      <c r="PQH146" s="216"/>
      <c r="PQI146" s="217"/>
      <c r="PQJ146" s="217"/>
      <c r="PQK146" s="224"/>
      <c r="PQL146" s="214"/>
      <c r="PQM146" s="215"/>
      <c r="PQN146" s="216"/>
      <c r="PQO146" s="216"/>
      <c r="PQP146" s="216"/>
      <c r="PQQ146" s="216"/>
      <c r="PQR146" s="217"/>
      <c r="PQS146" s="217"/>
      <c r="PQT146" s="224"/>
      <c r="PQU146" s="214"/>
      <c r="PQV146" s="215"/>
      <c r="PQW146" s="216"/>
      <c r="PQX146" s="216"/>
      <c r="PQY146" s="216"/>
      <c r="PQZ146" s="216"/>
      <c r="PRA146" s="217"/>
      <c r="PRB146" s="217"/>
      <c r="PRC146" s="224"/>
      <c r="PRD146" s="214"/>
      <c r="PRE146" s="215"/>
      <c r="PRF146" s="216"/>
      <c r="PRG146" s="216"/>
      <c r="PRH146" s="216"/>
      <c r="PRI146" s="216"/>
      <c r="PRJ146" s="217"/>
      <c r="PRK146" s="217"/>
      <c r="PRL146" s="224"/>
      <c r="PRM146" s="214"/>
      <c r="PRN146" s="215"/>
      <c r="PRO146" s="216"/>
      <c r="PRP146" s="216"/>
      <c r="PRQ146" s="216"/>
      <c r="PRR146" s="216"/>
      <c r="PRS146" s="217"/>
      <c r="PRT146" s="217"/>
      <c r="PRU146" s="224"/>
      <c r="PRV146" s="214"/>
      <c r="PRW146" s="215"/>
      <c r="PRX146" s="216"/>
      <c r="PRY146" s="216"/>
      <c r="PRZ146" s="216"/>
      <c r="PSA146" s="216"/>
      <c r="PSB146" s="217"/>
      <c r="PSC146" s="217"/>
      <c r="PSD146" s="224"/>
      <c r="PSE146" s="214"/>
      <c r="PSF146" s="215"/>
      <c r="PSG146" s="216"/>
      <c r="PSH146" s="216"/>
      <c r="PSI146" s="216"/>
      <c r="PSJ146" s="216"/>
      <c r="PSK146" s="217"/>
      <c r="PSL146" s="217"/>
      <c r="PSM146" s="224"/>
      <c r="PSN146" s="214"/>
      <c r="PSO146" s="215"/>
      <c r="PSP146" s="216"/>
      <c r="PSQ146" s="216"/>
      <c r="PSR146" s="216"/>
      <c r="PSS146" s="216"/>
      <c r="PST146" s="217"/>
      <c r="PSU146" s="217"/>
      <c r="PSV146" s="224"/>
      <c r="PSW146" s="214"/>
      <c r="PSX146" s="215"/>
      <c r="PSY146" s="216"/>
      <c r="PSZ146" s="216"/>
      <c r="PTA146" s="216"/>
      <c r="PTB146" s="216"/>
      <c r="PTC146" s="217"/>
      <c r="PTD146" s="217"/>
      <c r="PTE146" s="224"/>
      <c r="PTF146" s="214"/>
      <c r="PTG146" s="215"/>
      <c r="PTH146" s="216"/>
      <c r="PTI146" s="216"/>
      <c r="PTJ146" s="216"/>
      <c r="PTK146" s="216"/>
      <c r="PTL146" s="217"/>
      <c r="PTM146" s="217"/>
      <c r="PTN146" s="224"/>
      <c r="PTO146" s="214"/>
      <c r="PTP146" s="215"/>
      <c r="PTQ146" s="216"/>
      <c r="PTR146" s="216"/>
      <c r="PTS146" s="216"/>
      <c r="PTT146" s="216"/>
      <c r="PTU146" s="217"/>
      <c r="PTV146" s="217"/>
      <c r="PTW146" s="224"/>
      <c r="PTX146" s="214"/>
      <c r="PTY146" s="215"/>
      <c r="PTZ146" s="216"/>
      <c r="PUA146" s="216"/>
      <c r="PUB146" s="216"/>
      <c r="PUC146" s="216"/>
      <c r="PUD146" s="217"/>
      <c r="PUE146" s="217"/>
      <c r="PUF146" s="224"/>
      <c r="PUG146" s="214"/>
      <c r="PUH146" s="215"/>
      <c r="PUI146" s="216"/>
      <c r="PUJ146" s="216"/>
      <c r="PUK146" s="216"/>
      <c r="PUL146" s="216"/>
      <c r="PUM146" s="217"/>
      <c r="PUN146" s="217"/>
      <c r="PUO146" s="224"/>
      <c r="PUP146" s="214"/>
      <c r="PUQ146" s="215"/>
      <c r="PUR146" s="216"/>
      <c r="PUS146" s="216"/>
      <c r="PUT146" s="216"/>
      <c r="PUU146" s="216"/>
      <c r="PUV146" s="217"/>
      <c r="PUW146" s="217"/>
      <c r="PUX146" s="224"/>
      <c r="PUY146" s="214"/>
      <c r="PUZ146" s="215"/>
      <c r="PVA146" s="216"/>
      <c r="PVB146" s="216"/>
      <c r="PVC146" s="216"/>
      <c r="PVD146" s="216"/>
      <c r="PVE146" s="217"/>
      <c r="PVF146" s="217"/>
      <c r="PVG146" s="224"/>
      <c r="PVH146" s="214"/>
      <c r="PVI146" s="215"/>
      <c r="PVJ146" s="216"/>
      <c r="PVK146" s="216"/>
      <c r="PVL146" s="216"/>
      <c r="PVM146" s="216"/>
      <c r="PVN146" s="217"/>
      <c r="PVO146" s="217"/>
      <c r="PVP146" s="224"/>
      <c r="PVQ146" s="214"/>
      <c r="PVR146" s="215"/>
      <c r="PVS146" s="216"/>
      <c r="PVT146" s="216"/>
      <c r="PVU146" s="216"/>
      <c r="PVV146" s="216"/>
      <c r="PVW146" s="217"/>
      <c r="PVX146" s="217"/>
      <c r="PVY146" s="224"/>
      <c r="PVZ146" s="214"/>
      <c r="PWA146" s="215"/>
      <c r="PWB146" s="216"/>
      <c r="PWC146" s="216"/>
      <c r="PWD146" s="216"/>
      <c r="PWE146" s="216"/>
      <c r="PWF146" s="217"/>
      <c r="PWG146" s="217"/>
      <c r="PWH146" s="224"/>
      <c r="PWI146" s="214"/>
      <c r="PWJ146" s="215"/>
      <c r="PWK146" s="216"/>
      <c r="PWL146" s="216"/>
      <c r="PWM146" s="216"/>
      <c r="PWN146" s="216"/>
      <c r="PWO146" s="217"/>
      <c r="PWP146" s="217"/>
      <c r="PWQ146" s="224"/>
      <c r="PWR146" s="214"/>
      <c r="PWS146" s="215"/>
      <c r="PWT146" s="216"/>
      <c r="PWU146" s="216"/>
      <c r="PWV146" s="216"/>
      <c r="PWW146" s="216"/>
      <c r="PWX146" s="217"/>
      <c r="PWY146" s="217"/>
      <c r="PWZ146" s="224"/>
      <c r="PXA146" s="214"/>
      <c r="PXB146" s="215"/>
      <c r="PXC146" s="216"/>
      <c r="PXD146" s="216"/>
      <c r="PXE146" s="216"/>
      <c r="PXF146" s="216"/>
      <c r="PXG146" s="217"/>
      <c r="PXH146" s="217"/>
      <c r="PXI146" s="224"/>
      <c r="PXJ146" s="214"/>
      <c r="PXK146" s="215"/>
      <c r="PXL146" s="216"/>
      <c r="PXM146" s="216"/>
      <c r="PXN146" s="216"/>
      <c r="PXO146" s="216"/>
      <c r="PXP146" s="217"/>
      <c r="PXQ146" s="217"/>
      <c r="PXR146" s="224"/>
      <c r="PXS146" s="214"/>
      <c r="PXT146" s="215"/>
      <c r="PXU146" s="216"/>
      <c r="PXV146" s="216"/>
      <c r="PXW146" s="216"/>
      <c r="PXX146" s="216"/>
      <c r="PXY146" s="217"/>
      <c r="PXZ146" s="217"/>
      <c r="PYA146" s="224"/>
      <c r="PYB146" s="214"/>
      <c r="PYC146" s="215"/>
      <c r="PYD146" s="216"/>
      <c r="PYE146" s="216"/>
      <c r="PYF146" s="216"/>
      <c r="PYG146" s="216"/>
      <c r="PYH146" s="217"/>
      <c r="PYI146" s="217"/>
      <c r="PYJ146" s="224"/>
      <c r="PYK146" s="214"/>
      <c r="PYL146" s="215"/>
      <c r="PYM146" s="216"/>
      <c r="PYN146" s="216"/>
      <c r="PYO146" s="216"/>
      <c r="PYP146" s="216"/>
      <c r="PYQ146" s="217"/>
      <c r="PYR146" s="217"/>
      <c r="PYS146" s="224"/>
      <c r="PYT146" s="214"/>
      <c r="PYU146" s="215"/>
      <c r="PYV146" s="216"/>
      <c r="PYW146" s="216"/>
      <c r="PYX146" s="216"/>
      <c r="PYY146" s="216"/>
      <c r="PYZ146" s="217"/>
      <c r="PZA146" s="217"/>
      <c r="PZB146" s="224"/>
      <c r="PZC146" s="214"/>
      <c r="PZD146" s="215"/>
      <c r="PZE146" s="216"/>
      <c r="PZF146" s="216"/>
      <c r="PZG146" s="216"/>
      <c r="PZH146" s="216"/>
      <c r="PZI146" s="217"/>
      <c r="PZJ146" s="217"/>
      <c r="PZK146" s="224"/>
      <c r="PZL146" s="214"/>
      <c r="PZM146" s="215"/>
      <c r="PZN146" s="216"/>
      <c r="PZO146" s="216"/>
      <c r="PZP146" s="216"/>
      <c r="PZQ146" s="216"/>
      <c r="PZR146" s="217"/>
      <c r="PZS146" s="217"/>
      <c r="PZT146" s="224"/>
      <c r="PZU146" s="214"/>
      <c r="PZV146" s="215"/>
      <c r="PZW146" s="216"/>
      <c r="PZX146" s="216"/>
      <c r="PZY146" s="216"/>
      <c r="PZZ146" s="216"/>
      <c r="QAA146" s="217"/>
      <c r="QAB146" s="217"/>
      <c r="QAC146" s="224"/>
      <c r="QAD146" s="214"/>
      <c r="QAE146" s="215"/>
      <c r="QAF146" s="216"/>
      <c r="QAG146" s="216"/>
      <c r="QAH146" s="216"/>
      <c r="QAI146" s="216"/>
      <c r="QAJ146" s="217"/>
      <c r="QAK146" s="217"/>
      <c r="QAL146" s="224"/>
      <c r="QAM146" s="214"/>
      <c r="QAN146" s="215"/>
      <c r="QAO146" s="216"/>
      <c r="QAP146" s="216"/>
      <c r="QAQ146" s="216"/>
      <c r="QAR146" s="216"/>
      <c r="QAS146" s="217"/>
      <c r="QAT146" s="217"/>
      <c r="QAU146" s="224"/>
      <c r="QAV146" s="214"/>
      <c r="QAW146" s="215"/>
      <c r="QAX146" s="216"/>
      <c r="QAY146" s="216"/>
      <c r="QAZ146" s="216"/>
      <c r="QBA146" s="216"/>
      <c r="QBB146" s="217"/>
      <c r="QBC146" s="217"/>
      <c r="QBD146" s="224"/>
      <c r="QBE146" s="214"/>
      <c r="QBF146" s="215"/>
      <c r="QBG146" s="216"/>
      <c r="QBH146" s="216"/>
      <c r="QBI146" s="216"/>
      <c r="QBJ146" s="216"/>
      <c r="QBK146" s="217"/>
      <c r="QBL146" s="217"/>
      <c r="QBM146" s="224"/>
      <c r="QBN146" s="214"/>
      <c r="QBO146" s="215"/>
      <c r="QBP146" s="216"/>
      <c r="QBQ146" s="216"/>
      <c r="QBR146" s="216"/>
      <c r="QBS146" s="216"/>
      <c r="QBT146" s="217"/>
      <c r="QBU146" s="217"/>
      <c r="QBV146" s="224"/>
      <c r="QBW146" s="214"/>
      <c r="QBX146" s="215"/>
      <c r="QBY146" s="216"/>
      <c r="QBZ146" s="216"/>
      <c r="QCA146" s="216"/>
      <c r="QCB146" s="216"/>
      <c r="QCC146" s="217"/>
      <c r="QCD146" s="217"/>
      <c r="QCE146" s="224"/>
      <c r="QCF146" s="214"/>
      <c r="QCG146" s="215"/>
      <c r="QCH146" s="216"/>
      <c r="QCI146" s="216"/>
      <c r="QCJ146" s="216"/>
      <c r="QCK146" s="216"/>
      <c r="QCL146" s="217"/>
      <c r="QCM146" s="217"/>
      <c r="QCN146" s="224"/>
      <c r="QCO146" s="214"/>
      <c r="QCP146" s="215"/>
      <c r="QCQ146" s="216"/>
      <c r="QCR146" s="216"/>
      <c r="QCS146" s="216"/>
      <c r="QCT146" s="216"/>
      <c r="QCU146" s="217"/>
      <c r="QCV146" s="217"/>
      <c r="QCW146" s="224"/>
      <c r="QCX146" s="214"/>
      <c r="QCY146" s="215"/>
      <c r="QCZ146" s="216"/>
      <c r="QDA146" s="216"/>
      <c r="QDB146" s="216"/>
      <c r="QDC146" s="216"/>
      <c r="QDD146" s="217"/>
      <c r="QDE146" s="217"/>
      <c r="QDF146" s="224"/>
      <c r="QDG146" s="214"/>
      <c r="QDH146" s="215"/>
      <c r="QDI146" s="216"/>
      <c r="QDJ146" s="216"/>
      <c r="QDK146" s="216"/>
      <c r="QDL146" s="216"/>
      <c r="QDM146" s="217"/>
      <c r="QDN146" s="217"/>
      <c r="QDO146" s="224"/>
      <c r="QDP146" s="214"/>
      <c r="QDQ146" s="215"/>
      <c r="QDR146" s="216"/>
      <c r="QDS146" s="216"/>
      <c r="QDT146" s="216"/>
      <c r="QDU146" s="216"/>
      <c r="QDV146" s="217"/>
      <c r="QDW146" s="217"/>
      <c r="QDX146" s="224"/>
      <c r="QDY146" s="214"/>
      <c r="QDZ146" s="215"/>
      <c r="QEA146" s="216"/>
      <c r="QEB146" s="216"/>
      <c r="QEC146" s="216"/>
      <c r="QED146" s="216"/>
      <c r="QEE146" s="217"/>
      <c r="QEF146" s="217"/>
      <c r="QEG146" s="224"/>
      <c r="QEH146" s="214"/>
      <c r="QEI146" s="215"/>
      <c r="QEJ146" s="216"/>
      <c r="QEK146" s="216"/>
      <c r="QEL146" s="216"/>
      <c r="QEM146" s="216"/>
      <c r="QEN146" s="217"/>
      <c r="QEO146" s="217"/>
      <c r="QEP146" s="224"/>
      <c r="QEQ146" s="214"/>
      <c r="QER146" s="215"/>
      <c r="QES146" s="216"/>
      <c r="QET146" s="216"/>
      <c r="QEU146" s="216"/>
      <c r="QEV146" s="216"/>
      <c r="QEW146" s="217"/>
      <c r="QEX146" s="217"/>
      <c r="QEY146" s="224"/>
      <c r="QEZ146" s="214"/>
      <c r="QFA146" s="215"/>
      <c r="QFB146" s="216"/>
      <c r="QFC146" s="216"/>
      <c r="QFD146" s="216"/>
      <c r="QFE146" s="216"/>
      <c r="QFF146" s="217"/>
      <c r="QFG146" s="217"/>
      <c r="QFH146" s="224"/>
      <c r="QFI146" s="214"/>
      <c r="QFJ146" s="215"/>
      <c r="QFK146" s="216"/>
      <c r="QFL146" s="216"/>
      <c r="QFM146" s="216"/>
      <c r="QFN146" s="216"/>
      <c r="QFO146" s="217"/>
      <c r="QFP146" s="217"/>
      <c r="QFQ146" s="224"/>
      <c r="QFR146" s="214"/>
      <c r="QFS146" s="215"/>
      <c r="QFT146" s="216"/>
      <c r="QFU146" s="216"/>
      <c r="QFV146" s="216"/>
      <c r="QFW146" s="216"/>
      <c r="QFX146" s="217"/>
      <c r="QFY146" s="217"/>
      <c r="QFZ146" s="224"/>
      <c r="QGA146" s="214"/>
      <c r="QGB146" s="215"/>
      <c r="QGC146" s="216"/>
      <c r="QGD146" s="216"/>
      <c r="QGE146" s="216"/>
      <c r="QGF146" s="216"/>
      <c r="QGG146" s="217"/>
      <c r="QGH146" s="217"/>
      <c r="QGI146" s="224"/>
      <c r="QGJ146" s="214"/>
      <c r="QGK146" s="215"/>
      <c r="QGL146" s="216"/>
      <c r="QGM146" s="216"/>
      <c r="QGN146" s="216"/>
      <c r="QGO146" s="216"/>
      <c r="QGP146" s="217"/>
      <c r="QGQ146" s="217"/>
      <c r="QGR146" s="224"/>
      <c r="QGS146" s="214"/>
      <c r="QGT146" s="215"/>
      <c r="QGU146" s="216"/>
      <c r="QGV146" s="216"/>
      <c r="QGW146" s="216"/>
      <c r="QGX146" s="216"/>
      <c r="QGY146" s="217"/>
      <c r="QGZ146" s="217"/>
      <c r="QHA146" s="224"/>
      <c r="QHB146" s="214"/>
      <c r="QHC146" s="215"/>
      <c r="QHD146" s="216"/>
      <c r="QHE146" s="216"/>
      <c r="QHF146" s="216"/>
      <c r="QHG146" s="216"/>
      <c r="QHH146" s="217"/>
      <c r="QHI146" s="217"/>
      <c r="QHJ146" s="224"/>
      <c r="QHK146" s="214"/>
      <c r="QHL146" s="215"/>
      <c r="QHM146" s="216"/>
      <c r="QHN146" s="216"/>
      <c r="QHO146" s="216"/>
      <c r="QHP146" s="216"/>
      <c r="QHQ146" s="217"/>
      <c r="QHR146" s="217"/>
      <c r="QHS146" s="224"/>
      <c r="QHT146" s="214"/>
      <c r="QHU146" s="215"/>
      <c r="QHV146" s="216"/>
      <c r="QHW146" s="216"/>
      <c r="QHX146" s="216"/>
      <c r="QHY146" s="216"/>
      <c r="QHZ146" s="217"/>
      <c r="QIA146" s="217"/>
      <c r="QIB146" s="224"/>
      <c r="QIC146" s="214"/>
      <c r="QID146" s="215"/>
      <c r="QIE146" s="216"/>
      <c r="QIF146" s="216"/>
      <c r="QIG146" s="216"/>
      <c r="QIH146" s="216"/>
      <c r="QII146" s="217"/>
      <c r="QIJ146" s="217"/>
      <c r="QIK146" s="224"/>
      <c r="QIL146" s="214"/>
      <c r="QIM146" s="215"/>
      <c r="QIN146" s="216"/>
      <c r="QIO146" s="216"/>
      <c r="QIP146" s="216"/>
      <c r="QIQ146" s="216"/>
      <c r="QIR146" s="217"/>
      <c r="QIS146" s="217"/>
      <c r="QIT146" s="224"/>
      <c r="QIU146" s="214"/>
      <c r="QIV146" s="215"/>
      <c r="QIW146" s="216"/>
      <c r="QIX146" s="216"/>
      <c r="QIY146" s="216"/>
      <c r="QIZ146" s="216"/>
      <c r="QJA146" s="217"/>
      <c r="QJB146" s="217"/>
      <c r="QJC146" s="224"/>
      <c r="QJD146" s="214"/>
      <c r="QJE146" s="215"/>
      <c r="QJF146" s="216"/>
      <c r="QJG146" s="216"/>
      <c r="QJH146" s="216"/>
      <c r="QJI146" s="216"/>
      <c r="QJJ146" s="217"/>
      <c r="QJK146" s="217"/>
      <c r="QJL146" s="224"/>
      <c r="QJM146" s="214"/>
      <c r="QJN146" s="215"/>
      <c r="QJO146" s="216"/>
      <c r="QJP146" s="216"/>
      <c r="QJQ146" s="216"/>
      <c r="QJR146" s="216"/>
      <c r="QJS146" s="217"/>
      <c r="QJT146" s="217"/>
      <c r="QJU146" s="224"/>
      <c r="QJV146" s="214"/>
      <c r="QJW146" s="215"/>
      <c r="QJX146" s="216"/>
      <c r="QJY146" s="216"/>
      <c r="QJZ146" s="216"/>
      <c r="QKA146" s="216"/>
      <c r="QKB146" s="217"/>
      <c r="QKC146" s="217"/>
      <c r="QKD146" s="224"/>
      <c r="QKE146" s="214"/>
      <c r="QKF146" s="215"/>
      <c r="QKG146" s="216"/>
      <c r="QKH146" s="216"/>
      <c r="QKI146" s="216"/>
      <c r="QKJ146" s="216"/>
      <c r="QKK146" s="217"/>
      <c r="QKL146" s="217"/>
      <c r="QKM146" s="224"/>
      <c r="QKN146" s="214"/>
      <c r="QKO146" s="215"/>
      <c r="QKP146" s="216"/>
      <c r="QKQ146" s="216"/>
      <c r="QKR146" s="216"/>
      <c r="QKS146" s="216"/>
      <c r="QKT146" s="217"/>
      <c r="QKU146" s="217"/>
      <c r="QKV146" s="224"/>
      <c r="QKW146" s="214"/>
      <c r="QKX146" s="215"/>
      <c r="QKY146" s="216"/>
      <c r="QKZ146" s="216"/>
      <c r="QLA146" s="216"/>
      <c r="QLB146" s="216"/>
      <c r="QLC146" s="217"/>
      <c r="QLD146" s="217"/>
      <c r="QLE146" s="224"/>
      <c r="QLF146" s="214"/>
      <c r="QLG146" s="215"/>
      <c r="QLH146" s="216"/>
      <c r="QLI146" s="216"/>
      <c r="QLJ146" s="216"/>
      <c r="QLK146" s="216"/>
      <c r="QLL146" s="217"/>
      <c r="QLM146" s="217"/>
      <c r="QLN146" s="224"/>
      <c r="QLO146" s="214"/>
      <c r="QLP146" s="215"/>
      <c r="QLQ146" s="216"/>
      <c r="QLR146" s="216"/>
      <c r="QLS146" s="216"/>
      <c r="QLT146" s="216"/>
      <c r="QLU146" s="217"/>
      <c r="QLV146" s="217"/>
      <c r="QLW146" s="224"/>
      <c r="QLX146" s="214"/>
      <c r="QLY146" s="215"/>
      <c r="QLZ146" s="216"/>
      <c r="QMA146" s="216"/>
      <c r="QMB146" s="216"/>
      <c r="QMC146" s="216"/>
      <c r="QMD146" s="217"/>
      <c r="QME146" s="217"/>
      <c r="QMF146" s="224"/>
      <c r="QMG146" s="214"/>
      <c r="QMH146" s="215"/>
      <c r="QMI146" s="216"/>
      <c r="QMJ146" s="216"/>
      <c r="QMK146" s="216"/>
      <c r="QML146" s="216"/>
      <c r="QMM146" s="217"/>
      <c r="QMN146" s="217"/>
      <c r="QMO146" s="224"/>
      <c r="QMP146" s="214"/>
      <c r="QMQ146" s="215"/>
      <c r="QMR146" s="216"/>
      <c r="QMS146" s="216"/>
      <c r="QMT146" s="216"/>
      <c r="QMU146" s="216"/>
      <c r="QMV146" s="217"/>
      <c r="QMW146" s="217"/>
      <c r="QMX146" s="224"/>
      <c r="QMY146" s="214"/>
      <c r="QMZ146" s="215"/>
      <c r="QNA146" s="216"/>
      <c r="QNB146" s="216"/>
      <c r="QNC146" s="216"/>
      <c r="QND146" s="216"/>
      <c r="QNE146" s="217"/>
      <c r="QNF146" s="217"/>
      <c r="QNG146" s="224"/>
      <c r="QNH146" s="214"/>
      <c r="QNI146" s="215"/>
      <c r="QNJ146" s="216"/>
      <c r="QNK146" s="216"/>
      <c r="QNL146" s="216"/>
      <c r="QNM146" s="216"/>
      <c r="QNN146" s="217"/>
      <c r="QNO146" s="217"/>
      <c r="QNP146" s="224"/>
      <c r="QNQ146" s="214"/>
      <c r="QNR146" s="215"/>
      <c r="QNS146" s="216"/>
      <c r="QNT146" s="216"/>
      <c r="QNU146" s="216"/>
      <c r="QNV146" s="216"/>
      <c r="QNW146" s="217"/>
      <c r="QNX146" s="217"/>
      <c r="QNY146" s="224"/>
      <c r="QNZ146" s="214"/>
      <c r="QOA146" s="215"/>
      <c r="QOB146" s="216"/>
      <c r="QOC146" s="216"/>
      <c r="QOD146" s="216"/>
      <c r="QOE146" s="216"/>
      <c r="QOF146" s="217"/>
      <c r="QOG146" s="217"/>
      <c r="QOH146" s="224"/>
      <c r="QOI146" s="214"/>
      <c r="QOJ146" s="215"/>
      <c r="QOK146" s="216"/>
      <c r="QOL146" s="216"/>
      <c r="QOM146" s="216"/>
      <c r="QON146" s="216"/>
      <c r="QOO146" s="217"/>
      <c r="QOP146" s="217"/>
      <c r="QOQ146" s="224"/>
      <c r="QOR146" s="214"/>
      <c r="QOS146" s="215"/>
      <c r="QOT146" s="216"/>
      <c r="QOU146" s="216"/>
      <c r="QOV146" s="216"/>
      <c r="QOW146" s="216"/>
      <c r="QOX146" s="217"/>
      <c r="QOY146" s="217"/>
      <c r="QOZ146" s="224"/>
      <c r="QPA146" s="214"/>
      <c r="QPB146" s="215"/>
      <c r="QPC146" s="216"/>
      <c r="QPD146" s="216"/>
      <c r="QPE146" s="216"/>
      <c r="QPF146" s="216"/>
      <c r="QPG146" s="217"/>
      <c r="QPH146" s="217"/>
      <c r="QPI146" s="224"/>
      <c r="QPJ146" s="214"/>
      <c r="QPK146" s="215"/>
      <c r="QPL146" s="216"/>
      <c r="QPM146" s="216"/>
      <c r="QPN146" s="216"/>
      <c r="QPO146" s="216"/>
      <c r="QPP146" s="217"/>
      <c r="QPQ146" s="217"/>
      <c r="QPR146" s="224"/>
      <c r="QPS146" s="214"/>
      <c r="QPT146" s="215"/>
      <c r="QPU146" s="216"/>
      <c r="QPV146" s="216"/>
      <c r="QPW146" s="216"/>
      <c r="QPX146" s="216"/>
      <c r="QPY146" s="217"/>
      <c r="QPZ146" s="217"/>
      <c r="QQA146" s="224"/>
      <c r="QQB146" s="214"/>
      <c r="QQC146" s="215"/>
      <c r="QQD146" s="216"/>
      <c r="QQE146" s="216"/>
      <c r="QQF146" s="216"/>
      <c r="QQG146" s="216"/>
      <c r="QQH146" s="217"/>
      <c r="QQI146" s="217"/>
      <c r="QQJ146" s="224"/>
      <c r="QQK146" s="214"/>
      <c r="QQL146" s="215"/>
      <c r="QQM146" s="216"/>
      <c r="QQN146" s="216"/>
      <c r="QQO146" s="216"/>
      <c r="QQP146" s="216"/>
      <c r="QQQ146" s="217"/>
      <c r="QQR146" s="217"/>
      <c r="QQS146" s="224"/>
      <c r="QQT146" s="214"/>
      <c r="QQU146" s="215"/>
      <c r="QQV146" s="216"/>
      <c r="QQW146" s="216"/>
      <c r="QQX146" s="216"/>
      <c r="QQY146" s="216"/>
      <c r="QQZ146" s="217"/>
      <c r="QRA146" s="217"/>
      <c r="QRB146" s="224"/>
      <c r="QRC146" s="214"/>
      <c r="QRD146" s="215"/>
      <c r="QRE146" s="216"/>
      <c r="QRF146" s="216"/>
      <c r="QRG146" s="216"/>
      <c r="QRH146" s="216"/>
      <c r="QRI146" s="217"/>
      <c r="QRJ146" s="217"/>
      <c r="QRK146" s="224"/>
      <c r="QRL146" s="214"/>
      <c r="QRM146" s="215"/>
      <c r="QRN146" s="216"/>
      <c r="QRO146" s="216"/>
      <c r="QRP146" s="216"/>
      <c r="QRQ146" s="216"/>
      <c r="QRR146" s="217"/>
      <c r="QRS146" s="217"/>
      <c r="QRT146" s="224"/>
      <c r="QRU146" s="214"/>
      <c r="QRV146" s="215"/>
      <c r="QRW146" s="216"/>
      <c r="QRX146" s="216"/>
      <c r="QRY146" s="216"/>
      <c r="QRZ146" s="216"/>
      <c r="QSA146" s="217"/>
      <c r="QSB146" s="217"/>
      <c r="QSC146" s="224"/>
      <c r="QSD146" s="214"/>
      <c r="QSE146" s="215"/>
      <c r="QSF146" s="216"/>
      <c r="QSG146" s="216"/>
      <c r="QSH146" s="216"/>
      <c r="QSI146" s="216"/>
      <c r="QSJ146" s="217"/>
      <c r="QSK146" s="217"/>
      <c r="QSL146" s="224"/>
      <c r="QSM146" s="214"/>
      <c r="QSN146" s="215"/>
      <c r="QSO146" s="216"/>
      <c r="QSP146" s="216"/>
      <c r="QSQ146" s="216"/>
      <c r="QSR146" s="216"/>
      <c r="QSS146" s="217"/>
      <c r="QST146" s="217"/>
      <c r="QSU146" s="224"/>
      <c r="QSV146" s="214"/>
      <c r="QSW146" s="215"/>
      <c r="QSX146" s="216"/>
      <c r="QSY146" s="216"/>
      <c r="QSZ146" s="216"/>
      <c r="QTA146" s="216"/>
      <c r="QTB146" s="217"/>
      <c r="QTC146" s="217"/>
      <c r="QTD146" s="224"/>
      <c r="QTE146" s="214"/>
      <c r="QTF146" s="215"/>
      <c r="QTG146" s="216"/>
      <c r="QTH146" s="216"/>
      <c r="QTI146" s="216"/>
      <c r="QTJ146" s="216"/>
      <c r="QTK146" s="217"/>
      <c r="QTL146" s="217"/>
      <c r="QTM146" s="224"/>
      <c r="QTN146" s="214"/>
      <c r="QTO146" s="215"/>
      <c r="QTP146" s="216"/>
      <c r="QTQ146" s="216"/>
      <c r="QTR146" s="216"/>
      <c r="QTS146" s="216"/>
      <c r="QTT146" s="217"/>
      <c r="QTU146" s="217"/>
      <c r="QTV146" s="224"/>
      <c r="QTW146" s="214"/>
      <c r="QTX146" s="215"/>
      <c r="QTY146" s="216"/>
      <c r="QTZ146" s="216"/>
      <c r="QUA146" s="216"/>
      <c r="QUB146" s="216"/>
      <c r="QUC146" s="217"/>
      <c r="QUD146" s="217"/>
      <c r="QUE146" s="224"/>
      <c r="QUF146" s="214"/>
      <c r="QUG146" s="215"/>
      <c r="QUH146" s="216"/>
      <c r="QUI146" s="216"/>
      <c r="QUJ146" s="216"/>
      <c r="QUK146" s="216"/>
      <c r="QUL146" s="217"/>
      <c r="QUM146" s="217"/>
      <c r="QUN146" s="224"/>
      <c r="QUO146" s="214"/>
      <c r="QUP146" s="215"/>
      <c r="QUQ146" s="216"/>
      <c r="QUR146" s="216"/>
      <c r="QUS146" s="216"/>
      <c r="QUT146" s="216"/>
      <c r="QUU146" s="217"/>
      <c r="QUV146" s="217"/>
      <c r="QUW146" s="224"/>
      <c r="QUX146" s="214"/>
      <c r="QUY146" s="215"/>
      <c r="QUZ146" s="216"/>
      <c r="QVA146" s="216"/>
      <c r="QVB146" s="216"/>
      <c r="QVC146" s="216"/>
      <c r="QVD146" s="217"/>
      <c r="QVE146" s="217"/>
      <c r="QVF146" s="224"/>
      <c r="QVG146" s="214"/>
      <c r="QVH146" s="215"/>
      <c r="QVI146" s="216"/>
      <c r="QVJ146" s="216"/>
      <c r="QVK146" s="216"/>
      <c r="QVL146" s="216"/>
      <c r="QVM146" s="217"/>
      <c r="QVN146" s="217"/>
      <c r="QVO146" s="224"/>
      <c r="QVP146" s="214"/>
      <c r="QVQ146" s="215"/>
      <c r="QVR146" s="216"/>
      <c r="QVS146" s="216"/>
      <c r="QVT146" s="216"/>
      <c r="QVU146" s="216"/>
      <c r="QVV146" s="217"/>
      <c r="QVW146" s="217"/>
      <c r="QVX146" s="224"/>
      <c r="QVY146" s="214"/>
      <c r="QVZ146" s="215"/>
      <c r="QWA146" s="216"/>
      <c r="QWB146" s="216"/>
      <c r="QWC146" s="216"/>
      <c r="QWD146" s="216"/>
      <c r="QWE146" s="217"/>
      <c r="QWF146" s="217"/>
      <c r="QWG146" s="224"/>
      <c r="QWH146" s="214"/>
      <c r="QWI146" s="215"/>
      <c r="QWJ146" s="216"/>
      <c r="QWK146" s="216"/>
      <c r="QWL146" s="216"/>
      <c r="QWM146" s="216"/>
      <c r="QWN146" s="217"/>
      <c r="QWO146" s="217"/>
      <c r="QWP146" s="224"/>
      <c r="QWQ146" s="214"/>
      <c r="QWR146" s="215"/>
      <c r="QWS146" s="216"/>
      <c r="QWT146" s="216"/>
      <c r="QWU146" s="216"/>
      <c r="QWV146" s="216"/>
      <c r="QWW146" s="217"/>
      <c r="QWX146" s="217"/>
      <c r="QWY146" s="224"/>
      <c r="QWZ146" s="214"/>
      <c r="QXA146" s="215"/>
      <c r="QXB146" s="216"/>
      <c r="QXC146" s="216"/>
      <c r="QXD146" s="216"/>
      <c r="QXE146" s="216"/>
      <c r="QXF146" s="217"/>
      <c r="QXG146" s="217"/>
      <c r="QXH146" s="224"/>
      <c r="QXI146" s="214"/>
      <c r="QXJ146" s="215"/>
      <c r="QXK146" s="216"/>
      <c r="QXL146" s="216"/>
      <c r="QXM146" s="216"/>
      <c r="QXN146" s="216"/>
      <c r="QXO146" s="217"/>
      <c r="QXP146" s="217"/>
      <c r="QXQ146" s="224"/>
      <c r="QXR146" s="214"/>
      <c r="QXS146" s="215"/>
      <c r="QXT146" s="216"/>
      <c r="QXU146" s="216"/>
      <c r="QXV146" s="216"/>
      <c r="QXW146" s="216"/>
      <c r="QXX146" s="217"/>
      <c r="QXY146" s="217"/>
      <c r="QXZ146" s="224"/>
      <c r="QYA146" s="214"/>
      <c r="QYB146" s="215"/>
      <c r="QYC146" s="216"/>
      <c r="QYD146" s="216"/>
      <c r="QYE146" s="216"/>
      <c r="QYF146" s="216"/>
      <c r="QYG146" s="217"/>
      <c r="QYH146" s="217"/>
      <c r="QYI146" s="224"/>
      <c r="QYJ146" s="214"/>
      <c r="QYK146" s="215"/>
      <c r="QYL146" s="216"/>
      <c r="QYM146" s="216"/>
      <c r="QYN146" s="216"/>
      <c r="QYO146" s="216"/>
      <c r="QYP146" s="217"/>
      <c r="QYQ146" s="217"/>
      <c r="QYR146" s="224"/>
      <c r="QYS146" s="214"/>
      <c r="QYT146" s="215"/>
      <c r="QYU146" s="216"/>
      <c r="QYV146" s="216"/>
      <c r="QYW146" s="216"/>
      <c r="QYX146" s="216"/>
      <c r="QYY146" s="217"/>
      <c r="QYZ146" s="217"/>
      <c r="QZA146" s="224"/>
      <c r="QZB146" s="214"/>
      <c r="QZC146" s="215"/>
      <c r="QZD146" s="216"/>
      <c r="QZE146" s="216"/>
      <c r="QZF146" s="216"/>
      <c r="QZG146" s="216"/>
      <c r="QZH146" s="217"/>
      <c r="QZI146" s="217"/>
      <c r="QZJ146" s="224"/>
      <c r="QZK146" s="214"/>
      <c r="QZL146" s="215"/>
      <c r="QZM146" s="216"/>
      <c r="QZN146" s="216"/>
      <c r="QZO146" s="216"/>
      <c r="QZP146" s="216"/>
      <c r="QZQ146" s="217"/>
      <c r="QZR146" s="217"/>
      <c r="QZS146" s="224"/>
      <c r="QZT146" s="214"/>
      <c r="QZU146" s="215"/>
      <c r="QZV146" s="216"/>
      <c r="QZW146" s="216"/>
      <c r="QZX146" s="216"/>
      <c r="QZY146" s="216"/>
      <c r="QZZ146" s="217"/>
      <c r="RAA146" s="217"/>
      <c r="RAB146" s="224"/>
      <c r="RAC146" s="214"/>
      <c r="RAD146" s="215"/>
      <c r="RAE146" s="216"/>
      <c r="RAF146" s="216"/>
      <c r="RAG146" s="216"/>
      <c r="RAH146" s="216"/>
      <c r="RAI146" s="217"/>
      <c r="RAJ146" s="217"/>
      <c r="RAK146" s="224"/>
      <c r="RAL146" s="214"/>
      <c r="RAM146" s="215"/>
      <c r="RAN146" s="216"/>
      <c r="RAO146" s="216"/>
      <c r="RAP146" s="216"/>
      <c r="RAQ146" s="216"/>
      <c r="RAR146" s="217"/>
      <c r="RAS146" s="217"/>
      <c r="RAT146" s="224"/>
      <c r="RAU146" s="214"/>
      <c r="RAV146" s="215"/>
      <c r="RAW146" s="216"/>
      <c r="RAX146" s="216"/>
      <c r="RAY146" s="216"/>
      <c r="RAZ146" s="216"/>
      <c r="RBA146" s="217"/>
      <c r="RBB146" s="217"/>
      <c r="RBC146" s="224"/>
      <c r="RBD146" s="214"/>
      <c r="RBE146" s="215"/>
      <c r="RBF146" s="216"/>
      <c r="RBG146" s="216"/>
      <c r="RBH146" s="216"/>
      <c r="RBI146" s="216"/>
      <c r="RBJ146" s="217"/>
      <c r="RBK146" s="217"/>
      <c r="RBL146" s="224"/>
      <c r="RBM146" s="214"/>
      <c r="RBN146" s="215"/>
      <c r="RBO146" s="216"/>
      <c r="RBP146" s="216"/>
      <c r="RBQ146" s="216"/>
      <c r="RBR146" s="216"/>
      <c r="RBS146" s="217"/>
      <c r="RBT146" s="217"/>
      <c r="RBU146" s="224"/>
      <c r="RBV146" s="214"/>
      <c r="RBW146" s="215"/>
      <c r="RBX146" s="216"/>
      <c r="RBY146" s="216"/>
      <c r="RBZ146" s="216"/>
      <c r="RCA146" s="216"/>
      <c r="RCB146" s="217"/>
      <c r="RCC146" s="217"/>
      <c r="RCD146" s="224"/>
      <c r="RCE146" s="214"/>
      <c r="RCF146" s="215"/>
      <c r="RCG146" s="216"/>
      <c r="RCH146" s="216"/>
      <c r="RCI146" s="216"/>
      <c r="RCJ146" s="216"/>
      <c r="RCK146" s="217"/>
      <c r="RCL146" s="217"/>
      <c r="RCM146" s="224"/>
      <c r="RCN146" s="214"/>
      <c r="RCO146" s="215"/>
      <c r="RCP146" s="216"/>
      <c r="RCQ146" s="216"/>
      <c r="RCR146" s="216"/>
      <c r="RCS146" s="216"/>
      <c r="RCT146" s="217"/>
      <c r="RCU146" s="217"/>
      <c r="RCV146" s="224"/>
      <c r="RCW146" s="214"/>
      <c r="RCX146" s="215"/>
      <c r="RCY146" s="216"/>
      <c r="RCZ146" s="216"/>
      <c r="RDA146" s="216"/>
      <c r="RDB146" s="216"/>
      <c r="RDC146" s="217"/>
      <c r="RDD146" s="217"/>
      <c r="RDE146" s="224"/>
      <c r="RDF146" s="214"/>
      <c r="RDG146" s="215"/>
      <c r="RDH146" s="216"/>
      <c r="RDI146" s="216"/>
      <c r="RDJ146" s="216"/>
      <c r="RDK146" s="216"/>
      <c r="RDL146" s="217"/>
      <c r="RDM146" s="217"/>
      <c r="RDN146" s="224"/>
      <c r="RDO146" s="214"/>
      <c r="RDP146" s="215"/>
      <c r="RDQ146" s="216"/>
      <c r="RDR146" s="216"/>
      <c r="RDS146" s="216"/>
      <c r="RDT146" s="216"/>
      <c r="RDU146" s="217"/>
      <c r="RDV146" s="217"/>
      <c r="RDW146" s="224"/>
      <c r="RDX146" s="214"/>
      <c r="RDY146" s="215"/>
      <c r="RDZ146" s="216"/>
      <c r="REA146" s="216"/>
      <c r="REB146" s="216"/>
      <c r="REC146" s="216"/>
      <c r="RED146" s="217"/>
      <c r="REE146" s="217"/>
      <c r="REF146" s="224"/>
      <c r="REG146" s="214"/>
      <c r="REH146" s="215"/>
      <c r="REI146" s="216"/>
      <c r="REJ146" s="216"/>
      <c r="REK146" s="216"/>
      <c r="REL146" s="216"/>
      <c r="REM146" s="217"/>
      <c r="REN146" s="217"/>
      <c r="REO146" s="224"/>
      <c r="REP146" s="214"/>
      <c r="REQ146" s="215"/>
      <c r="RER146" s="216"/>
      <c r="RES146" s="216"/>
      <c r="RET146" s="216"/>
      <c r="REU146" s="216"/>
      <c r="REV146" s="217"/>
      <c r="REW146" s="217"/>
      <c r="REX146" s="224"/>
      <c r="REY146" s="214"/>
      <c r="REZ146" s="215"/>
      <c r="RFA146" s="216"/>
      <c r="RFB146" s="216"/>
      <c r="RFC146" s="216"/>
      <c r="RFD146" s="216"/>
      <c r="RFE146" s="217"/>
      <c r="RFF146" s="217"/>
      <c r="RFG146" s="224"/>
      <c r="RFH146" s="214"/>
      <c r="RFI146" s="215"/>
      <c r="RFJ146" s="216"/>
      <c r="RFK146" s="216"/>
      <c r="RFL146" s="216"/>
      <c r="RFM146" s="216"/>
      <c r="RFN146" s="217"/>
      <c r="RFO146" s="217"/>
      <c r="RFP146" s="224"/>
      <c r="RFQ146" s="214"/>
      <c r="RFR146" s="215"/>
      <c r="RFS146" s="216"/>
      <c r="RFT146" s="216"/>
      <c r="RFU146" s="216"/>
      <c r="RFV146" s="216"/>
      <c r="RFW146" s="217"/>
      <c r="RFX146" s="217"/>
      <c r="RFY146" s="224"/>
      <c r="RFZ146" s="214"/>
      <c r="RGA146" s="215"/>
      <c r="RGB146" s="216"/>
      <c r="RGC146" s="216"/>
      <c r="RGD146" s="216"/>
      <c r="RGE146" s="216"/>
      <c r="RGF146" s="217"/>
      <c r="RGG146" s="217"/>
      <c r="RGH146" s="224"/>
      <c r="RGI146" s="214"/>
      <c r="RGJ146" s="215"/>
      <c r="RGK146" s="216"/>
      <c r="RGL146" s="216"/>
      <c r="RGM146" s="216"/>
      <c r="RGN146" s="216"/>
      <c r="RGO146" s="217"/>
      <c r="RGP146" s="217"/>
      <c r="RGQ146" s="224"/>
      <c r="RGR146" s="214"/>
      <c r="RGS146" s="215"/>
      <c r="RGT146" s="216"/>
      <c r="RGU146" s="216"/>
      <c r="RGV146" s="216"/>
      <c r="RGW146" s="216"/>
      <c r="RGX146" s="217"/>
      <c r="RGY146" s="217"/>
      <c r="RGZ146" s="224"/>
      <c r="RHA146" s="214"/>
      <c r="RHB146" s="215"/>
      <c r="RHC146" s="216"/>
      <c r="RHD146" s="216"/>
      <c r="RHE146" s="216"/>
      <c r="RHF146" s="216"/>
      <c r="RHG146" s="217"/>
      <c r="RHH146" s="217"/>
      <c r="RHI146" s="224"/>
      <c r="RHJ146" s="214"/>
      <c r="RHK146" s="215"/>
      <c r="RHL146" s="216"/>
      <c r="RHM146" s="216"/>
      <c r="RHN146" s="216"/>
      <c r="RHO146" s="216"/>
      <c r="RHP146" s="217"/>
      <c r="RHQ146" s="217"/>
      <c r="RHR146" s="224"/>
      <c r="RHS146" s="214"/>
      <c r="RHT146" s="215"/>
      <c r="RHU146" s="216"/>
      <c r="RHV146" s="216"/>
      <c r="RHW146" s="216"/>
      <c r="RHX146" s="216"/>
      <c r="RHY146" s="217"/>
      <c r="RHZ146" s="217"/>
      <c r="RIA146" s="224"/>
      <c r="RIB146" s="214"/>
      <c r="RIC146" s="215"/>
      <c r="RID146" s="216"/>
      <c r="RIE146" s="216"/>
      <c r="RIF146" s="216"/>
      <c r="RIG146" s="216"/>
      <c r="RIH146" s="217"/>
      <c r="RII146" s="217"/>
      <c r="RIJ146" s="224"/>
      <c r="RIK146" s="214"/>
      <c r="RIL146" s="215"/>
      <c r="RIM146" s="216"/>
      <c r="RIN146" s="216"/>
      <c r="RIO146" s="216"/>
      <c r="RIP146" s="216"/>
      <c r="RIQ146" s="217"/>
      <c r="RIR146" s="217"/>
      <c r="RIS146" s="224"/>
      <c r="RIT146" s="214"/>
      <c r="RIU146" s="215"/>
      <c r="RIV146" s="216"/>
      <c r="RIW146" s="216"/>
      <c r="RIX146" s="216"/>
      <c r="RIY146" s="216"/>
      <c r="RIZ146" s="217"/>
      <c r="RJA146" s="217"/>
      <c r="RJB146" s="224"/>
      <c r="RJC146" s="214"/>
      <c r="RJD146" s="215"/>
      <c r="RJE146" s="216"/>
      <c r="RJF146" s="216"/>
      <c r="RJG146" s="216"/>
      <c r="RJH146" s="216"/>
      <c r="RJI146" s="217"/>
      <c r="RJJ146" s="217"/>
      <c r="RJK146" s="224"/>
      <c r="RJL146" s="214"/>
      <c r="RJM146" s="215"/>
      <c r="RJN146" s="216"/>
      <c r="RJO146" s="216"/>
      <c r="RJP146" s="216"/>
      <c r="RJQ146" s="216"/>
      <c r="RJR146" s="217"/>
      <c r="RJS146" s="217"/>
      <c r="RJT146" s="224"/>
      <c r="RJU146" s="214"/>
      <c r="RJV146" s="215"/>
      <c r="RJW146" s="216"/>
      <c r="RJX146" s="216"/>
      <c r="RJY146" s="216"/>
      <c r="RJZ146" s="216"/>
      <c r="RKA146" s="217"/>
      <c r="RKB146" s="217"/>
      <c r="RKC146" s="224"/>
      <c r="RKD146" s="214"/>
      <c r="RKE146" s="215"/>
      <c r="RKF146" s="216"/>
      <c r="RKG146" s="216"/>
      <c r="RKH146" s="216"/>
      <c r="RKI146" s="216"/>
      <c r="RKJ146" s="217"/>
      <c r="RKK146" s="217"/>
      <c r="RKL146" s="224"/>
      <c r="RKM146" s="214"/>
      <c r="RKN146" s="215"/>
      <c r="RKO146" s="216"/>
      <c r="RKP146" s="216"/>
      <c r="RKQ146" s="216"/>
      <c r="RKR146" s="216"/>
      <c r="RKS146" s="217"/>
      <c r="RKT146" s="217"/>
      <c r="RKU146" s="224"/>
      <c r="RKV146" s="214"/>
      <c r="RKW146" s="215"/>
      <c r="RKX146" s="216"/>
      <c r="RKY146" s="216"/>
      <c r="RKZ146" s="216"/>
      <c r="RLA146" s="216"/>
      <c r="RLB146" s="217"/>
      <c r="RLC146" s="217"/>
      <c r="RLD146" s="224"/>
      <c r="RLE146" s="214"/>
      <c r="RLF146" s="215"/>
      <c r="RLG146" s="216"/>
      <c r="RLH146" s="216"/>
      <c r="RLI146" s="216"/>
      <c r="RLJ146" s="216"/>
      <c r="RLK146" s="217"/>
      <c r="RLL146" s="217"/>
      <c r="RLM146" s="224"/>
      <c r="RLN146" s="214"/>
      <c r="RLO146" s="215"/>
      <c r="RLP146" s="216"/>
      <c r="RLQ146" s="216"/>
      <c r="RLR146" s="216"/>
      <c r="RLS146" s="216"/>
      <c r="RLT146" s="217"/>
      <c r="RLU146" s="217"/>
      <c r="RLV146" s="224"/>
      <c r="RLW146" s="214"/>
      <c r="RLX146" s="215"/>
      <c r="RLY146" s="216"/>
      <c r="RLZ146" s="216"/>
      <c r="RMA146" s="216"/>
      <c r="RMB146" s="216"/>
      <c r="RMC146" s="217"/>
      <c r="RMD146" s="217"/>
      <c r="RME146" s="224"/>
      <c r="RMF146" s="214"/>
      <c r="RMG146" s="215"/>
      <c r="RMH146" s="216"/>
      <c r="RMI146" s="216"/>
      <c r="RMJ146" s="216"/>
      <c r="RMK146" s="216"/>
      <c r="RML146" s="217"/>
      <c r="RMM146" s="217"/>
      <c r="RMN146" s="224"/>
      <c r="RMO146" s="214"/>
      <c r="RMP146" s="215"/>
      <c r="RMQ146" s="216"/>
      <c r="RMR146" s="216"/>
      <c r="RMS146" s="216"/>
      <c r="RMT146" s="216"/>
      <c r="RMU146" s="217"/>
      <c r="RMV146" s="217"/>
      <c r="RMW146" s="224"/>
      <c r="RMX146" s="214"/>
      <c r="RMY146" s="215"/>
      <c r="RMZ146" s="216"/>
      <c r="RNA146" s="216"/>
      <c r="RNB146" s="216"/>
      <c r="RNC146" s="216"/>
      <c r="RND146" s="217"/>
      <c r="RNE146" s="217"/>
      <c r="RNF146" s="224"/>
      <c r="RNG146" s="214"/>
      <c r="RNH146" s="215"/>
      <c r="RNI146" s="216"/>
      <c r="RNJ146" s="216"/>
      <c r="RNK146" s="216"/>
      <c r="RNL146" s="216"/>
      <c r="RNM146" s="217"/>
      <c r="RNN146" s="217"/>
      <c r="RNO146" s="224"/>
      <c r="RNP146" s="214"/>
      <c r="RNQ146" s="215"/>
      <c r="RNR146" s="216"/>
      <c r="RNS146" s="216"/>
      <c r="RNT146" s="216"/>
      <c r="RNU146" s="216"/>
      <c r="RNV146" s="217"/>
      <c r="RNW146" s="217"/>
      <c r="RNX146" s="224"/>
      <c r="RNY146" s="214"/>
      <c r="RNZ146" s="215"/>
      <c r="ROA146" s="216"/>
      <c r="ROB146" s="216"/>
      <c r="ROC146" s="216"/>
      <c r="ROD146" s="216"/>
      <c r="ROE146" s="217"/>
      <c r="ROF146" s="217"/>
      <c r="ROG146" s="224"/>
      <c r="ROH146" s="214"/>
      <c r="ROI146" s="215"/>
      <c r="ROJ146" s="216"/>
      <c r="ROK146" s="216"/>
      <c r="ROL146" s="216"/>
      <c r="ROM146" s="216"/>
      <c r="RON146" s="217"/>
      <c r="ROO146" s="217"/>
      <c r="ROP146" s="224"/>
      <c r="ROQ146" s="214"/>
      <c r="ROR146" s="215"/>
      <c r="ROS146" s="216"/>
      <c r="ROT146" s="216"/>
      <c r="ROU146" s="216"/>
      <c r="ROV146" s="216"/>
      <c r="ROW146" s="217"/>
      <c r="ROX146" s="217"/>
      <c r="ROY146" s="224"/>
      <c r="ROZ146" s="214"/>
      <c r="RPA146" s="215"/>
      <c r="RPB146" s="216"/>
      <c r="RPC146" s="216"/>
      <c r="RPD146" s="216"/>
      <c r="RPE146" s="216"/>
      <c r="RPF146" s="217"/>
      <c r="RPG146" s="217"/>
      <c r="RPH146" s="224"/>
      <c r="RPI146" s="214"/>
      <c r="RPJ146" s="215"/>
      <c r="RPK146" s="216"/>
      <c r="RPL146" s="216"/>
      <c r="RPM146" s="216"/>
      <c r="RPN146" s="216"/>
      <c r="RPO146" s="217"/>
      <c r="RPP146" s="217"/>
      <c r="RPQ146" s="224"/>
      <c r="RPR146" s="214"/>
      <c r="RPS146" s="215"/>
      <c r="RPT146" s="216"/>
      <c r="RPU146" s="216"/>
      <c r="RPV146" s="216"/>
      <c r="RPW146" s="216"/>
      <c r="RPX146" s="217"/>
      <c r="RPY146" s="217"/>
      <c r="RPZ146" s="224"/>
      <c r="RQA146" s="214"/>
      <c r="RQB146" s="215"/>
      <c r="RQC146" s="216"/>
      <c r="RQD146" s="216"/>
      <c r="RQE146" s="216"/>
      <c r="RQF146" s="216"/>
      <c r="RQG146" s="217"/>
      <c r="RQH146" s="217"/>
      <c r="RQI146" s="224"/>
      <c r="RQJ146" s="214"/>
      <c r="RQK146" s="215"/>
      <c r="RQL146" s="216"/>
      <c r="RQM146" s="216"/>
      <c r="RQN146" s="216"/>
      <c r="RQO146" s="216"/>
      <c r="RQP146" s="217"/>
      <c r="RQQ146" s="217"/>
      <c r="RQR146" s="224"/>
      <c r="RQS146" s="214"/>
      <c r="RQT146" s="215"/>
      <c r="RQU146" s="216"/>
      <c r="RQV146" s="216"/>
      <c r="RQW146" s="216"/>
      <c r="RQX146" s="216"/>
      <c r="RQY146" s="217"/>
      <c r="RQZ146" s="217"/>
      <c r="RRA146" s="224"/>
      <c r="RRB146" s="214"/>
      <c r="RRC146" s="215"/>
      <c r="RRD146" s="216"/>
      <c r="RRE146" s="216"/>
      <c r="RRF146" s="216"/>
      <c r="RRG146" s="216"/>
      <c r="RRH146" s="217"/>
      <c r="RRI146" s="217"/>
      <c r="RRJ146" s="224"/>
      <c r="RRK146" s="214"/>
      <c r="RRL146" s="215"/>
      <c r="RRM146" s="216"/>
      <c r="RRN146" s="216"/>
      <c r="RRO146" s="216"/>
      <c r="RRP146" s="216"/>
      <c r="RRQ146" s="217"/>
      <c r="RRR146" s="217"/>
      <c r="RRS146" s="224"/>
      <c r="RRT146" s="214"/>
      <c r="RRU146" s="215"/>
      <c r="RRV146" s="216"/>
      <c r="RRW146" s="216"/>
      <c r="RRX146" s="216"/>
      <c r="RRY146" s="216"/>
      <c r="RRZ146" s="217"/>
      <c r="RSA146" s="217"/>
      <c r="RSB146" s="224"/>
      <c r="RSC146" s="214"/>
      <c r="RSD146" s="215"/>
      <c r="RSE146" s="216"/>
      <c r="RSF146" s="216"/>
      <c r="RSG146" s="216"/>
      <c r="RSH146" s="216"/>
      <c r="RSI146" s="217"/>
      <c r="RSJ146" s="217"/>
      <c r="RSK146" s="224"/>
      <c r="RSL146" s="214"/>
      <c r="RSM146" s="215"/>
      <c r="RSN146" s="216"/>
      <c r="RSO146" s="216"/>
      <c r="RSP146" s="216"/>
      <c r="RSQ146" s="216"/>
      <c r="RSR146" s="217"/>
      <c r="RSS146" s="217"/>
      <c r="RST146" s="224"/>
      <c r="RSU146" s="214"/>
      <c r="RSV146" s="215"/>
      <c r="RSW146" s="216"/>
      <c r="RSX146" s="216"/>
      <c r="RSY146" s="216"/>
      <c r="RSZ146" s="216"/>
      <c r="RTA146" s="217"/>
      <c r="RTB146" s="217"/>
      <c r="RTC146" s="224"/>
      <c r="RTD146" s="214"/>
      <c r="RTE146" s="215"/>
      <c r="RTF146" s="216"/>
      <c r="RTG146" s="216"/>
      <c r="RTH146" s="216"/>
      <c r="RTI146" s="216"/>
      <c r="RTJ146" s="217"/>
      <c r="RTK146" s="217"/>
      <c r="RTL146" s="224"/>
      <c r="RTM146" s="214"/>
      <c r="RTN146" s="215"/>
      <c r="RTO146" s="216"/>
      <c r="RTP146" s="216"/>
      <c r="RTQ146" s="216"/>
      <c r="RTR146" s="216"/>
      <c r="RTS146" s="217"/>
      <c r="RTT146" s="217"/>
      <c r="RTU146" s="224"/>
      <c r="RTV146" s="214"/>
      <c r="RTW146" s="215"/>
      <c r="RTX146" s="216"/>
      <c r="RTY146" s="216"/>
      <c r="RTZ146" s="216"/>
      <c r="RUA146" s="216"/>
      <c r="RUB146" s="217"/>
      <c r="RUC146" s="217"/>
      <c r="RUD146" s="224"/>
      <c r="RUE146" s="214"/>
      <c r="RUF146" s="215"/>
      <c r="RUG146" s="216"/>
      <c r="RUH146" s="216"/>
      <c r="RUI146" s="216"/>
      <c r="RUJ146" s="216"/>
      <c r="RUK146" s="217"/>
      <c r="RUL146" s="217"/>
      <c r="RUM146" s="224"/>
      <c r="RUN146" s="214"/>
      <c r="RUO146" s="215"/>
      <c r="RUP146" s="216"/>
      <c r="RUQ146" s="216"/>
      <c r="RUR146" s="216"/>
      <c r="RUS146" s="216"/>
      <c r="RUT146" s="217"/>
      <c r="RUU146" s="217"/>
      <c r="RUV146" s="224"/>
      <c r="RUW146" s="214"/>
      <c r="RUX146" s="215"/>
      <c r="RUY146" s="216"/>
      <c r="RUZ146" s="216"/>
      <c r="RVA146" s="216"/>
      <c r="RVB146" s="216"/>
      <c r="RVC146" s="217"/>
      <c r="RVD146" s="217"/>
      <c r="RVE146" s="224"/>
      <c r="RVF146" s="214"/>
      <c r="RVG146" s="215"/>
      <c r="RVH146" s="216"/>
      <c r="RVI146" s="216"/>
      <c r="RVJ146" s="216"/>
      <c r="RVK146" s="216"/>
      <c r="RVL146" s="217"/>
      <c r="RVM146" s="217"/>
      <c r="RVN146" s="224"/>
      <c r="RVO146" s="214"/>
      <c r="RVP146" s="215"/>
      <c r="RVQ146" s="216"/>
      <c r="RVR146" s="216"/>
      <c r="RVS146" s="216"/>
      <c r="RVT146" s="216"/>
      <c r="RVU146" s="217"/>
      <c r="RVV146" s="217"/>
      <c r="RVW146" s="224"/>
      <c r="RVX146" s="214"/>
      <c r="RVY146" s="215"/>
      <c r="RVZ146" s="216"/>
      <c r="RWA146" s="216"/>
      <c r="RWB146" s="216"/>
      <c r="RWC146" s="216"/>
      <c r="RWD146" s="217"/>
      <c r="RWE146" s="217"/>
      <c r="RWF146" s="224"/>
      <c r="RWG146" s="214"/>
      <c r="RWH146" s="215"/>
      <c r="RWI146" s="216"/>
      <c r="RWJ146" s="216"/>
      <c r="RWK146" s="216"/>
      <c r="RWL146" s="216"/>
      <c r="RWM146" s="217"/>
      <c r="RWN146" s="217"/>
      <c r="RWO146" s="224"/>
      <c r="RWP146" s="214"/>
      <c r="RWQ146" s="215"/>
      <c r="RWR146" s="216"/>
      <c r="RWS146" s="216"/>
      <c r="RWT146" s="216"/>
      <c r="RWU146" s="216"/>
      <c r="RWV146" s="217"/>
      <c r="RWW146" s="217"/>
      <c r="RWX146" s="224"/>
      <c r="RWY146" s="214"/>
      <c r="RWZ146" s="215"/>
      <c r="RXA146" s="216"/>
      <c r="RXB146" s="216"/>
      <c r="RXC146" s="216"/>
      <c r="RXD146" s="216"/>
      <c r="RXE146" s="217"/>
      <c r="RXF146" s="217"/>
      <c r="RXG146" s="224"/>
      <c r="RXH146" s="214"/>
      <c r="RXI146" s="215"/>
      <c r="RXJ146" s="216"/>
      <c r="RXK146" s="216"/>
      <c r="RXL146" s="216"/>
      <c r="RXM146" s="216"/>
      <c r="RXN146" s="217"/>
      <c r="RXO146" s="217"/>
      <c r="RXP146" s="224"/>
      <c r="RXQ146" s="214"/>
      <c r="RXR146" s="215"/>
      <c r="RXS146" s="216"/>
      <c r="RXT146" s="216"/>
      <c r="RXU146" s="216"/>
      <c r="RXV146" s="216"/>
      <c r="RXW146" s="217"/>
      <c r="RXX146" s="217"/>
      <c r="RXY146" s="224"/>
      <c r="RXZ146" s="214"/>
      <c r="RYA146" s="215"/>
      <c r="RYB146" s="216"/>
      <c r="RYC146" s="216"/>
      <c r="RYD146" s="216"/>
      <c r="RYE146" s="216"/>
      <c r="RYF146" s="217"/>
      <c r="RYG146" s="217"/>
      <c r="RYH146" s="224"/>
      <c r="RYI146" s="214"/>
      <c r="RYJ146" s="215"/>
      <c r="RYK146" s="216"/>
      <c r="RYL146" s="216"/>
      <c r="RYM146" s="216"/>
      <c r="RYN146" s="216"/>
      <c r="RYO146" s="217"/>
      <c r="RYP146" s="217"/>
      <c r="RYQ146" s="224"/>
      <c r="RYR146" s="214"/>
      <c r="RYS146" s="215"/>
      <c r="RYT146" s="216"/>
      <c r="RYU146" s="216"/>
      <c r="RYV146" s="216"/>
      <c r="RYW146" s="216"/>
      <c r="RYX146" s="217"/>
      <c r="RYY146" s="217"/>
      <c r="RYZ146" s="224"/>
      <c r="RZA146" s="214"/>
      <c r="RZB146" s="215"/>
      <c r="RZC146" s="216"/>
      <c r="RZD146" s="216"/>
      <c r="RZE146" s="216"/>
      <c r="RZF146" s="216"/>
      <c r="RZG146" s="217"/>
      <c r="RZH146" s="217"/>
      <c r="RZI146" s="224"/>
      <c r="RZJ146" s="214"/>
      <c r="RZK146" s="215"/>
      <c r="RZL146" s="216"/>
      <c r="RZM146" s="216"/>
      <c r="RZN146" s="216"/>
      <c r="RZO146" s="216"/>
      <c r="RZP146" s="217"/>
      <c r="RZQ146" s="217"/>
      <c r="RZR146" s="224"/>
      <c r="RZS146" s="214"/>
      <c r="RZT146" s="215"/>
      <c r="RZU146" s="216"/>
      <c r="RZV146" s="216"/>
      <c r="RZW146" s="216"/>
      <c r="RZX146" s="216"/>
      <c r="RZY146" s="217"/>
      <c r="RZZ146" s="217"/>
      <c r="SAA146" s="224"/>
      <c r="SAB146" s="214"/>
      <c r="SAC146" s="215"/>
      <c r="SAD146" s="216"/>
      <c r="SAE146" s="216"/>
      <c r="SAF146" s="216"/>
      <c r="SAG146" s="216"/>
      <c r="SAH146" s="217"/>
      <c r="SAI146" s="217"/>
      <c r="SAJ146" s="224"/>
      <c r="SAK146" s="214"/>
      <c r="SAL146" s="215"/>
      <c r="SAM146" s="216"/>
      <c r="SAN146" s="216"/>
      <c r="SAO146" s="216"/>
      <c r="SAP146" s="216"/>
      <c r="SAQ146" s="217"/>
      <c r="SAR146" s="217"/>
      <c r="SAS146" s="224"/>
      <c r="SAT146" s="214"/>
      <c r="SAU146" s="215"/>
      <c r="SAV146" s="216"/>
      <c r="SAW146" s="216"/>
      <c r="SAX146" s="216"/>
      <c r="SAY146" s="216"/>
      <c r="SAZ146" s="217"/>
      <c r="SBA146" s="217"/>
      <c r="SBB146" s="224"/>
      <c r="SBC146" s="214"/>
      <c r="SBD146" s="215"/>
      <c r="SBE146" s="216"/>
      <c r="SBF146" s="216"/>
      <c r="SBG146" s="216"/>
      <c r="SBH146" s="216"/>
      <c r="SBI146" s="217"/>
      <c r="SBJ146" s="217"/>
      <c r="SBK146" s="224"/>
      <c r="SBL146" s="214"/>
      <c r="SBM146" s="215"/>
      <c r="SBN146" s="216"/>
      <c r="SBO146" s="216"/>
      <c r="SBP146" s="216"/>
      <c r="SBQ146" s="216"/>
      <c r="SBR146" s="217"/>
      <c r="SBS146" s="217"/>
      <c r="SBT146" s="224"/>
      <c r="SBU146" s="214"/>
      <c r="SBV146" s="215"/>
      <c r="SBW146" s="216"/>
      <c r="SBX146" s="216"/>
      <c r="SBY146" s="216"/>
      <c r="SBZ146" s="216"/>
      <c r="SCA146" s="217"/>
      <c r="SCB146" s="217"/>
      <c r="SCC146" s="224"/>
      <c r="SCD146" s="214"/>
      <c r="SCE146" s="215"/>
      <c r="SCF146" s="216"/>
      <c r="SCG146" s="216"/>
      <c r="SCH146" s="216"/>
      <c r="SCI146" s="216"/>
      <c r="SCJ146" s="217"/>
      <c r="SCK146" s="217"/>
      <c r="SCL146" s="224"/>
      <c r="SCM146" s="214"/>
      <c r="SCN146" s="215"/>
      <c r="SCO146" s="216"/>
      <c r="SCP146" s="216"/>
      <c r="SCQ146" s="216"/>
      <c r="SCR146" s="216"/>
      <c r="SCS146" s="217"/>
      <c r="SCT146" s="217"/>
      <c r="SCU146" s="224"/>
      <c r="SCV146" s="214"/>
      <c r="SCW146" s="215"/>
      <c r="SCX146" s="216"/>
      <c r="SCY146" s="216"/>
      <c r="SCZ146" s="216"/>
      <c r="SDA146" s="216"/>
      <c r="SDB146" s="217"/>
      <c r="SDC146" s="217"/>
      <c r="SDD146" s="224"/>
      <c r="SDE146" s="214"/>
      <c r="SDF146" s="215"/>
      <c r="SDG146" s="216"/>
      <c r="SDH146" s="216"/>
      <c r="SDI146" s="216"/>
      <c r="SDJ146" s="216"/>
      <c r="SDK146" s="217"/>
      <c r="SDL146" s="217"/>
      <c r="SDM146" s="224"/>
      <c r="SDN146" s="214"/>
      <c r="SDO146" s="215"/>
      <c r="SDP146" s="216"/>
      <c r="SDQ146" s="216"/>
      <c r="SDR146" s="216"/>
      <c r="SDS146" s="216"/>
      <c r="SDT146" s="217"/>
      <c r="SDU146" s="217"/>
      <c r="SDV146" s="224"/>
      <c r="SDW146" s="214"/>
      <c r="SDX146" s="215"/>
      <c r="SDY146" s="216"/>
      <c r="SDZ146" s="216"/>
      <c r="SEA146" s="216"/>
      <c r="SEB146" s="216"/>
      <c r="SEC146" s="217"/>
      <c r="SED146" s="217"/>
      <c r="SEE146" s="224"/>
      <c r="SEF146" s="214"/>
      <c r="SEG146" s="215"/>
      <c r="SEH146" s="216"/>
      <c r="SEI146" s="216"/>
      <c r="SEJ146" s="216"/>
      <c r="SEK146" s="216"/>
      <c r="SEL146" s="217"/>
      <c r="SEM146" s="217"/>
      <c r="SEN146" s="224"/>
      <c r="SEO146" s="214"/>
      <c r="SEP146" s="215"/>
      <c r="SEQ146" s="216"/>
      <c r="SER146" s="216"/>
      <c r="SES146" s="216"/>
      <c r="SET146" s="216"/>
      <c r="SEU146" s="217"/>
      <c r="SEV146" s="217"/>
      <c r="SEW146" s="224"/>
      <c r="SEX146" s="214"/>
      <c r="SEY146" s="215"/>
      <c r="SEZ146" s="216"/>
      <c r="SFA146" s="216"/>
      <c r="SFB146" s="216"/>
      <c r="SFC146" s="216"/>
      <c r="SFD146" s="217"/>
      <c r="SFE146" s="217"/>
      <c r="SFF146" s="224"/>
      <c r="SFG146" s="214"/>
      <c r="SFH146" s="215"/>
      <c r="SFI146" s="216"/>
      <c r="SFJ146" s="216"/>
      <c r="SFK146" s="216"/>
      <c r="SFL146" s="216"/>
      <c r="SFM146" s="217"/>
      <c r="SFN146" s="217"/>
      <c r="SFO146" s="224"/>
      <c r="SFP146" s="214"/>
      <c r="SFQ146" s="215"/>
      <c r="SFR146" s="216"/>
      <c r="SFS146" s="216"/>
      <c r="SFT146" s="216"/>
      <c r="SFU146" s="216"/>
      <c r="SFV146" s="217"/>
      <c r="SFW146" s="217"/>
      <c r="SFX146" s="224"/>
      <c r="SFY146" s="214"/>
      <c r="SFZ146" s="215"/>
      <c r="SGA146" s="216"/>
      <c r="SGB146" s="216"/>
      <c r="SGC146" s="216"/>
      <c r="SGD146" s="216"/>
      <c r="SGE146" s="217"/>
      <c r="SGF146" s="217"/>
      <c r="SGG146" s="224"/>
      <c r="SGH146" s="214"/>
      <c r="SGI146" s="215"/>
      <c r="SGJ146" s="216"/>
      <c r="SGK146" s="216"/>
      <c r="SGL146" s="216"/>
      <c r="SGM146" s="216"/>
      <c r="SGN146" s="217"/>
      <c r="SGO146" s="217"/>
      <c r="SGP146" s="224"/>
      <c r="SGQ146" s="214"/>
      <c r="SGR146" s="215"/>
      <c r="SGS146" s="216"/>
      <c r="SGT146" s="216"/>
      <c r="SGU146" s="216"/>
      <c r="SGV146" s="216"/>
      <c r="SGW146" s="217"/>
      <c r="SGX146" s="217"/>
      <c r="SGY146" s="224"/>
      <c r="SGZ146" s="214"/>
      <c r="SHA146" s="215"/>
      <c r="SHB146" s="216"/>
      <c r="SHC146" s="216"/>
      <c r="SHD146" s="216"/>
      <c r="SHE146" s="216"/>
      <c r="SHF146" s="217"/>
      <c r="SHG146" s="217"/>
      <c r="SHH146" s="224"/>
      <c r="SHI146" s="214"/>
      <c r="SHJ146" s="215"/>
      <c r="SHK146" s="216"/>
      <c r="SHL146" s="216"/>
      <c r="SHM146" s="216"/>
      <c r="SHN146" s="216"/>
      <c r="SHO146" s="217"/>
      <c r="SHP146" s="217"/>
      <c r="SHQ146" s="224"/>
      <c r="SHR146" s="214"/>
      <c r="SHS146" s="215"/>
      <c r="SHT146" s="216"/>
      <c r="SHU146" s="216"/>
      <c r="SHV146" s="216"/>
      <c r="SHW146" s="216"/>
      <c r="SHX146" s="217"/>
      <c r="SHY146" s="217"/>
      <c r="SHZ146" s="224"/>
      <c r="SIA146" s="214"/>
      <c r="SIB146" s="215"/>
      <c r="SIC146" s="216"/>
      <c r="SID146" s="216"/>
      <c r="SIE146" s="216"/>
      <c r="SIF146" s="216"/>
      <c r="SIG146" s="217"/>
      <c r="SIH146" s="217"/>
      <c r="SII146" s="224"/>
      <c r="SIJ146" s="214"/>
      <c r="SIK146" s="215"/>
      <c r="SIL146" s="216"/>
      <c r="SIM146" s="216"/>
      <c r="SIN146" s="216"/>
      <c r="SIO146" s="216"/>
      <c r="SIP146" s="217"/>
      <c r="SIQ146" s="217"/>
      <c r="SIR146" s="224"/>
      <c r="SIS146" s="214"/>
      <c r="SIT146" s="215"/>
      <c r="SIU146" s="216"/>
      <c r="SIV146" s="216"/>
      <c r="SIW146" s="216"/>
      <c r="SIX146" s="216"/>
      <c r="SIY146" s="217"/>
      <c r="SIZ146" s="217"/>
      <c r="SJA146" s="224"/>
      <c r="SJB146" s="214"/>
      <c r="SJC146" s="215"/>
      <c r="SJD146" s="216"/>
      <c r="SJE146" s="216"/>
      <c r="SJF146" s="216"/>
      <c r="SJG146" s="216"/>
      <c r="SJH146" s="217"/>
      <c r="SJI146" s="217"/>
      <c r="SJJ146" s="224"/>
      <c r="SJK146" s="214"/>
      <c r="SJL146" s="215"/>
      <c r="SJM146" s="216"/>
      <c r="SJN146" s="216"/>
      <c r="SJO146" s="216"/>
      <c r="SJP146" s="216"/>
      <c r="SJQ146" s="217"/>
      <c r="SJR146" s="217"/>
      <c r="SJS146" s="224"/>
      <c r="SJT146" s="214"/>
      <c r="SJU146" s="215"/>
      <c r="SJV146" s="216"/>
      <c r="SJW146" s="216"/>
      <c r="SJX146" s="216"/>
      <c r="SJY146" s="216"/>
      <c r="SJZ146" s="217"/>
      <c r="SKA146" s="217"/>
      <c r="SKB146" s="224"/>
      <c r="SKC146" s="214"/>
      <c r="SKD146" s="215"/>
      <c r="SKE146" s="216"/>
      <c r="SKF146" s="216"/>
      <c r="SKG146" s="216"/>
      <c r="SKH146" s="216"/>
      <c r="SKI146" s="217"/>
      <c r="SKJ146" s="217"/>
      <c r="SKK146" s="224"/>
      <c r="SKL146" s="214"/>
      <c r="SKM146" s="215"/>
      <c r="SKN146" s="216"/>
      <c r="SKO146" s="216"/>
      <c r="SKP146" s="216"/>
      <c r="SKQ146" s="216"/>
      <c r="SKR146" s="217"/>
      <c r="SKS146" s="217"/>
      <c r="SKT146" s="224"/>
      <c r="SKU146" s="214"/>
      <c r="SKV146" s="215"/>
      <c r="SKW146" s="216"/>
      <c r="SKX146" s="216"/>
      <c r="SKY146" s="216"/>
      <c r="SKZ146" s="216"/>
      <c r="SLA146" s="217"/>
      <c r="SLB146" s="217"/>
      <c r="SLC146" s="224"/>
      <c r="SLD146" s="214"/>
      <c r="SLE146" s="215"/>
      <c r="SLF146" s="216"/>
      <c r="SLG146" s="216"/>
      <c r="SLH146" s="216"/>
      <c r="SLI146" s="216"/>
      <c r="SLJ146" s="217"/>
      <c r="SLK146" s="217"/>
      <c r="SLL146" s="224"/>
      <c r="SLM146" s="214"/>
      <c r="SLN146" s="215"/>
      <c r="SLO146" s="216"/>
      <c r="SLP146" s="216"/>
      <c r="SLQ146" s="216"/>
      <c r="SLR146" s="216"/>
      <c r="SLS146" s="217"/>
      <c r="SLT146" s="217"/>
      <c r="SLU146" s="224"/>
      <c r="SLV146" s="214"/>
      <c r="SLW146" s="215"/>
      <c r="SLX146" s="216"/>
      <c r="SLY146" s="216"/>
      <c r="SLZ146" s="216"/>
      <c r="SMA146" s="216"/>
      <c r="SMB146" s="217"/>
      <c r="SMC146" s="217"/>
      <c r="SMD146" s="224"/>
      <c r="SME146" s="214"/>
      <c r="SMF146" s="215"/>
      <c r="SMG146" s="216"/>
      <c r="SMH146" s="216"/>
      <c r="SMI146" s="216"/>
      <c r="SMJ146" s="216"/>
      <c r="SMK146" s="217"/>
      <c r="SML146" s="217"/>
      <c r="SMM146" s="224"/>
      <c r="SMN146" s="214"/>
      <c r="SMO146" s="215"/>
      <c r="SMP146" s="216"/>
      <c r="SMQ146" s="216"/>
      <c r="SMR146" s="216"/>
      <c r="SMS146" s="216"/>
      <c r="SMT146" s="217"/>
      <c r="SMU146" s="217"/>
      <c r="SMV146" s="224"/>
      <c r="SMW146" s="214"/>
      <c r="SMX146" s="215"/>
      <c r="SMY146" s="216"/>
      <c r="SMZ146" s="216"/>
      <c r="SNA146" s="216"/>
      <c r="SNB146" s="216"/>
      <c r="SNC146" s="217"/>
      <c r="SND146" s="217"/>
      <c r="SNE146" s="224"/>
      <c r="SNF146" s="214"/>
      <c r="SNG146" s="215"/>
      <c r="SNH146" s="216"/>
      <c r="SNI146" s="216"/>
      <c r="SNJ146" s="216"/>
      <c r="SNK146" s="216"/>
      <c r="SNL146" s="217"/>
      <c r="SNM146" s="217"/>
      <c r="SNN146" s="224"/>
      <c r="SNO146" s="214"/>
      <c r="SNP146" s="215"/>
      <c r="SNQ146" s="216"/>
      <c r="SNR146" s="216"/>
      <c r="SNS146" s="216"/>
      <c r="SNT146" s="216"/>
      <c r="SNU146" s="217"/>
      <c r="SNV146" s="217"/>
      <c r="SNW146" s="224"/>
      <c r="SNX146" s="214"/>
      <c r="SNY146" s="215"/>
      <c r="SNZ146" s="216"/>
      <c r="SOA146" s="216"/>
      <c r="SOB146" s="216"/>
      <c r="SOC146" s="216"/>
      <c r="SOD146" s="217"/>
      <c r="SOE146" s="217"/>
      <c r="SOF146" s="224"/>
      <c r="SOG146" s="214"/>
      <c r="SOH146" s="215"/>
      <c r="SOI146" s="216"/>
      <c r="SOJ146" s="216"/>
      <c r="SOK146" s="216"/>
      <c r="SOL146" s="216"/>
      <c r="SOM146" s="217"/>
      <c r="SON146" s="217"/>
      <c r="SOO146" s="224"/>
      <c r="SOP146" s="214"/>
      <c r="SOQ146" s="215"/>
      <c r="SOR146" s="216"/>
      <c r="SOS146" s="216"/>
      <c r="SOT146" s="216"/>
      <c r="SOU146" s="216"/>
      <c r="SOV146" s="217"/>
      <c r="SOW146" s="217"/>
      <c r="SOX146" s="224"/>
      <c r="SOY146" s="214"/>
      <c r="SOZ146" s="215"/>
      <c r="SPA146" s="216"/>
      <c r="SPB146" s="216"/>
      <c r="SPC146" s="216"/>
      <c r="SPD146" s="216"/>
      <c r="SPE146" s="217"/>
      <c r="SPF146" s="217"/>
      <c r="SPG146" s="224"/>
      <c r="SPH146" s="214"/>
      <c r="SPI146" s="215"/>
      <c r="SPJ146" s="216"/>
      <c r="SPK146" s="216"/>
      <c r="SPL146" s="216"/>
      <c r="SPM146" s="216"/>
      <c r="SPN146" s="217"/>
      <c r="SPO146" s="217"/>
      <c r="SPP146" s="224"/>
      <c r="SPQ146" s="214"/>
      <c r="SPR146" s="215"/>
      <c r="SPS146" s="216"/>
      <c r="SPT146" s="216"/>
      <c r="SPU146" s="216"/>
      <c r="SPV146" s="216"/>
      <c r="SPW146" s="217"/>
      <c r="SPX146" s="217"/>
      <c r="SPY146" s="224"/>
      <c r="SPZ146" s="214"/>
      <c r="SQA146" s="215"/>
      <c r="SQB146" s="216"/>
      <c r="SQC146" s="216"/>
      <c r="SQD146" s="216"/>
      <c r="SQE146" s="216"/>
      <c r="SQF146" s="217"/>
      <c r="SQG146" s="217"/>
      <c r="SQH146" s="224"/>
      <c r="SQI146" s="214"/>
      <c r="SQJ146" s="215"/>
      <c r="SQK146" s="216"/>
      <c r="SQL146" s="216"/>
      <c r="SQM146" s="216"/>
      <c r="SQN146" s="216"/>
      <c r="SQO146" s="217"/>
      <c r="SQP146" s="217"/>
      <c r="SQQ146" s="224"/>
      <c r="SQR146" s="214"/>
      <c r="SQS146" s="215"/>
      <c r="SQT146" s="216"/>
      <c r="SQU146" s="216"/>
      <c r="SQV146" s="216"/>
      <c r="SQW146" s="216"/>
      <c r="SQX146" s="217"/>
      <c r="SQY146" s="217"/>
      <c r="SQZ146" s="224"/>
      <c r="SRA146" s="214"/>
      <c r="SRB146" s="215"/>
      <c r="SRC146" s="216"/>
      <c r="SRD146" s="216"/>
      <c r="SRE146" s="216"/>
      <c r="SRF146" s="216"/>
      <c r="SRG146" s="217"/>
      <c r="SRH146" s="217"/>
      <c r="SRI146" s="224"/>
      <c r="SRJ146" s="214"/>
      <c r="SRK146" s="215"/>
      <c r="SRL146" s="216"/>
      <c r="SRM146" s="216"/>
      <c r="SRN146" s="216"/>
      <c r="SRO146" s="216"/>
      <c r="SRP146" s="217"/>
      <c r="SRQ146" s="217"/>
      <c r="SRR146" s="224"/>
      <c r="SRS146" s="214"/>
      <c r="SRT146" s="215"/>
      <c r="SRU146" s="216"/>
      <c r="SRV146" s="216"/>
      <c r="SRW146" s="216"/>
      <c r="SRX146" s="216"/>
      <c r="SRY146" s="217"/>
      <c r="SRZ146" s="217"/>
      <c r="SSA146" s="224"/>
      <c r="SSB146" s="214"/>
      <c r="SSC146" s="215"/>
      <c r="SSD146" s="216"/>
      <c r="SSE146" s="216"/>
      <c r="SSF146" s="216"/>
      <c r="SSG146" s="216"/>
      <c r="SSH146" s="217"/>
      <c r="SSI146" s="217"/>
      <c r="SSJ146" s="224"/>
      <c r="SSK146" s="214"/>
      <c r="SSL146" s="215"/>
      <c r="SSM146" s="216"/>
      <c r="SSN146" s="216"/>
      <c r="SSO146" s="216"/>
      <c r="SSP146" s="216"/>
      <c r="SSQ146" s="217"/>
      <c r="SSR146" s="217"/>
      <c r="SSS146" s="224"/>
      <c r="SST146" s="214"/>
      <c r="SSU146" s="215"/>
      <c r="SSV146" s="216"/>
      <c r="SSW146" s="216"/>
      <c r="SSX146" s="216"/>
      <c r="SSY146" s="216"/>
      <c r="SSZ146" s="217"/>
      <c r="STA146" s="217"/>
      <c r="STB146" s="224"/>
      <c r="STC146" s="214"/>
      <c r="STD146" s="215"/>
      <c r="STE146" s="216"/>
      <c r="STF146" s="216"/>
      <c r="STG146" s="216"/>
      <c r="STH146" s="216"/>
      <c r="STI146" s="217"/>
      <c r="STJ146" s="217"/>
      <c r="STK146" s="224"/>
      <c r="STL146" s="214"/>
      <c r="STM146" s="215"/>
      <c r="STN146" s="216"/>
      <c r="STO146" s="216"/>
      <c r="STP146" s="216"/>
      <c r="STQ146" s="216"/>
      <c r="STR146" s="217"/>
      <c r="STS146" s="217"/>
      <c r="STT146" s="224"/>
      <c r="STU146" s="214"/>
      <c r="STV146" s="215"/>
      <c r="STW146" s="216"/>
      <c r="STX146" s="216"/>
      <c r="STY146" s="216"/>
      <c r="STZ146" s="216"/>
      <c r="SUA146" s="217"/>
      <c r="SUB146" s="217"/>
      <c r="SUC146" s="224"/>
      <c r="SUD146" s="214"/>
      <c r="SUE146" s="215"/>
      <c r="SUF146" s="216"/>
      <c r="SUG146" s="216"/>
      <c r="SUH146" s="216"/>
      <c r="SUI146" s="216"/>
      <c r="SUJ146" s="217"/>
      <c r="SUK146" s="217"/>
      <c r="SUL146" s="224"/>
      <c r="SUM146" s="214"/>
      <c r="SUN146" s="215"/>
      <c r="SUO146" s="216"/>
      <c r="SUP146" s="216"/>
      <c r="SUQ146" s="216"/>
      <c r="SUR146" s="216"/>
      <c r="SUS146" s="217"/>
      <c r="SUT146" s="217"/>
      <c r="SUU146" s="224"/>
      <c r="SUV146" s="214"/>
      <c r="SUW146" s="215"/>
      <c r="SUX146" s="216"/>
      <c r="SUY146" s="216"/>
      <c r="SUZ146" s="216"/>
      <c r="SVA146" s="216"/>
      <c r="SVB146" s="217"/>
      <c r="SVC146" s="217"/>
      <c r="SVD146" s="224"/>
      <c r="SVE146" s="214"/>
      <c r="SVF146" s="215"/>
      <c r="SVG146" s="216"/>
      <c r="SVH146" s="216"/>
      <c r="SVI146" s="216"/>
      <c r="SVJ146" s="216"/>
      <c r="SVK146" s="217"/>
      <c r="SVL146" s="217"/>
      <c r="SVM146" s="224"/>
      <c r="SVN146" s="214"/>
      <c r="SVO146" s="215"/>
      <c r="SVP146" s="216"/>
      <c r="SVQ146" s="216"/>
      <c r="SVR146" s="216"/>
      <c r="SVS146" s="216"/>
      <c r="SVT146" s="217"/>
      <c r="SVU146" s="217"/>
      <c r="SVV146" s="224"/>
      <c r="SVW146" s="214"/>
      <c r="SVX146" s="215"/>
      <c r="SVY146" s="216"/>
      <c r="SVZ146" s="216"/>
      <c r="SWA146" s="216"/>
      <c r="SWB146" s="216"/>
      <c r="SWC146" s="217"/>
      <c r="SWD146" s="217"/>
      <c r="SWE146" s="224"/>
      <c r="SWF146" s="214"/>
      <c r="SWG146" s="215"/>
      <c r="SWH146" s="216"/>
      <c r="SWI146" s="216"/>
      <c r="SWJ146" s="216"/>
      <c r="SWK146" s="216"/>
      <c r="SWL146" s="217"/>
      <c r="SWM146" s="217"/>
      <c r="SWN146" s="224"/>
      <c r="SWO146" s="214"/>
      <c r="SWP146" s="215"/>
      <c r="SWQ146" s="216"/>
      <c r="SWR146" s="216"/>
      <c r="SWS146" s="216"/>
      <c r="SWT146" s="216"/>
      <c r="SWU146" s="217"/>
      <c r="SWV146" s="217"/>
      <c r="SWW146" s="224"/>
      <c r="SWX146" s="214"/>
      <c r="SWY146" s="215"/>
      <c r="SWZ146" s="216"/>
      <c r="SXA146" s="216"/>
      <c r="SXB146" s="216"/>
      <c r="SXC146" s="216"/>
      <c r="SXD146" s="217"/>
      <c r="SXE146" s="217"/>
      <c r="SXF146" s="224"/>
      <c r="SXG146" s="214"/>
      <c r="SXH146" s="215"/>
      <c r="SXI146" s="216"/>
      <c r="SXJ146" s="216"/>
      <c r="SXK146" s="216"/>
      <c r="SXL146" s="216"/>
      <c r="SXM146" s="217"/>
      <c r="SXN146" s="217"/>
      <c r="SXO146" s="224"/>
      <c r="SXP146" s="214"/>
      <c r="SXQ146" s="215"/>
      <c r="SXR146" s="216"/>
      <c r="SXS146" s="216"/>
      <c r="SXT146" s="216"/>
      <c r="SXU146" s="216"/>
      <c r="SXV146" s="217"/>
      <c r="SXW146" s="217"/>
      <c r="SXX146" s="224"/>
      <c r="SXY146" s="214"/>
      <c r="SXZ146" s="215"/>
      <c r="SYA146" s="216"/>
      <c r="SYB146" s="216"/>
      <c r="SYC146" s="216"/>
      <c r="SYD146" s="216"/>
      <c r="SYE146" s="217"/>
      <c r="SYF146" s="217"/>
      <c r="SYG146" s="224"/>
      <c r="SYH146" s="214"/>
      <c r="SYI146" s="215"/>
      <c r="SYJ146" s="216"/>
      <c r="SYK146" s="216"/>
      <c r="SYL146" s="216"/>
      <c r="SYM146" s="216"/>
      <c r="SYN146" s="217"/>
      <c r="SYO146" s="217"/>
      <c r="SYP146" s="224"/>
      <c r="SYQ146" s="214"/>
      <c r="SYR146" s="215"/>
      <c r="SYS146" s="216"/>
      <c r="SYT146" s="216"/>
      <c r="SYU146" s="216"/>
      <c r="SYV146" s="216"/>
      <c r="SYW146" s="217"/>
      <c r="SYX146" s="217"/>
      <c r="SYY146" s="224"/>
      <c r="SYZ146" s="214"/>
      <c r="SZA146" s="215"/>
      <c r="SZB146" s="216"/>
      <c r="SZC146" s="216"/>
      <c r="SZD146" s="216"/>
      <c r="SZE146" s="216"/>
      <c r="SZF146" s="217"/>
      <c r="SZG146" s="217"/>
      <c r="SZH146" s="224"/>
      <c r="SZI146" s="214"/>
      <c r="SZJ146" s="215"/>
      <c r="SZK146" s="216"/>
      <c r="SZL146" s="216"/>
      <c r="SZM146" s="216"/>
      <c r="SZN146" s="216"/>
      <c r="SZO146" s="217"/>
      <c r="SZP146" s="217"/>
      <c r="SZQ146" s="224"/>
      <c r="SZR146" s="214"/>
      <c r="SZS146" s="215"/>
      <c r="SZT146" s="216"/>
      <c r="SZU146" s="216"/>
      <c r="SZV146" s="216"/>
      <c r="SZW146" s="216"/>
      <c r="SZX146" s="217"/>
      <c r="SZY146" s="217"/>
      <c r="SZZ146" s="224"/>
      <c r="TAA146" s="214"/>
      <c r="TAB146" s="215"/>
      <c r="TAC146" s="216"/>
      <c r="TAD146" s="216"/>
      <c r="TAE146" s="216"/>
      <c r="TAF146" s="216"/>
      <c r="TAG146" s="217"/>
      <c r="TAH146" s="217"/>
      <c r="TAI146" s="224"/>
      <c r="TAJ146" s="214"/>
      <c r="TAK146" s="215"/>
      <c r="TAL146" s="216"/>
      <c r="TAM146" s="216"/>
      <c r="TAN146" s="216"/>
      <c r="TAO146" s="216"/>
      <c r="TAP146" s="217"/>
      <c r="TAQ146" s="217"/>
      <c r="TAR146" s="224"/>
      <c r="TAS146" s="214"/>
      <c r="TAT146" s="215"/>
      <c r="TAU146" s="216"/>
      <c r="TAV146" s="216"/>
      <c r="TAW146" s="216"/>
      <c r="TAX146" s="216"/>
      <c r="TAY146" s="217"/>
      <c r="TAZ146" s="217"/>
      <c r="TBA146" s="224"/>
      <c r="TBB146" s="214"/>
      <c r="TBC146" s="215"/>
      <c r="TBD146" s="216"/>
      <c r="TBE146" s="216"/>
      <c r="TBF146" s="216"/>
      <c r="TBG146" s="216"/>
      <c r="TBH146" s="217"/>
      <c r="TBI146" s="217"/>
      <c r="TBJ146" s="224"/>
      <c r="TBK146" s="214"/>
      <c r="TBL146" s="215"/>
      <c r="TBM146" s="216"/>
      <c r="TBN146" s="216"/>
      <c r="TBO146" s="216"/>
      <c r="TBP146" s="216"/>
      <c r="TBQ146" s="217"/>
      <c r="TBR146" s="217"/>
      <c r="TBS146" s="224"/>
      <c r="TBT146" s="214"/>
      <c r="TBU146" s="215"/>
      <c r="TBV146" s="216"/>
      <c r="TBW146" s="216"/>
      <c r="TBX146" s="216"/>
      <c r="TBY146" s="216"/>
      <c r="TBZ146" s="217"/>
      <c r="TCA146" s="217"/>
      <c r="TCB146" s="224"/>
      <c r="TCC146" s="214"/>
      <c r="TCD146" s="215"/>
      <c r="TCE146" s="216"/>
      <c r="TCF146" s="216"/>
      <c r="TCG146" s="216"/>
      <c r="TCH146" s="216"/>
      <c r="TCI146" s="217"/>
      <c r="TCJ146" s="217"/>
      <c r="TCK146" s="224"/>
      <c r="TCL146" s="214"/>
      <c r="TCM146" s="215"/>
      <c r="TCN146" s="216"/>
      <c r="TCO146" s="216"/>
      <c r="TCP146" s="216"/>
      <c r="TCQ146" s="216"/>
      <c r="TCR146" s="217"/>
      <c r="TCS146" s="217"/>
      <c r="TCT146" s="224"/>
      <c r="TCU146" s="214"/>
      <c r="TCV146" s="215"/>
      <c r="TCW146" s="216"/>
      <c r="TCX146" s="216"/>
      <c r="TCY146" s="216"/>
      <c r="TCZ146" s="216"/>
      <c r="TDA146" s="217"/>
      <c r="TDB146" s="217"/>
      <c r="TDC146" s="224"/>
      <c r="TDD146" s="214"/>
      <c r="TDE146" s="215"/>
      <c r="TDF146" s="216"/>
      <c r="TDG146" s="216"/>
      <c r="TDH146" s="216"/>
      <c r="TDI146" s="216"/>
      <c r="TDJ146" s="217"/>
      <c r="TDK146" s="217"/>
      <c r="TDL146" s="224"/>
      <c r="TDM146" s="214"/>
      <c r="TDN146" s="215"/>
      <c r="TDO146" s="216"/>
      <c r="TDP146" s="216"/>
      <c r="TDQ146" s="216"/>
      <c r="TDR146" s="216"/>
      <c r="TDS146" s="217"/>
      <c r="TDT146" s="217"/>
      <c r="TDU146" s="224"/>
      <c r="TDV146" s="214"/>
      <c r="TDW146" s="215"/>
      <c r="TDX146" s="216"/>
      <c r="TDY146" s="216"/>
      <c r="TDZ146" s="216"/>
      <c r="TEA146" s="216"/>
      <c r="TEB146" s="217"/>
      <c r="TEC146" s="217"/>
      <c r="TED146" s="224"/>
      <c r="TEE146" s="214"/>
      <c r="TEF146" s="215"/>
      <c r="TEG146" s="216"/>
      <c r="TEH146" s="216"/>
      <c r="TEI146" s="216"/>
      <c r="TEJ146" s="216"/>
      <c r="TEK146" s="217"/>
      <c r="TEL146" s="217"/>
      <c r="TEM146" s="224"/>
      <c r="TEN146" s="214"/>
      <c r="TEO146" s="215"/>
      <c r="TEP146" s="216"/>
      <c r="TEQ146" s="216"/>
      <c r="TER146" s="216"/>
      <c r="TES146" s="216"/>
      <c r="TET146" s="217"/>
      <c r="TEU146" s="217"/>
      <c r="TEV146" s="224"/>
      <c r="TEW146" s="214"/>
      <c r="TEX146" s="215"/>
      <c r="TEY146" s="216"/>
      <c r="TEZ146" s="216"/>
      <c r="TFA146" s="216"/>
      <c r="TFB146" s="216"/>
      <c r="TFC146" s="217"/>
      <c r="TFD146" s="217"/>
      <c r="TFE146" s="224"/>
      <c r="TFF146" s="214"/>
      <c r="TFG146" s="215"/>
      <c r="TFH146" s="216"/>
      <c r="TFI146" s="216"/>
      <c r="TFJ146" s="216"/>
      <c r="TFK146" s="216"/>
      <c r="TFL146" s="217"/>
      <c r="TFM146" s="217"/>
      <c r="TFN146" s="224"/>
      <c r="TFO146" s="214"/>
      <c r="TFP146" s="215"/>
      <c r="TFQ146" s="216"/>
      <c r="TFR146" s="216"/>
      <c r="TFS146" s="216"/>
      <c r="TFT146" s="216"/>
      <c r="TFU146" s="217"/>
      <c r="TFV146" s="217"/>
      <c r="TFW146" s="224"/>
      <c r="TFX146" s="214"/>
      <c r="TFY146" s="215"/>
      <c r="TFZ146" s="216"/>
      <c r="TGA146" s="216"/>
      <c r="TGB146" s="216"/>
      <c r="TGC146" s="216"/>
      <c r="TGD146" s="217"/>
      <c r="TGE146" s="217"/>
      <c r="TGF146" s="224"/>
      <c r="TGG146" s="214"/>
      <c r="TGH146" s="215"/>
      <c r="TGI146" s="216"/>
      <c r="TGJ146" s="216"/>
      <c r="TGK146" s="216"/>
      <c r="TGL146" s="216"/>
      <c r="TGM146" s="217"/>
      <c r="TGN146" s="217"/>
      <c r="TGO146" s="224"/>
      <c r="TGP146" s="214"/>
      <c r="TGQ146" s="215"/>
      <c r="TGR146" s="216"/>
      <c r="TGS146" s="216"/>
      <c r="TGT146" s="216"/>
      <c r="TGU146" s="216"/>
      <c r="TGV146" s="217"/>
      <c r="TGW146" s="217"/>
      <c r="TGX146" s="224"/>
      <c r="TGY146" s="214"/>
      <c r="TGZ146" s="215"/>
      <c r="THA146" s="216"/>
      <c r="THB146" s="216"/>
      <c r="THC146" s="216"/>
      <c r="THD146" s="216"/>
      <c r="THE146" s="217"/>
      <c r="THF146" s="217"/>
      <c r="THG146" s="224"/>
      <c r="THH146" s="214"/>
      <c r="THI146" s="215"/>
      <c r="THJ146" s="216"/>
      <c r="THK146" s="216"/>
      <c r="THL146" s="216"/>
      <c r="THM146" s="216"/>
      <c r="THN146" s="217"/>
      <c r="THO146" s="217"/>
      <c r="THP146" s="224"/>
      <c r="THQ146" s="214"/>
      <c r="THR146" s="215"/>
      <c r="THS146" s="216"/>
      <c r="THT146" s="216"/>
      <c r="THU146" s="216"/>
      <c r="THV146" s="216"/>
      <c r="THW146" s="217"/>
      <c r="THX146" s="217"/>
      <c r="THY146" s="224"/>
      <c r="THZ146" s="214"/>
      <c r="TIA146" s="215"/>
      <c r="TIB146" s="216"/>
      <c r="TIC146" s="216"/>
      <c r="TID146" s="216"/>
      <c r="TIE146" s="216"/>
      <c r="TIF146" s="217"/>
      <c r="TIG146" s="217"/>
      <c r="TIH146" s="224"/>
      <c r="TII146" s="214"/>
      <c r="TIJ146" s="215"/>
      <c r="TIK146" s="216"/>
      <c r="TIL146" s="216"/>
      <c r="TIM146" s="216"/>
      <c r="TIN146" s="216"/>
      <c r="TIO146" s="217"/>
      <c r="TIP146" s="217"/>
      <c r="TIQ146" s="224"/>
      <c r="TIR146" s="214"/>
      <c r="TIS146" s="215"/>
      <c r="TIT146" s="216"/>
      <c r="TIU146" s="216"/>
      <c r="TIV146" s="216"/>
      <c r="TIW146" s="216"/>
      <c r="TIX146" s="217"/>
      <c r="TIY146" s="217"/>
      <c r="TIZ146" s="224"/>
      <c r="TJA146" s="214"/>
      <c r="TJB146" s="215"/>
      <c r="TJC146" s="216"/>
      <c r="TJD146" s="216"/>
      <c r="TJE146" s="216"/>
      <c r="TJF146" s="216"/>
      <c r="TJG146" s="217"/>
      <c r="TJH146" s="217"/>
      <c r="TJI146" s="224"/>
      <c r="TJJ146" s="214"/>
      <c r="TJK146" s="215"/>
      <c r="TJL146" s="216"/>
      <c r="TJM146" s="216"/>
      <c r="TJN146" s="216"/>
      <c r="TJO146" s="216"/>
      <c r="TJP146" s="217"/>
      <c r="TJQ146" s="217"/>
      <c r="TJR146" s="224"/>
      <c r="TJS146" s="214"/>
      <c r="TJT146" s="215"/>
      <c r="TJU146" s="216"/>
      <c r="TJV146" s="216"/>
      <c r="TJW146" s="216"/>
      <c r="TJX146" s="216"/>
      <c r="TJY146" s="217"/>
      <c r="TJZ146" s="217"/>
      <c r="TKA146" s="224"/>
      <c r="TKB146" s="214"/>
      <c r="TKC146" s="215"/>
      <c r="TKD146" s="216"/>
      <c r="TKE146" s="216"/>
      <c r="TKF146" s="216"/>
      <c r="TKG146" s="216"/>
      <c r="TKH146" s="217"/>
      <c r="TKI146" s="217"/>
      <c r="TKJ146" s="224"/>
      <c r="TKK146" s="214"/>
      <c r="TKL146" s="215"/>
      <c r="TKM146" s="216"/>
      <c r="TKN146" s="216"/>
      <c r="TKO146" s="216"/>
      <c r="TKP146" s="216"/>
      <c r="TKQ146" s="217"/>
      <c r="TKR146" s="217"/>
      <c r="TKS146" s="224"/>
      <c r="TKT146" s="214"/>
      <c r="TKU146" s="215"/>
      <c r="TKV146" s="216"/>
      <c r="TKW146" s="216"/>
      <c r="TKX146" s="216"/>
      <c r="TKY146" s="216"/>
      <c r="TKZ146" s="217"/>
      <c r="TLA146" s="217"/>
      <c r="TLB146" s="224"/>
      <c r="TLC146" s="214"/>
      <c r="TLD146" s="215"/>
      <c r="TLE146" s="216"/>
      <c r="TLF146" s="216"/>
      <c r="TLG146" s="216"/>
      <c r="TLH146" s="216"/>
      <c r="TLI146" s="217"/>
      <c r="TLJ146" s="217"/>
      <c r="TLK146" s="224"/>
      <c r="TLL146" s="214"/>
      <c r="TLM146" s="215"/>
      <c r="TLN146" s="216"/>
      <c r="TLO146" s="216"/>
      <c r="TLP146" s="216"/>
      <c r="TLQ146" s="216"/>
      <c r="TLR146" s="217"/>
      <c r="TLS146" s="217"/>
      <c r="TLT146" s="224"/>
      <c r="TLU146" s="214"/>
      <c r="TLV146" s="215"/>
      <c r="TLW146" s="216"/>
      <c r="TLX146" s="216"/>
      <c r="TLY146" s="216"/>
      <c r="TLZ146" s="216"/>
      <c r="TMA146" s="217"/>
      <c r="TMB146" s="217"/>
      <c r="TMC146" s="224"/>
      <c r="TMD146" s="214"/>
      <c r="TME146" s="215"/>
      <c r="TMF146" s="216"/>
      <c r="TMG146" s="216"/>
      <c r="TMH146" s="216"/>
      <c r="TMI146" s="216"/>
      <c r="TMJ146" s="217"/>
      <c r="TMK146" s="217"/>
      <c r="TML146" s="224"/>
      <c r="TMM146" s="214"/>
      <c r="TMN146" s="215"/>
      <c r="TMO146" s="216"/>
      <c r="TMP146" s="216"/>
      <c r="TMQ146" s="216"/>
      <c r="TMR146" s="216"/>
      <c r="TMS146" s="217"/>
      <c r="TMT146" s="217"/>
      <c r="TMU146" s="224"/>
      <c r="TMV146" s="214"/>
      <c r="TMW146" s="215"/>
      <c r="TMX146" s="216"/>
      <c r="TMY146" s="216"/>
      <c r="TMZ146" s="216"/>
      <c r="TNA146" s="216"/>
      <c r="TNB146" s="217"/>
      <c r="TNC146" s="217"/>
      <c r="TND146" s="224"/>
      <c r="TNE146" s="214"/>
      <c r="TNF146" s="215"/>
      <c r="TNG146" s="216"/>
      <c r="TNH146" s="216"/>
      <c r="TNI146" s="216"/>
      <c r="TNJ146" s="216"/>
      <c r="TNK146" s="217"/>
      <c r="TNL146" s="217"/>
      <c r="TNM146" s="224"/>
      <c r="TNN146" s="214"/>
      <c r="TNO146" s="215"/>
      <c r="TNP146" s="216"/>
      <c r="TNQ146" s="216"/>
      <c r="TNR146" s="216"/>
      <c r="TNS146" s="216"/>
      <c r="TNT146" s="217"/>
      <c r="TNU146" s="217"/>
      <c r="TNV146" s="224"/>
      <c r="TNW146" s="214"/>
      <c r="TNX146" s="215"/>
      <c r="TNY146" s="216"/>
      <c r="TNZ146" s="216"/>
      <c r="TOA146" s="216"/>
      <c r="TOB146" s="216"/>
      <c r="TOC146" s="217"/>
      <c r="TOD146" s="217"/>
      <c r="TOE146" s="224"/>
      <c r="TOF146" s="214"/>
      <c r="TOG146" s="215"/>
      <c r="TOH146" s="216"/>
      <c r="TOI146" s="216"/>
      <c r="TOJ146" s="216"/>
      <c r="TOK146" s="216"/>
      <c r="TOL146" s="217"/>
      <c r="TOM146" s="217"/>
      <c r="TON146" s="224"/>
      <c r="TOO146" s="214"/>
      <c r="TOP146" s="215"/>
      <c r="TOQ146" s="216"/>
      <c r="TOR146" s="216"/>
      <c r="TOS146" s="216"/>
      <c r="TOT146" s="216"/>
      <c r="TOU146" s="217"/>
      <c r="TOV146" s="217"/>
      <c r="TOW146" s="224"/>
      <c r="TOX146" s="214"/>
      <c r="TOY146" s="215"/>
      <c r="TOZ146" s="216"/>
      <c r="TPA146" s="216"/>
      <c r="TPB146" s="216"/>
      <c r="TPC146" s="216"/>
      <c r="TPD146" s="217"/>
      <c r="TPE146" s="217"/>
      <c r="TPF146" s="224"/>
      <c r="TPG146" s="214"/>
      <c r="TPH146" s="215"/>
      <c r="TPI146" s="216"/>
      <c r="TPJ146" s="216"/>
      <c r="TPK146" s="216"/>
      <c r="TPL146" s="216"/>
      <c r="TPM146" s="217"/>
      <c r="TPN146" s="217"/>
      <c r="TPO146" s="224"/>
      <c r="TPP146" s="214"/>
      <c r="TPQ146" s="215"/>
      <c r="TPR146" s="216"/>
      <c r="TPS146" s="216"/>
      <c r="TPT146" s="216"/>
      <c r="TPU146" s="216"/>
      <c r="TPV146" s="217"/>
      <c r="TPW146" s="217"/>
      <c r="TPX146" s="224"/>
      <c r="TPY146" s="214"/>
      <c r="TPZ146" s="215"/>
      <c r="TQA146" s="216"/>
      <c r="TQB146" s="216"/>
      <c r="TQC146" s="216"/>
      <c r="TQD146" s="216"/>
      <c r="TQE146" s="217"/>
      <c r="TQF146" s="217"/>
      <c r="TQG146" s="224"/>
      <c r="TQH146" s="214"/>
      <c r="TQI146" s="215"/>
      <c r="TQJ146" s="216"/>
      <c r="TQK146" s="216"/>
      <c r="TQL146" s="216"/>
      <c r="TQM146" s="216"/>
      <c r="TQN146" s="217"/>
      <c r="TQO146" s="217"/>
      <c r="TQP146" s="224"/>
      <c r="TQQ146" s="214"/>
      <c r="TQR146" s="215"/>
      <c r="TQS146" s="216"/>
      <c r="TQT146" s="216"/>
      <c r="TQU146" s="216"/>
      <c r="TQV146" s="216"/>
      <c r="TQW146" s="217"/>
      <c r="TQX146" s="217"/>
      <c r="TQY146" s="224"/>
      <c r="TQZ146" s="214"/>
      <c r="TRA146" s="215"/>
      <c r="TRB146" s="216"/>
      <c r="TRC146" s="216"/>
      <c r="TRD146" s="216"/>
      <c r="TRE146" s="216"/>
      <c r="TRF146" s="217"/>
      <c r="TRG146" s="217"/>
      <c r="TRH146" s="224"/>
      <c r="TRI146" s="214"/>
      <c r="TRJ146" s="215"/>
      <c r="TRK146" s="216"/>
      <c r="TRL146" s="216"/>
      <c r="TRM146" s="216"/>
      <c r="TRN146" s="216"/>
      <c r="TRO146" s="217"/>
      <c r="TRP146" s="217"/>
      <c r="TRQ146" s="224"/>
      <c r="TRR146" s="214"/>
      <c r="TRS146" s="215"/>
      <c r="TRT146" s="216"/>
      <c r="TRU146" s="216"/>
      <c r="TRV146" s="216"/>
      <c r="TRW146" s="216"/>
      <c r="TRX146" s="217"/>
      <c r="TRY146" s="217"/>
      <c r="TRZ146" s="224"/>
      <c r="TSA146" s="214"/>
      <c r="TSB146" s="215"/>
      <c r="TSC146" s="216"/>
      <c r="TSD146" s="216"/>
      <c r="TSE146" s="216"/>
      <c r="TSF146" s="216"/>
      <c r="TSG146" s="217"/>
      <c r="TSH146" s="217"/>
      <c r="TSI146" s="224"/>
      <c r="TSJ146" s="214"/>
      <c r="TSK146" s="215"/>
      <c r="TSL146" s="216"/>
      <c r="TSM146" s="216"/>
      <c r="TSN146" s="216"/>
      <c r="TSO146" s="216"/>
      <c r="TSP146" s="217"/>
      <c r="TSQ146" s="217"/>
      <c r="TSR146" s="224"/>
      <c r="TSS146" s="214"/>
      <c r="TST146" s="215"/>
      <c r="TSU146" s="216"/>
      <c r="TSV146" s="216"/>
      <c r="TSW146" s="216"/>
      <c r="TSX146" s="216"/>
      <c r="TSY146" s="217"/>
      <c r="TSZ146" s="217"/>
      <c r="TTA146" s="224"/>
      <c r="TTB146" s="214"/>
      <c r="TTC146" s="215"/>
      <c r="TTD146" s="216"/>
      <c r="TTE146" s="216"/>
      <c r="TTF146" s="216"/>
      <c r="TTG146" s="216"/>
      <c r="TTH146" s="217"/>
      <c r="TTI146" s="217"/>
      <c r="TTJ146" s="224"/>
      <c r="TTK146" s="214"/>
      <c r="TTL146" s="215"/>
      <c r="TTM146" s="216"/>
      <c r="TTN146" s="216"/>
      <c r="TTO146" s="216"/>
      <c r="TTP146" s="216"/>
      <c r="TTQ146" s="217"/>
      <c r="TTR146" s="217"/>
      <c r="TTS146" s="224"/>
      <c r="TTT146" s="214"/>
      <c r="TTU146" s="215"/>
      <c r="TTV146" s="216"/>
      <c r="TTW146" s="216"/>
      <c r="TTX146" s="216"/>
      <c r="TTY146" s="216"/>
      <c r="TTZ146" s="217"/>
      <c r="TUA146" s="217"/>
      <c r="TUB146" s="224"/>
      <c r="TUC146" s="214"/>
      <c r="TUD146" s="215"/>
      <c r="TUE146" s="216"/>
      <c r="TUF146" s="216"/>
      <c r="TUG146" s="216"/>
      <c r="TUH146" s="216"/>
      <c r="TUI146" s="217"/>
      <c r="TUJ146" s="217"/>
      <c r="TUK146" s="224"/>
      <c r="TUL146" s="214"/>
      <c r="TUM146" s="215"/>
      <c r="TUN146" s="216"/>
      <c r="TUO146" s="216"/>
      <c r="TUP146" s="216"/>
      <c r="TUQ146" s="216"/>
      <c r="TUR146" s="217"/>
      <c r="TUS146" s="217"/>
      <c r="TUT146" s="224"/>
      <c r="TUU146" s="214"/>
      <c r="TUV146" s="215"/>
      <c r="TUW146" s="216"/>
      <c r="TUX146" s="216"/>
      <c r="TUY146" s="216"/>
      <c r="TUZ146" s="216"/>
      <c r="TVA146" s="217"/>
      <c r="TVB146" s="217"/>
      <c r="TVC146" s="224"/>
      <c r="TVD146" s="214"/>
      <c r="TVE146" s="215"/>
      <c r="TVF146" s="216"/>
      <c r="TVG146" s="216"/>
      <c r="TVH146" s="216"/>
      <c r="TVI146" s="216"/>
      <c r="TVJ146" s="217"/>
      <c r="TVK146" s="217"/>
      <c r="TVL146" s="224"/>
      <c r="TVM146" s="214"/>
      <c r="TVN146" s="215"/>
      <c r="TVO146" s="216"/>
      <c r="TVP146" s="216"/>
      <c r="TVQ146" s="216"/>
      <c r="TVR146" s="216"/>
      <c r="TVS146" s="217"/>
      <c r="TVT146" s="217"/>
      <c r="TVU146" s="224"/>
      <c r="TVV146" s="214"/>
      <c r="TVW146" s="215"/>
      <c r="TVX146" s="216"/>
      <c r="TVY146" s="216"/>
      <c r="TVZ146" s="216"/>
      <c r="TWA146" s="216"/>
      <c r="TWB146" s="217"/>
      <c r="TWC146" s="217"/>
      <c r="TWD146" s="224"/>
      <c r="TWE146" s="214"/>
      <c r="TWF146" s="215"/>
      <c r="TWG146" s="216"/>
      <c r="TWH146" s="216"/>
      <c r="TWI146" s="216"/>
      <c r="TWJ146" s="216"/>
      <c r="TWK146" s="217"/>
      <c r="TWL146" s="217"/>
      <c r="TWM146" s="224"/>
      <c r="TWN146" s="214"/>
      <c r="TWO146" s="215"/>
      <c r="TWP146" s="216"/>
      <c r="TWQ146" s="216"/>
      <c r="TWR146" s="216"/>
      <c r="TWS146" s="216"/>
      <c r="TWT146" s="217"/>
      <c r="TWU146" s="217"/>
      <c r="TWV146" s="224"/>
      <c r="TWW146" s="214"/>
      <c r="TWX146" s="215"/>
      <c r="TWY146" s="216"/>
      <c r="TWZ146" s="216"/>
      <c r="TXA146" s="216"/>
      <c r="TXB146" s="216"/>
      <c r="TXC146" s="217"/>
      <c r="TXD146" s="217"/>
      <c r="TXE146" s="224"/>
      <c r="TXF146" s="214"/>
      <c r="TXG146" s="215"/>
      <c r="TXH146" s="216"/>
      <c r="TXI146" s="216"/>
      <c r="TXJ146" s="216"/>
      <c r="TXK146" s="216"/>
      <c r="TXL146" s="217"/>
      <c r="TXM146" s="217"/>
      <c r="TXN146" s="224"/>
      <c r="TXO146" s="214"/>
      <c r="TXP146" s="215"/>
      <c r="TXQ146" s="216"/>
      <c r="TXR146" s="216"/>
      <c r="TXS146" s="216"/>
      <c r="TXT146" s="216"/>
      <c r="TXU146" s="217"/>
      <c r="TXV146" s="217"/>
      <c r="TXW146" s="224"/>
      <c r="TXX146" s="214"/>
      <c r="TXY146" s="215"/>
      <c r="TXZ146" s="216"/>
      <c r="TYA146" s="216"/>
      <c r="TYB146" s="216"/>
      <c r="TYC146" s="216"/>
      <c r="TYD146" s="217"/>
      <c r="TYE146" s="217"/>
      <c r="TYF146" s="224"/>
      <c r="TYG146" s="214"/>
      <c r="TYH146" s="215"/>
      <c r="TYI146" s="216"/>
      <c r="TYJ146" s="216"/>
      <c r="TYK146" s="216"/>
      <c r="TYL146" s="216"/>
      <c r="TYM146" s="217"/>
      <c r="TYN146" s="217"/>
      <c r="TYO146" s="224"/>
      <c r="TYP146" s="214"/>
      <c r="TYQ146" s="215"/>
      <c r="TYR146" s="216"/>
      <c r="TYS146" s="216"/>
      <c r="TYT146" s="216"/>
      <c r="TYU146" s="216"/>
      <c r="TYV146" s="217"/>
      <c r="TYW146" s="217"/>
      <c r="TYX146" s="224"/>
      <c r="TYY146" s="214"/>
      <c r="TYZ146" s="215"/>
      <c r="TZA146" s="216"/>
      <c r="TZB146" s="216"/>
      <c r="TZC146" s="216"/>
      <c r="TZD146" s="216"/>
      <c r="TZE146" s="217"/>
      <c r="TZF146" s="217"/>
      <c r="TZG146" s="224"/>
      <c r="TZH146" s="214"/>
      <c r="TZI146" s="215"/>
      <c r="TZJ146" s="216"/>
      <c r="TZK146" s="216"/>
      <c r="TZL146" s="216"/>
      <c r="TZM146" s="216"/>
      <c r="TZN146" s="217"/>
      <c r="TZO146" s="217"/>
      <c r="TZP146" s="224"/>
      <c r="TZQ146" s="214"/>
      <c r="TZR146" s="215"/>
      <c r="TZS146" s="216"/>
      <c r="TZT146" s="216"/>
      <c r="TZU146" s="216"/>
      <c r="TZV146" s="216"/>
      <c r="TZW146" s="217"/>
      <c r="TZX146" s="217"/>
      <c r="TZY146" s="224"/>
      <c r="TZZ146" s="214"/>
      <c r="UAA146" s="215"/>
      <c r="UAB146" s="216"/>
      <c r="UAC146" s="216"/>
      <c r="UAD146" s="216"/>
      <c r="UAE146" s="216"/>
      <c r="UAF146" s="217"/>
      <c r="UAG146" s="217"/>
      <c r="UAH146" s="224"/>
      <c r="UAI146" s="214"/>
      <c r="UAJ146" s="215"/>
      <c r="UAK146" s="216"/>
      <c r="UAL146" s="216"/>
      <c r="UAM146" s="216"/>
      <c r="UAN146" s="216"/>
      <c r="UAO146" s="217"/>
      <c r="UAP146" s="217"/>
      <c r="UAQ146" s="224"/>
      <c r="UAR146" s="214"/>
      <c r="UAS146" s="215"/>
      <c r="UAT146" s="216"/>
      <c r="UAU146" s="216"/>
      <c r="UAV146" s="216"/>
      <c r="UAW146" s="216"/>
      <c r="UAX146" s="217"/>
      <c r="UAY146" s="217"/>
      <c r="UAZ146" s="224"/>
      <c r="UBA146" s="214"/>
      <c r="UBB146" s="215"/>
      <c r="UBC146" s="216"/>
      <c r="UBD146" s="216"/>
      <c r="UBE146" s="216"/>
      <c r="UBF146" s="216"/>
      <c r="UBG146" s="217"/>
      <c r="UBH146" s="217"/>
      <c r="UBI146" s="224"/>
      <c r="UBJ146" s="214"/>
      <c r="UBK146" s="215"/>
      <c r="UBL146" s="216"/>
      <c r="UBM146" s="216"/>
      <c r="UBN146" s="216"/>
      <c r="UBO146" s="216"/>
      <c r="UBP146" s="217"/>
      <c r="UBQ146" s="217"/>
      <c r="UBR146" s="224"/>
      <c r="UBS146" s="214"/>
      <c r="UBT146" s="215"/>
      <c r="UBU146" s="216"/>
      <c r="UBV146" s="216"/>
      <c r="UBW146" s="216"/>
      <c r="UBX146" s="216"/>
      <c r="UBY146" s="217"/>
      <c r="UBZ146" s="217"/>
      <c r="UCA146" s="224"/>
      <c r="UCB146" s="214"/>
      <c r="UCC146" s="215"/>
      <c r="UCD146" s="216"/>
      <c r="UCE146" s="216"/>
      <c r="UCF146" s="216"/>
      <c r="UCG146" s="216"/>
      <c r="UCH146" s="217"/>
      <c r="UCI146" s="217"/>
      <c r="UCJ146" s="224"/>
      <c r="UCK146" s="214"/>
      <c r="UCL146" s="215"/>
      <c r="UCM146" s="216"/>
      <c r="UCN146" s="216"/>
      <c r="UCO146" s="216"/>
      <c r="UCP146" s="216"/>
      <c r="UCQ146" s="217"/>
      <c r="UCR146" s="217"/>
      <c r="UCS146" s="224"/>
      <c r="UCT146" s="214"/>
      <c r="UCU146" s="215"/>
      <c r="UCV146" s="216"/>
      <c r="UCW146" s="216"/>
      <c r="UCX146" s="216"/>
      <c r="UCY146" s="216"/>
      <c r="UCZ146" s="217"/>
      <c r="UDA146" s="217"/>
      <c r="UDB146" s="224"/>
      <c r="UDC146" s="214"/>
      <c r="UDD146" s="215"/>
      <c r="UDE146" s="216"/>
      <c r="UDF146" s="216"/>
      <c r="UDG146" s="216"/>
      <c r="UDH146" s="216"/>
      <c r="UDI146" s="217"/>
      <c r="UDJ146" s="217"/>
      <c r="UDK146" s="224"/>
      <c r="UDL146" s="214"/>
      <c r="UDM146" s="215"/>
      <c r="UDN146" s="216"/>
      <c r="UDO146" s="216"/>
      <c r="UDP146" s="216"/>
      <c r="UDQ146" s="216"/>
      <c r="UDR146" s="217"/>
      <c r="UDS146" s="217"/>
      <c r="UDT146" s="224"/>
      <c r="UDU146" s="214"/>
      <c r="UDV146" s="215"/>
      <c r="UDW146" s="216"/>
      <c r="UDX146" s="216"/>
      <c r="UDY146" s="216"/>
      <c r="UDZ146" s="216"/>
      <c r="UEA146" s="217"/>
      <c r="UEB146" s="217"/>
      <c r="UEC146" s="224"/>
      <c r="UED146" s="214"/>
      <c r="UEE146" s="215"/>
      <c r="UEF146" s="216"/>
      <c r="UEG146" s="216"/>
      <c r="UEH146" s="216"/>
      <c r="UEI146" s="216"/>
      <c r="UEJ146" s="217"/>
      <c r="UEK146" s="217"/>
      <c r="UEL146" s="224"/>
      <c r="UEM146" s="214"/>
      <c r="UEN146" s="215"/>
      <c r="UEO146" s="216"/>
      <c r="UEP146" s="216"/>
      <c r="UEQ146" s="216"/>
      <c r="UER146" s="216"/>
      <c r="UES146" s="217"/>
      <c r="UET146" s="217"/>
      <c r="UEU146" s="224"/>
      <c r="UEV146" s="214"/>
      <c r="UEW146" s="215"/>
      <c r="UEX146" s="216"/>
      <c r="UEY146" s="216"/>
      <c r="UEZ146" s="216"/>
      <c r="UFA146" s="216"/>
      <c r="UFB146" s="217"/>
      <c r="UFC146" s="217"/>
      <c r="UFD146" s="224"/>
      <c r="UFE146" s="214"/>
      <c r="UFF146" s="215"/>
      <c r="UFG146" s="216"/>
      <c r="UFH146" s="216"/>
      <c r="UFI146" s="216"/>
      <c r="UFJ146" s="216"/>
      <c r="UFK146" s="217"/>
      <c r="UFL146" s="217"/>
      <c r="UFM146" s="224"/>
      <c r="UFN146" s="214"/>
      <c r="UFO146" s="215"/>
      <c r="UFP146" s="216"/>
      <c r="UFQ146" s="216"/>
      <c r="UFR146" s="216"/>
      <c r="UFS146" s="216"/>
      <c r="UFT146" s="217"/>
      <c r="UFU146" s="217"/>
      <c r="UFV146" s="224"/>
      <c r="UFW146" s="214"/>
      <c r="UFX146" s="215"/>
      <c r="UFY146" s="216"/>
      <c r="UFZ146" s="216"/>
      <c r="UGA146" s="216"/>
      <c r="UGB146" s="216"/>
      <c r="UGC146" s="217"/>
      <c r="UGD146" s="217"/>
      <c r="UGE146" s="224"/>
      <c r="UGF146" s="214"/>
      <c r="UGG146" s="215"/>
      <c r="UGH146" s="216"/>
      <c r="UGI146" s="216"/>
      <c r="UGJ146" s="216"/>
      <c r="UGK146" s="216"/>
      <c r="UGL146" s="217"/>
      <c r="UGM146" s="217"/>
      <c r="UGN146" s="224"/>
      <c r="UGO146" s="214"/>
      <c r="UGP146" s="215"/>
      <c r="UGQ146" s="216"/>
      <c r="UGR146" s="216"/>
      <c r="UGS146" s="216"/>
      <c r="UGT146" s="216"/>
      <c r="UGU146" s="217"/>
      <c r="UGV146" s="217"/>
      <c r="UGW146" s="224"/>
      <c r="UGX146" s="214"/>
      <c r="UGY146" s="215"/>
      <c r="UGZ146" s="216"/>
      <c r="UHA146" s="216"/>
      <c r="UHB146" s="216"/>
      <c r="UHC146" s="216"/>
      <c r="UHD146" s="217"/>
      <c r="UHE146" s="217"/>
      <c r="UHF146" s="224"/>
      <c r="UHG146" s="214"/>
      <c r="UHH146" s="215"/>
      <c r="UHI146" s="216"/>
      <c r="UHJ146" s="216"/>
      <c r="UHK146" s="216"/>
      <c r="UHL146" s="216"/>
      <c r="UHM146" s="217"/>
      <c r="UHN146" s="217"/>
      <c r="UHO146" s="224"/>
      <c r="UHP146" s="214"/>
      <c r="UHQ146" s="215"/>
      <c r="UHR146" s="216"/>
      <c r="UHS146" s="216"/>
      <c r="UHT146" s="216"/>
      <c r="UHU146" s="216"/>
      <c r="UHV146" s="217"/>
      <c r="UHW146" s="217"/>
      <c r="UHX146" s="224"/>
      <c r="UHY146" s="214"/>
      <c r="UHZ146" s="215"/>
      <c r="UIA146" s="216"/>
      <c r="UIB146" s="216"/>
      <c r="UIC146" s="216"/>
      <c r="UID146" s="216"/>
      <c r="UIE146" s="217"/>
      <c r="UIF146" s="217"/>
      <c r="UIG146" s="224"/>
      <c r="UIH146" s="214"/>
      <c r="UII146" s="215"/>
      <c r="UIJ146" s="216"/>
      <c r="UIK146" s="216"/>
      <c r="UIL146" s="216"/>
      <c r="UIM146" s="216"/>
      <c r="UIN146" s="217"/>
      <c r="UIO146" s="217"/>
      <c r="UIP146" s="224"/>
      <c r="UIQ146" s="214"/>
      <c r="UIR146" s="215"/>
      <c r="UIS146" s="216"/>
      <c r="UIT146" s="216"/>
      <c r="UIU146" s="216"/>
      <c r="UIV146" s="216"/>
      <c r="UIW146" s="217"/>
      <c r="UIX146" s="217"/>
      <c r="UIY146" s="224"/>
      <c r="UIZ146" s="214"/>
      <c r="UJA146" s="215"/>
      <c r="UJB146" s="216"/>
      <c r="UJC146" s="216"/>
      <c r="UJD146" s="216"/>
      <c r="UJE146" s="216"/>
      <c r="UJF146" s="217"/>
      <c r="UJG146" s="217"/>
      <c r="UJH146" s="224"/>
      <c r="UJI146" s="214"/>
      <c r="UJJ146" s="215"/>
      <c r="UJK146" s="216"/>
      <c r="UJL146" s="216"/>
      <c r="UJM146" s="216"/>
      <c r="UJN146" s="216"/>
      <c r="UJO146" s="217"/>
      <c r="UJP146" s="217"/>
      <c r="UJQ146" s="224"/>
      <c r="UJR146" s="214"/>
      <c r="UJS146" s="215"/>
      <c r="UJT146" s="216"/>
      <c r="UJU146" s="216"/>
      <c r="UJV146" s="216"/>
      <c r="UJW146" s="216"/>
      <c r="UJX146" s="217"/>
      <c r="UJY146" s="217"/>
      <c r="UJZ146" s="224"/>
      <c r="UKA146" s="214"/>
      <c r="UKB146" s="215"/>
      <c r="UKC146" s="216"/>
      <c r="UKD146" s="216"/>
      <c r="UKE146" s="216"/>
      <c r="UKF146" s="216"/>
      <c r="UKG146" s="217"/>
      <c r="UKH146" s="217"/>
      <c r="UKI146" s="224"/>
      <c r="UKJ146" s="214"/>
      <c r="UKK146" s="215"/>
      <c r="UKL146" s="216"/>
      <c r="UKM146" s="216"/>
      <c r="UKN146" s="216"/>
      <c r="UKO146" s="216"/>
      <c r="UKP146" s="217"/>
      <c r="UKQ146" s="217"/>
      <c r="UKR146" s="224"/>
      <c r="UKS146" s="214"/>
      <c r="UKT146" s="215"/>
      <c r="UKU146" s="216"/>
      <c r="UKV146" s="216"/>
      <c r="UKW146" s="216"/>
      <c r="UKX146" s="216"/>
      <c r="UKY146" s="217"/>
      <c r="UKZ146" s="217"/>
      <c r="ULA146" s="224"/>
      <c r="ULB146" s="214"/>
      <c r="ULC146" s="215"/>
      <c r="ULD146" s="216"/>
      <c r="ULE146" s="216"/>
      <c r="ULF146" s="216"/>
      <c r="ULG146" s="216"/>
      <c r="ULH146" s="217"/>
      <c r="ULI146" s="217"/>
      <c r="ULJ146" s="224"/>
      <c r="ULK146" s="214"/>
      <c r="ULL146" s="215"/>
      <c r="ULM146" s="216"/>
      <c r="ULN146" s="216"/>
      <c r="ULO146" s="216"/>
      <c r="ULP146" s="216"/>
      <c r="ULQ146" s="217"/>
      <c r="ULR146" s="217"/>
      <c r="ULS146" s="224"/>
      <c r="ULT146" s="214"/>
      <c r="ULU146" s="215"/>
      <c r="ULV146" s="216"/>
      <c r="ULW146" s="216"/>
      <c r="ULX146" s="216"/>
      <c r="ULY146" s="216"/>
      <c r="ULZ146" s="217"/>
      <c r="UMA146" s="217"/>
      <c r="UMB146" s="224"/>
      <c r="UMC146" s="214"/>
      <c r="UMD146" s="215"/>
      <c r="UME146" s="216"/>
      <c r="UMF146" s="216"/>
      <c r="UMG146" s="216"/>
      <c r="UMH146" s="216"/>
      <c r="UMI146" s="217"/>
      <c r="UMJ146" s="217"/>
      <c r="UMK146" s="224"/>
      <c r="UML146" s="214"/>
      <c r="UMM146" s="215"/>
      <c r="UMN146" s="216"/>
      <c r="UMO146" s="216"/>
      <c r="UMP146" s="216"/>
      <c r="UMQ146" s="216"/>
      <c r="UMR146" s="217"/>
      <c r="UMS146" s="217"/>
      <c r="UMT146" s="224"/>
      <c r="UMU146" s="214"/>
      <c r="UMV146" s="215"/>
      <c r="UMW146" s="216"/>
      <c r="UMX146" s="216"/>
      <c r="UMY146" s="216"/>
      <c r="UMZ146" s="216"/>
      <c r="UNA146" s="217"/>
      <c r="UNB146" s="217"/>
      <c r="UNC146" s="224"/>
      <c r="UND146" s="214"/>
      <c r="UNE146" s="215"/>
      <c r="UNF146" s="216"/>
      <c r="UNG146" s="216"/>
      <c r="UNH146" s="216"/>
      <c r="UNI146" s="216"/>
      <c r="UNJ146" s="217"/>
      <c r="UNK146" s="217"/>
      <c r="UNL146" s="224"/>
      <c r="UNM146" s="214"/>
      <c r="UNN146" s="215"/>
      <c r="UNO146" s="216"/>
      <c r="UNP146" s="216"/>
      <c r="UNQ146" s="216"/>
      <c r="UNR146" s="216"/>
      <c r="UNS146" s="217"/>
      <c r="UNT146" s="217"/>
      <c r="UNU146" s="224"/>
      <c r="UNV146" s="214"/>
      <c r="UNW146" s="215"/>
      <c r="UNX146" s="216"/>
      <c r="UNY146" s="216"/>
      <c r="UNZ146" s="216"/>
      <c r="UOA146" s="216"/>
      <c r="UOB146" s="217"/>
      <c r="UOC146" s="217"/>
      <c r="UOD146" s="224"/>
      <c r="UOE146" s="214"/>
      <c r="UOF146" s="215"/>
      <c r="UOG146" s="216"/>
      <c r="UOH146" s="216"/>
      <c r="UOI146" s="216"/>
      <c r="UOJ146" s="216"/>
      <c r="UOK146" s="217"/>
      <c r="UOL146" s="217"/>
      <c r="UOM146" s="224"/>
      <c r="UON146" s="214"/>
      <c r="UOO146" s="215"/>
      <c r="UOP146" s="216"/>
      <c r="UOQ146" s="216"/>
      <c r="UOR146" s="216"/>
      <c r="UOS146" s="216"/>
      <c r="UOT146" s="217"/>
      <c r="UOU146" s="217"/>
      <c r="UOV146" s="224"/>
      <c r="UOW146" s="214"/>
      <c r="UOX146" s="215"/>
      <c r="UOY146" s="216"/>
      <c r="UOZ146" s="216"/>
      <c r="UPA146" s="216"/>
      <c r="UPB146" s="216"/>
      <c r="UPC146" s="217"/>
      <c r="UPD146" s="217"/>
      <c r="UPE146" s="224"/>
      <c r="UPF146" s="214"/>
      <c r="UPG146" s="215"/>
      <c r="UPH146" s="216"/>
      <c r="UPI146" s="216"/>
      <c r="UPJ146" s="216"/>
      <c r="UPK146" s="216"/>
      <c r="UPL146" s="217"/>
      <c r="UPM146" s="217"/>
      <c r="UPN146" s="224"/>
      <c r="UPO146" s="214"/>
      <c r="UPP146" s="215"/>
      <c r="UPQ146" s="216"/>
      <c r="UPR146" s="216"/>
      <c r="UPS146" s="216"/>
      <c r="UPT146" s="216"/>
      <c r="UPU146" s="217"/>
      <c r="UPV146" s="217"/>
      <c r="UPW146" s="224"/>
      <c r="UPX146" s="214"/>
      <c r="UPY146" s="215"/>
      <c r="UPZ146" s="216"/>
      <c r="UQA146" s="216"/>
      <c r="UQB146" s="216"/>
      <c r="UQC146" s="216"/>
      <c r="UQD146" s="217"/>
      <c r="UQE146" s="217"/>
      <c r="UQF146" s="224"/>
      <c r="UQG146" s="214"/>
      <c r="UQH146" s="215"/>
      <c r="UQI146" s="216"/>
      <c r="UQJ146" s="216"/>
      <c r="UQK146" s="216"/>
      <c r="UQL146" s="216"/>
      <c r="UQM146" s="217"/>
      <c r="UQN146" s="217"/>
      <c r="UQO146" s="224"/>
      <c r="UQP146" s="214"/>
      <c r="UQQ146" s="215"/>
      <c r="UQR146" s="216"/>
      <c r="UQS146" s="216"/>
      <c r="UQT146" s="216"/>
      <c r="UQU146" s="216"/>
      <c r="UQV146" s="217"/>
      <c r="UQW146" s="217"/>
      <c r="UQX146" s="224"/>
      <c r="UQY146" s="214"/>
      <c r="UQZ146" s="215"/>
      <c r="URA146" s="216"/>
      <c r="URB146" s="216"/>
      <c r="URC146" s="216"/>
      <c r="URD146" s="216"/>
      <c r="URE146" s="217"/>
      <c r="URF146" s="217"/>
      <c r="URG146" s="224"/>
      <c r="URH146" s="214"/>
      <c r="URI146" s="215"/>
      <c r="URJ146" s="216"/>
      <c r="URK146" s="216"/>
      <c r="URL146" s="216"/>
      <c r="URM146" s="216"/>
      <c r="URN146" s="217"/>
      <c r="URO146" s="217"/>
      <c r="URP146" s="224"/>
      <c r="URQ146" s="214"/>
      <c r="URR146" s="215"/>
      <c r="URS146" s="216"/>
      <c r="URT146" s="216"/>
      <c r="URU146" s="216"/>
      <c r="URV146" s="216"/>
      <c r="URW146" s="217"/>
      <c r="URX146" s="217"/>
      <c r="URY146" s="224"/>
      <c r="URZ146" s="214"/>
      <c r="USA146" s="215"/>
      <c r="USB146" s="216"/>
      <c r="USC146" s="216"/>
      <c r="USD146" s="216"/>
      <c r="USE146" s="216"/>
      <c r="USF146" s="217"/>
      <c r="USG146" s="217"/>
      <c r="USH146" s="224"/>
      <c r="USI146" s="214"/>
      <c r="USJ146" s="215"/>
      <c r="USK146" s="216"/>
      <c r="USL146" s="216"/>
      <c r="USM146" s="216"/>
      <c r="USN146" s="216"/>
      <c r="USO146" s="217"/>
      <c r="USP146" s="217"/>
      <c r="USQ146" s="224"/>
      <c r="USR146" s="214"/>
      <c r="USS146" s="215"/>
      <c r="UST146" s="216"/>
      <c r="USU146" s="216"/>
      <c r="USV146" s="216"/>
      <c r="USW146" s="216"/>
      <c r="USX146" s="217"/>
      <c r="USY146" s="217"/>
      <c r="USZ146" s="224"/>
      <c r="UTA146" s="214"/>
      <c r="UTB146" s="215"/>
      <c r="UTC146" s="216"/>
      <c r="UTD146" s="216"/>
      <c r="UTE146" s="216"/>
      <c r="UTF146" s="216"/>
      <c r="UTG146" s="217"/>
      <c r="UTH146" s="217"/>
      <c r="UTI146" s="224"/>
      <c r="UTJ146" s="214"/>
      <c r="UTK146" s="215"/>
      <c r="UTL146" s="216"/>
      <c r="UTM146" s="216"/>
      <c r="UTN146" s="216"/>
      <c r="UTO146" s="216"/>
      <c r="UTP146" s="217"/>
      <c r="UTQ146" s="217"/>
      <c r="UTR146" s="224"/>
      <c r="UTS146" s="214"/>
      <c r="UTT146" s="215"/>
      <c r="UTU146" s="216"/>
      <c r="UTV146" s="216"/>
      <c r="UTW146" s="216"/>
      <c r="UTX146" s="216"/>
      <c r="UTY146" s="217"/>
      <c r="UTZ146" s="217"/>
      <c r="UUA146" s="224"/>
      <c r="UUB146" s="214"/>
      <c r="UUC146" s="215"/>
      <c r="UUD146" s="216"/>
      <c r="UUE146" s="216"/>
      <c r="UUF146" s="216"/>
      <c r="UUG146" s="216"/>
      <c r="UUH146" s="217"/>
      <c r="UUI146" s="217"/>
      <c r="UUJ146" s="224"/>
      <c r="UUK146" s="214"/>
      <c r="UUL146" s="215"/>
      <c r="UUM146" s="216"/>
      <c r="UUN146" s="216"/>
      <c r="UUO146" s="216"/>
      <c r="UUP146" s="216"/>
      <c r="UUQ146" s="217"/>
      <c r="UUR146" s="217"/>
      <c r="UUS146" s="224"/>
      <c r="UUT146" s="214"/>
      <c r="UUU146" s="215"/>
      <c r="UUV146" s="216"/>
      <c r="UUW146" s="216"/>
      <c r="UUX146" s="216"/>
      <c r="UUY146" s="216"/>
      <c r="UUZ146" s="217"/>
      <c r="UVA146" s="217"/>
      <c r="UVB146" s="224"/>
      <c r="UVC146" s="214"/>
      <c r="UVD146" s="215"/>
      <c r="UVE146" s="216"/>
      <c r="UVF146" s="216"/>
      <c r="UVG146" s="216"/>
      <c r="UVH146" s="216"/>
      <c r="UVI146" s="217"/>
      <c r="UVJ146" s="217"/>
      <c r="UVK146" s="224"/>
      <c r="UVL146" s="214"/>
      <c r="UVM146" s="215"/>
      <c r="UVN146" s="216"/>
      <c r="UVO146" s="216"/>
      <c r="UVP146" s="216"/>
      <c r="UVQ146" s="216"/>
      <c r="UVR146" s="217"/>
      <c r="UVS146" s="217"/>
      <c r="UVT146" s="224"/>
      <c r="UVU146" s="214"/>
      <c r="UVV146" s="215"/>
      <c r="UVW146" s="216"/>
      <c r="UVX146" s="216"/>
      <c r="UVY146" s="216"/>
      <c r="UVZ146" s="216"/>
      <c r="UWA146" s="217"/>
      <c r="UWB146" s="217"/>
      <c r="UWC146" s="224"/>
      <c r="UWD146" s="214"/>
      <c r="UWE146" s="215"/>
      <c r="UWF146" s="216"/>
      <c r="UWG146" s="216"/>
      <c r="UWH146" s="216"/>
      <c r="UWI146" s="216"/>
      <c r="UWJ146" s="217"/>
      <c r="UWK146" s="217"/>
      <c r="UWL146" s="224"/>
      <c r="UWM146" s="214"/>
      <c r="UWN146" s="215"/>
      <c r="UWO146" s="216"/>
      <c r="UWP146" s="216"/>
      <c r="UWQ146" s="216"/>
      <c r="UWR146" s="216"/>
      <c r="UWS146" s="217"/>
      <c r="UWT146" s="217"/>
      <c r="UWU146" s="224"/>
      <c r="UWV146" s="214"/>
      <c r="UWW146" s="215"/>
      <c r="UWX146" s="216"/>
      <c r="UWY146" s="216"/>
      <c r="UWZ146" s="216"/>
      <c r="UXA146" s="216"/>
      <c r="UXB146" s="217"/>
      <c r="UXC146" s="217"/>
      <c r="UXD146" s="224"/>
      <c r="UXE146" s="214"/>
      <c r="UXF146" s="215"/>
      <c r="UXG146" s="216"/>
      <c r="UXH146" s="216"/>
      <c r="UXI146" s="216"/>
      <c r="UXJ146" s="216"/>
      <c r="UXK146" s="217"/>
      <c r="UXL146" s="217"/>
      <c r="UXM146" s="224"/>
      <c r="UXN146" s="214"/>
      <c r="UXO146" s="215"/>
      <c r="UXP146" s="216"/>
      <c r="UXQ146" s="216"/>
      <c r="UXR146" s="216"/>
      <c r="UXS146" s="216"/>
      <c r="UXT146" s="217"/>
      <c r="UXU146" s="217"/>
      <c r="UXV146" s="224"/>
      <c r="UXW146" s="214"/>
      <c r="UXX146" s="215"/>
      <c r="UXY146" s="216"/>
      <c r="UXZ146" s="216"/>
      <c r="UYA146" s="216"/>
      <c r="UYB146" s="216"/>
      <c r="UYC146" s="217"/>
      <c r="UYD146" s="217"/>
      <c r="UYE146" s="224"/>
      <c r="UYF146" s="214"/>
      <c r="UYG146" s="215"/>
      <c r="UYH146" s="216"/>
      <c r="UYI146" s="216"/>
      <c r="UYJ146" s="216"/>
      <c r="UYK146" s="216"/>
      <c r="UYL146" s="217"/>
      <c r="UYM146" s="217"/>
      <c r="UYN146" s="224"/>
      <c r="UYO146" s="214"/>
      <c r="UYP146" s="215"/>
      <c r="UYQ146" s="216"/>
      <c r="UYR146" s="216"/>
      <c r="UYS146" s="216"/>
      <c r="UYT146" s="216"/>
      <c r="UYU146" s="217"/>
      <c r="UYV146" s="217"/>
      <c r="UYW146" s="224"/>
      <c r="UYX146" s="214"/>
      <c r="UYY146" s="215"/>
      <c r="UYZ146" s="216"/>
      <c r="UZA146" s="216"/>
      <c r="UZB146" s="216"/>
      <c r="UZC146" s="216"/>
      <c r="UZD146" s="217"/>
      <c r="UZE146" s="217"/>
      <c r="UZF146" s="224"/>
      <c r="UZG146" s="214"/>
      <c r="UZH146" s="215"/>
      <c r="UZI146" s="216"/>
      <c r="UZJ146" s="216"/>
      <c r="UZK146" s="216"/>
      <c r="UZL146" s="216"/>
      <c r="UZM146" s="217"/>
      <c r="UZN146" s="217"/>
      <c r="UZO146" s="224"/>
      <c r="UZP146" s="214"/>
      <c r="UZQ146" s="215"/>
      <c r="UZR146" s="216"/>
      <c r="UZS146" s="216"/>
      <c r="UZT146" s="216"/>
      <c r="UZU146" s="216"/>
      <c r="UZV146" s="217"/>
      <c r="UZW146" s="217"/>
      <c r="UZX146" s="224"/>
      <c r="UZY146" s="214"/>
      <c r="UZZ146" s="215"/>
      <c r="VAA146" s="216"/>
      <c r="VAB146" s="216"/>
      <c r="VAC146" s="216"/>
      <c r="VAD146" s="216"/>
      <c r="VAE146" s="217"/>
      <c r="VAF146" s="217"/>
      <c r="VAG146" s="224"/>
      <c r="VAH146" s="214"/>
      <c r="VAI146" s="215"/>
      <c r="VAJ146" s="216"/>
      <c r="VAK146" s="216"/>
      <c r="VAL146" s="216"/>
      <c r="VAM146" s="216"/>
      <c r="VAN146" s="217"/>
      <c r="VAO146" s="217"/>
      <c r="VAP146" s="224"/>
      <c r="VAQ146" s="214"/>
      <c r="VAR146" s="215"/>
      <c r="VAS146" s="216"/>
      <c r="VAT146" s="216"/>
      <c r="VAU146" s="216"/>
      <c r="VAV146" s="216"/>
      <c r="VAW146" s="217"/>
      <c r="VAX146" s="217"/>
      <c r="VAY146" s="224"/>
      <c r="VAZ146" s="214"/>
      <c r="VBA146" s="215"/>
      <c r="VBB146" s="216"/>
      <c r="VBC146" s="216"/>
      <c r="VBD146" s="216"/>
      <c r="VBE146" s="216"/>
      <c r="VBF146" s="217"/>
      <c r="VBG146" s="217"/>
      <c r="VBH146" s="224"/>
      <c r="VBI146" s="214"/>
      <c r="VBJ146" s="215"/>
      <c r="VBK146" s="216"/>
      <c r="VBL146" s="216"/>
      <c r="VBM146" s="216"/>
      <c r="VBN146" s="216"/>
      <c r="VBO146" s="217"/>
      <c r="VBP146" s="217"/>
      <c r="VBQ146" s="224"/>
      <c r="VBR146" s="214"/>
      <c r="VBS146" s="215"/>
      <c r="VBT146" s="216"/>
      <c r="VBU146" s="216"/>
      <c r="VBV146" s="216"/>
      <c r="VBW146" s="216"/>
      <c r="VBX146" s="217"/>
      <c r="VBY146" s="217"/>
      <c r="VBZ146" s="224"/>
      <c r="VCA146" s="214"/>
      <c r="VCB146" s="215"/>
      <c r="VCC146" s="216"/>
      <c r="VCD146" s="216"/>
      <c r="VCE146" s="216"/>
      <c r="VCF146" s="216"/>
      <c r="VCG146" s="217"/>
      <c r="VCH146" s="217"/>
      <c r="VCI146" s="224"/>
      <c r="VCJ146" s="214"/>
      <c r="VCK146" s="215"/>
      <c r="VCL146" s="216"/>
      <c r="VCM146" s="216"/>
      <c r="VCN146" s="216"/>
      <c r="VCO146" s="216"/>
      <c r="VCP146" s="217"/>
      <c r="VCQ146" s="217"/>
      <c r="VCR146" s="224"/>
      <c r="VCS146" s="214"/>
      <c r="VCT146" s="215"/>
      <c r="VCU146" s="216"/>
      <c r="VCV146" s="216"/>
      <c r="VCW146" s="216"/>
      <c r="VCX146" s="216"/>
      <c r="VCY146" s="217"/>
      <c r="VCZ146" s="217"/>
      <c r="VDA146" s="224"/>
      <c r="VDB146" s="214"/>
      <c r="VDC146" s="215"/>
      <c r="VDD146" s="216"/>
      <c r="VDE146" s="216"/>
      <c r="VDF146" s="216"/>
      <c r="VDG146" s="216"/>
      <c r="VDH146" s="217"/>
      <c r="VDI146" s="217"/>
      <c r="VDJ146" s="224"/>
      <c r="VDK146" s="214"/>
      <c r="VDL146" s="215"/>
      <c r="VDM146" s="216"/>
      <c r="VDN146" s="216"/>
      <c r="VDO146" s="216"/>
      <c r="VDP146" s="216"/>
      <c r="VDQ146" s="217"/>
      <c r="VDR146" s="217"/>
      <c r="VDS146" s="224"/>
      <c r="VDT146" s="214"/>
      <c r="VDU146" s="215"/>
      <c r="VDV146" s="216"/>
      <c r="VDW146" s="216"/>
      <c r="VDX146" s="216"/>
      <c r="VDY146" s="216"/>
      <c r="VDZ146" s="217"/>
      <c r="VEA146" s="217"/>
      <c r="VEB146" s="224"/>
      <c r="VEC146" s="214"/>
      <c r="VED146" s="215"/>
      <c r="VEE146" s="216"/>
      <c r="VEF146" s="216"/>
      <c r="VEG146" s="216"/>
      <c r="VEH146" s="216"/>
      <c r="VEI146" s="217"/>
      <c r="VEJ146" s="217"/>
      <c r="VEK146" s="224"/>
      <c r="VEL146" s="214"/>
      <c r="VEM146" s="215"/>
      <c r="VEN146" s="216"/>
      <c r="VEO146" s="216"/>
      <c r="VEP146" s="216"/>
      <c r="VEQ146" s="216"/>
      <c r="VER146" s="217"/>
      <c r="VES146" s="217"/>
      <c r="VET146" s="224"/>
      <c r="VEU146" s="214"/>
      <c r="VEV146" s="215"/>
      <c r="VEW146" s="216"/>
      <c r="VEX146" s="216"/>
      <c r="VEY146" s="216"/>
      <c r="VEZ146" s="216"/>
      <c r="VFA146" s="217"/>
      <c r="VFB146" s="217"/>
      <c r="VFC146" s="224"/>
      <c r="VFD146" s="214"/>
      <c r="VFE146" s="215"/>
      <c r="VFF146" s="216"/>
      <c r="VFG146" s="216"/>
      <c r="VFH146" s="216"/>
      <c r="VFI146" s="216"/>
      <c r="VFJ146" s="217"/>
      <c r="VFK146" s="217"/>
      <c r="VFL146" s="224"/>
      <c r="VFM146" s="214"/>
      <c r="VFN146" s="215"/>
      <c r="VFO146" s="216"/>
      <c r="VFP146" s="216"/>
      <c r="VFQ146" s="216"/>
      <c r="VFR146" s="216"/>
      <c r="VFS146" s="217"/>
      <c r="VFT146" s="217"/>
      <c r="VFU146" s="224"/>
      <c r="VFV146" s="214"/>
      <c r="VFW146" s="215"/>
      <c r="VFX146" s="216"/>
      <c r="VFY146" s="216"/>
      <c r="VFZ146" s="216"/>
      <c r="VGA146" s="216"/>
      <c r="VGB146" s="217"/>
      <c r="VGC146" s="217"/>
      <c r="VGD146" s="224"/>
      <c r="VGE146" s="214"/>
      <c r="VGF146" s="215"/>
      <c r="VGG146" s="216"/>
      <c r="VGH146" s="216"/>
      <c r="VGI146" s="216"/>
      <c r="VGJ146" s="216"/>
      <c r="VGK146" s="217"/>
      <c r="VGL146" s="217"/>
      <c r="VGM146" s="224"/>
      <c r="VGN146" s="214"/>
      <c r="VGO146" s="215"/>
      <c r="VGP146" s="216"/>
      <c r="VGQ146" s="216"/>
      <c r="VGR146" s="216"/>
      <c r="VGS146" s="216"/>
      <c r="VGT146" s="217"/>
      <c r="VGU146" s="217"/>
      <c r="VGV146" s="224"/>
      <c r="VGW146" s="214"/>
      <c r="VGX146" s="215"/>
      <c r="VGY146" s="216"/>
      <c r="VGZ146" s="216"/>
      <c r="VHA146" s="216"/>
      <c r="VHB146" s="216"/>
      <c r="VHC146" s="217"/>
      <c r="VHD146" s="217"/>
      <c r="VHE146" s="224"/>
      <c r="VHF146" s="214"/>
      <c r="VHG146" s="215"/>
      <c r="VHH146" s="216"/>
      <c r="VHI146" s="216"/>
      <c r="VHJ146" s="216"/>
      <c r="VHK146" s="216"/>
      <c r="VHL146" s="217"/>
      <c r="VHM146" s="217"/>
      <c r="VHN146" s="224"/>
      <c r="VHO146" s="214"/>
      <c r="VHP146" s="215"/>
      <c r="VHQ146" s="216"/>
      <c r="VHR146" s="216"/>
      <c r="VHS146" s="216"/>
      <c r="VHT146" s="216"/>
      <c r="VHU146" s="217"/>
      <c r="VHV146" s="217"/>
      <c r="VHW146" s="224"/>
      <c r="VHX146" s="214"/>
      <c r="VHY146" s="215"/>
      <c r="VHZ146" s="216"/>
      <c r="VIA146" s="216"/>
      <c r="VIB146" s="216"/>
      <c r="VIC146" s="216"/>
      <c r="VID146" s="217"/>
      <c r="VIE146" s="217"/>
      <c r="VIF146" s="224"/>
      <c r="VIG146" s="214"/>
      <c r="VIH146" s="215"/>
      <c r="VII146" s="216"/>
      <c r="VIJ146" s="216"/>
      <c r="VIK146" s="216"/>
      <c r="VIL146" s="216"/>
      <c r="VIM146" s="217"/>
      <c r="VIN146" s="217"/>
      <c r="VIO146" s="224"/>
      <c r="VIP146" s="214"/>
      <c r="VIQ146" s="215"/>
      <c r="VIR146" s="216"/>
      <c r="VIS146" s="216"/>
      <c r="VIT146" s="216"/>
      <c r="VIU146" s="216"/>
      <c r="VIV146" s="217"/>
      <c r="VIW146" s="217"/>
      <c r="VIX146" s="224"/>
      <c r="VIY146" s="214"/>
      <c r="VIZ146" s="215"/>
      <c r="VJA146" s="216"/>
      <c r="VJB146" s="216"/>
      <c r="VJC146" s="216"/>
      <c r="VJD146" s="216"/>
      <c r="VJE146" s="217"/>
      <c r="VJF146" s="217"/>
      <c r="VJG146" s="224"/>
      <c r="VJH146" s="214"/>
      <c r="VJI146" s="215"/>
      <c r="VJJ146" s="216"/>
      <c r="VJK146" s="216"/>
      <c r="VJL146" s="216"/>
      <c r="VJM146" s="216"/>
      <c r="VJN146" s="217"/>
      <c r="VJO146" s="217"/>
      <c r="VJP146" s="224"/>
      <c r="VJQ146" s="214"/>
      <c r="VJR146" s="215"/>
      <c r="VJS146" s="216"/>
      <c r="VJT146" s="216"/>
      <c r="VJU146" s="216"/>
      <c r="VJV146" s="216"/>
      <c r="VJW146" s="217"/>
      <c r="VJX146" s="217"/>
      <c r="VJY146" s="224"/>
      <c r="VJZ146" s="214"/>
      <c r="VKA146" s="215"/>
      <c r="VKB146" s="216"/>
      <c r="VKC146" s="216"/>
      <c r="VKD146" s="216"/>
      <c r="VKE146" s="216"/>
      <c r="VKF146" s="217"/>
      <c r="VKG146" s="217"/>
      <c r="VKH146" s="224"/>
      <c r="VKI146" s="214"/>
      <c r="VKJ146" s="215"/>
      <c r="VKK146" s="216"/>
      <c r="VKL146" s="216"/>
      <c r="VKM146" s="216"/>
      <c r="VKN146" s="216"/>
      <c r="VKO146" s="217"/>
      <c r="VKP146" s="217"/>
      <c r="VKQ146" s="224"/>
      <c r="VKR146" s="214"/>
      <c r="VKS146" s="215"/>
      <c r="VKT146" s="216"/>
      <c r="VKU146" s="216"/>
      <c r="VKV146" s="216"/>
      <c r="VKW146" s="216"/>
      <c r="VKX146" s="217"/>
      <c r="VKY146" s="217"/>
      <c r="VKZ146" s="224"/>
      <c r="VLA146" s="214"/>
      <c r="VLB146" s="215"/>
      <c r="VLC146" s="216"/>
      <c r="VLD146" s="216"/>
      <c r="VLE146" s="216"/>
      <c r="VLF146" s="216"/>
      <c r="VLG146" s="217"/>
      <c r="VLH146" s="217"/>
      <c r="VLI146" s="224"/>
      <c r="VLJ146" s="214"/>
      <c r="VLK146" s="215"/>
      <c r="VLL146" s="216"/>
      <c r="VLM146" s="216"/>
      <c r="VLN146" s="216"/>
      <c r="VLO146" s="216"/>
      <c r="VLP146" s="217"/>
      <c r="VLQ146" s="217"/>
      <c r="VLR146" s="224"/>
      <c r="VLS146" s="214"/>
      <c r="VLT146" s="215"/>
      <c r="VLU146" s="216"/>
      <c r="VLV146" s="216"/>
      <c r="VLW146" s="216"/>
      <c r="VLX146" s="216"/>
      <c r="VLY146" s="217"/>
      <c r="VLZ146" s="217"/>
      <c r="VMA146" s="224"/>
      <c r="VMB146" s="214"/>
      <c r="VMC146" s="215"/>
      <c r="VMD146" s="216"/>
      <c r="VME146" s="216"/>
      <c r="VMF146" s="216"/>
      <c r="VMG146" s="216"/>
      <c r="VMH146" s="217"/>
      <c r="VMI146" s="217"/>
      <c r="VMJ146" s="224"/>
      <c r="VMK146" s="214"/>
      <c r="VML146" s="215"/>
      <c r="VMM146" s="216"/>
      <c r="VMN146" s="216"/>
      <c r="VMO146" s="216"/>
      <c r="VMP146" s="216"/>
      <c r="VMQ146" s="217"/>
      <c r="VMR146" s="217"/>
      <c r="VMS146" s="224"/>
      <c r="VMT146" s="214"/>
      <c r="VMU146" s="215"/>
      <c r="VMV146" s="216"/>
      <c r="VMW146" s="216"/>
      <c r="VMX146" s="216"/>
      <c r="VMY146" s="216"/>
      <c r="VMZ146" s="217"/>
      <c r="VNA146" s="217"/>
      <c r="VNB146" s="224"/>
      <c r="VNC146" s="214"/>
      <c r="VND146" s="215"/>
      <c r="VNE146" s="216"/>
      <c r="VNF146" s="216"/>
      <c r="VNG146" s="216"/>
      <c r="VNH146" s="216"/>
      <c r="VNI146" s="217"/>
      <c r="VNJ146" s="217"/>
      <c r="VNK146" s="224"/>
      <c r="VNL146" s="214"/>
      <c r="VNM146" s="215"/>
      <c r="VNN146" s="216"/>
      <c r="VNO146" s="216"/>
      <c r="VNP146" s="216"/>
      <c r="VNQ146" s="216"/>
      <c r="VNR146" s="217"/>
      <c r="VNS146" s="217"/>
      <c r="VNT146" s="224"/>
      <c r="VNU146" s="214"/>
      <c r="VNV146" s="215"/>
      <c r="VNW146" s="216"/>
      <c r="VNX146" s="216"/>
      <c r="VNY146" s="216"/>
      <c r="VNZ146" s="216"/>
      <c r="VOA146" s="217"/>
      <c r="VOB146" s="217"/>
      <c r="VOC146" s="224"/>
      <c r="VOD146" s="214"/>
      <c r="VOE146" s="215"/>
      <c r="VOF146" s="216"/>
      <c r="VOG146" s="216"/>
      <c r="VOH146" s="216"/>
      <c r="VOI146" s="216"/>
      <c r="VOJ146" s="217"/>
      <c r="VOK146" s="217"/>
      <c r="VOL146" s="224"/>
      <c r="VOM146" s="214"/>
      <c r="VON146" s="215"/>
      <c r="VOO146" s="216"/>
      <c r="VOP146" s="216"/>
      <c r="VOQ146" s="216"/>
      <c r="VOR146" s="216"/>
      <c r="VOS146" s="217"/>
      <c r="VOT146" s="217"/>
      <c r="VOU146" s="224"/>
      <c r="VOV146" s="214"/>
      <c r="VOW146" s="215"/>
      <c r="VOX146" s="216"/>
      <c r="VOY146" s="216"/>
      <c r="VOZ146" s="216"/>
      <c r="VPA146" s="216"/>
      <c r="VPB146" s="217"/>
      <c r="VPC146" s="217"/>
      <c r="VPD146" s="224"/>
      <c r="VPE146" s="214"/>
      <c r="VPF146" s="215"/>
      <c r="VPG146" s="216"/>
      <c r="VPH146" s="216"/>
      <c r="VPI146" s="216"/>
      <c r="VPJ146" s="216"/>
      <c r="VPK146" s="217"/>
      <c r="VPL146" s="217"/>
      <c r="VPM146" s="224"/>
      <c r="VPN146" s="214"/>
      <c r="VPO146" s="215"/>
      <c r="VPP146" s="216"/>
      <c r="VPQ146" s="216"/>
      <c r="VPR146" s="216"/>
      <c r="VPS146" s="216"/>
      <c r="VPT146" s="217"/>
      <c r="VPU146" s="217"/>
      <c r="VPV146" s="224"/>
      <c r="VPW146" s="214"/>
      <c r="VPX146" s="215"/>
      <c r="VPY146" s="216"/>
      <c r="VPZ146" s="216"/>
      <c r="VQA146" s="216"/>
      <c r="VQB146" s="216"/>
      <c r="VQC146" s="217"/>
      <c r="VQD146" s="217"/>
      <c r="VQE146" s="224"/>
      <c r="VQF146" s="214"/>
      <c r="VQG146" s="215"/>
      <c r="VQH146" s="216"/>
      <c r="VQI146" s="216"/>
      <c r="VQJ146" s="216"/>
      <c r="VQK146" s="216"/>
      <c r="VQL146" s="217"/>
      <c r="VQM146" s="217"/>
      <c r="VQN146" s="224"/>
      <c r="VQO146" s="214"/>
      <c r="VQP146" s="215"/>
      <c r="VQQ146" s="216"/>
      <c r="VQR146" s="216"/>
      <c r="VQS146" s="216"/>
      <c r="VQT146" s="216"/>
      <c r="VQU146" s="217"/>
      <c r="VQV146" s="217"/>
      <c r="VQW146" s="224"/>
      <c r="VQX146" s="214"/>
      <c r="VQY146" s="215"/>
      <c r="VQZ146" s="216"/>
      <c r="VRA146" s="216"/>
      <c r="VRB146" s="216"/>
      <c r="VRC146" s="216"/>
      <c r="VRD146" s="217"/>
      <c r="VRE146" s="217"/>
      <c r="VRF146" s="224"/>
      <c r="VRG146" s="214"/>
      <c r="VRH146" s="215"/>
      <c r="VRI146" s="216"/>
      <c r="VRJ146" s="216"/>
      <c r="VRK146" s="216"/>
      <c r="VRL146" s="216"/>
      <c r="VRM146" s="217"/>
      <c r="VRN146" s="217"/>
      <c r="VRO146" s="224"/>
      <c r="VRP146" s="214"/>
      <c r="VRQ146" s="215"/>
      <c r="VRR146" s="216"/>
      <c r="VRS146" s="216"/>
      <c r="VRT146" s="216"/>
      <c r="VRU146" s="216"/>
      <c r="VRV146" s="217"/>
      <c r="VRW146" s="217"/>
      <c r="VRX146" s="224"/>
      <c r="VRY146" s="214"/>
      <c r="VRZ146" s="215"/>
      <c r="VSA146" s="216"/>
      <c r="VSB146" s="216"/>
      <c r="VSC146" s="216"/>
      <c r="VSD146" s="216"/>
      <c r="VSE146" s="217"/>
      <c r="VSF146" s="217"/>
      <c r="VSG146" s="224"/>
      <c r="VSH146" s="214"/>
      <c r="VSI146" s="215"/>
      <c r="VSJ146" s="216"/>
      <c r="VSK146" s="216"/>
      <c r="VSL146" s="216"/>
      <c r="VSM146" s="216"/>
      <c r="VSN146" s="217"/>
      <c r="VSO146" s="217"/>
      <c r="VSP146" s="224"/>
      <c r="VSQ146" s="214"/>
      <c r="VSR146" s="215"/>
      <c r="VSS146" s="216"/>
      <c r="VST146" s="216"/>
      <c r="VSU146" s="216"/>
      <c r="VSV146" s="216"/>
      <c r="VSW146" s="217"/>
      <c r="VSX146" s="217"/>
      <c r="VSY146" s="224"/>
      <c r="VSZ146" s="214"/>
      <c r="VTA146" s="215"/>
      <c r="VTB146" s="216"/>
      <c r="VTC146" s="216"/>
      <c r="VTD146" s="216"/>
      <c r="VTE146" s="216"/>
      <c r="VTF146" s="217"/>
      <c r="VTG146" s="217"/>
      <c r="VTH146" s="224"/>
      <c r="VTI146" s="214"/>
      <c r="VTJ146" s="215"/>
      <c r="VTK146" s="216"/>
      <c r="VTL146" s="216"/>
      <c r="VTM146" s="216"/>
      <c r="VTN146" s="216"/>
      <c r="VTO146" s="217"/>
      <c r="VTP146" s="217"/>
      <c r="VTQ146" s="224"/>
      <c r="VTR146" s="214"/>
      <c r="VTS146" s="215"/>
      <c r="VTT146" s="216"/>
      <c r="VTU146" s="216"/>
      <c r="VTV146" s="216"/>
      <c r="VTW146" s="216"/>
      <c r="VTX146" s="217"/>
      <c r="VTY146" s="217"/>
      <c r="VTZ146" s="224"/>
      <c r="VUA146" s="214"/>
      <c r="VUB146" s="215"/>
      <c r="VUC146" s="216"/>
      <c r="VUD146" s="216"/>
      <c r="VUE146" s="216"/>
      <c r="VUF146" s="216"/>
      <c r="VUG146" s="217"/>
      <c r="VUH146" s="217"/>
      <c r="VUI146" s="224"/>
      <c r="VUJ146" s="214"/>
      <c r="VUK146" s="215"/>
      <c r="VUL146" s="216"/>
      <c r="VUM146" s="216"/>
      <c r="VUN146" s="216"/>
      <c r="VUO146" s="216"/>
      <c r="VUP146" s="217"/>
      <c r="VUQ146" s="217"/>
      <c r="VUR146" s="224"/>
      <c r="VUS146" s="214"/>
      <c r="VUT146" s="215"/>
      <c r="VUU146" s="216"/>
      <c r="VUV146" s="216"/>
      <c r="VUW146" s="216"/>
      <c r="VUX146" s="216"/>
      <c r="VUY146" s="217"/>
      <c r="VUZ146" s="217"/>
      <c r="VVA146" s="224"/>
      <c r="VVB146" s="214"/>
      <c r="VVC146" s="215"/>
      <c r="VVD146" s="216"/>
      <c r="VVE146" s="216"/>
      <c r="VVF146" s="216"/>
      <c r="VVG146" s="216"/>
      <c r="VVH146" s="217"/>
      <c r="VVI146" s="217"/>
      <c r="VVJ146" s="224"/>
      <c r="VVK146" s="214"/>
      <c r="VVL146" s="215"/>
      <c r="VVM146" s="216"/>
      <c r="VVN146" s="216"/>
      <c r="VVO146" s="216"/>
      <c r="VVP146" s="216"/>
      <c r="VVQ146" s="217"/>
      <c r="VVR146" s="217"/>
      <c r="VVS146" s="224"/>
      <c r="VVT146" s="214"/>
      <c r="VVU146" s="215"/>
      <c r="VVV146" s="216"/>
      <c r="VVW146" s="216"/>
      <c r="VVX146" s="216"/>
      <c r="VVY146" s="216"/>
      <c r="VVZ146" s="217"/>
      <c r="VWA146" s="217"/>
      <c r="VWB146" s="224"/>
      <c r="VWC146" s="214"/>
      <c r="VWD146" s="215"/>
      <c r="VWE146" s="216"/>
      <c r="VWF146" s="216"/>
      <c r="VWG146" s="216"/>
      <c r="VWH146" s="216"/>
      <c r="VWI146" s="217"/>
      <c r="VWJ146" s="217"/>
      <c r="VWK146" s="224"/>
      <c r="VWL146" s="214"/>
      <c r="VWM146" s="215"/>
      <c r="VWN146" s="216"/>
      <c r="VWO146" s="216"/>
      <c r="VWP146" s="216"/>
      <c r="VWQ146" s="216"/>
      <c r="VWR146" s="217"/>
      <c r="VWS146" s="217"/>
      <c r="VWT146" s="224"/>
      <c r="VWU146" s="214"/>
      <c r="VWV146" s="215"/>
      <c r="VWW146" s="216"/>
      <c r="VWX146" s="216"/>
      <c r="VWY146" s="216"/>
      <c r="VWZ146" s="216"/>
      <c r="VXA146" s="217"/>
      <c r="VXB146" s="217"/>
      <c r="VXC146" s="224"/>
      <c r="VXD146" s="214"/>
      <c r="VXE146" s="215"/>
      <c r="VXF146" s="216"/>
      <c r="VXG146" s="216"/>
      <c r="VXH146" s="216"/>
      <c r="VXI146" s="216"/>
      <c r="VXJ146" s="217"/>
      <c r="VXK146" s="217"/>
      <c r="VXL146" s="224"/>
      <c r="VXM146" s="214"/>
      <c r="VXN146" s="215"/>
      <c r="VXO146" s="216"/>
      <c r="VXP146" s="216"/>
      <c r="VXQ146" s="216"/>
      <c r="VXR146" s="216"/>
      <c r="VXS146" s="217"/>
      <c r="VXT146" s="217"/>
      <c r="VXU146" s="224"/>
      <c r="VXV146" s="214"/>
      <c r="VXW146" s="215"/>
      <c r="VXX146" s="216"/>
      <c r="VXY146" s="216"/>
      <c r="VXZ146" s="216"/>
      <c r="VYA146" s="216"/>
      <c r="VYB146" s="217"/>
      <c r="VYC146" s="217"/>
      <c r="VYD146" s="224"/>
      <c r="VYE146" s="214"/>
      <c r="VYF146" s="215"/>
      <c r="VYG146" s="216"/>
      <c r="VYH146" s="216"/>
      <c r="VYI146" s="216"/>
      <c r="VYJ146" s="216"/>
      <c r="VYK146" s="217"/>
      <c r="VYL146" s="217"/>
      <c r="VYM146" s="224"/>
      <c r="VYN146" s="214"/>
      <c r="VYO146" s="215"/>
      <c r="VYP146" s="216"/>
      <c r="VYQ146" s="216"/>
      <c r="VYR146" s="216"/>
      <c r="VYS146" s="216"/>
      <c r="VYT146" s="217"/>
      <c r="VYU146" s="217"/>
      <c r="VYV146" s="224"/>
      <c r="VYW146" s="214"/>
      <c r="VYX146" s="215"/>
      <c r="VYY146" s="216"/>
      <c r="VYZ146" s="216"/>
      <c r="VZA146" s="216"/>
      <c r="VZB146" s="216"/>
      <c r="VZC146" s="217"/>
      <c r="VZD146" s="217"/>
      <c r="VZE146" s="224"/>
      <c r="VZF146" s="214"/>
      <c r="VZG146" s="215"/>
      <c r="VZH146" s="216"/>
      <c r="VZI146" s="216"/>
      <c r="VZJ146" s="216"/>
      <c r="VZK146" s="216"/>
      <c r="VZL146" s="217"/>
      <c r="VZM146" s="217"/>
      <c r="VZN146" s="224"/>
      <c r="VZO146" s="214"/>
      <c r="VZP146" s="215"/>
      <c r="VZQ146" s="216"/>
      <c r="VZR146" s="216"/>
      <c r="VZS146" s="216"/>
      <c r="VZT146" s="216"/>
      <c r="VZU146" s="217"/>
      <c r="VZV146" s="217"/>
      <c r="VZW146" s="224"/>
      <c r="VZX146" s="214"/>
      <c r="VZY146" s="215"/>
      <c r="VZZ146" s="216"/>
      <c r="WAA146" s="216"/>
      <c r="WAB146" s="216"/>
      <c r="WAC146" s="216"/>
      <c r="WAD146" s="217"/>
      <c r="WAE146" s="217"/>
      <c r="WAF146" s="224"/>
      <c r="WAG146" s="214"/>
      <c r="WAH146" s="215"/>
      <c r="WAI146" s="216"/>
      <c r="WAJ146" s="216"/>
      <c r="WAK146" s="216"/>
      <c r="WAL146" s="216"/>
      <c r="WAM146" s="217"/>
      <c r="WAN146" s="217"/>
      <c r="WAO146" s="224"/>
      <c r="WAP146" s="214"/>
      <c r="WAQ146" s="215"/>
      <c r="WAR146" s="216"/>
      <c r="WAS146" s="216"/>
      <c r="WAT146" s="216"/>
      <c r="WAU146" s="216"/>
      <c r="WAV146" s="217"/>
      <c r="WAW146" s="217"/>
      <c r="WAX146" s="224"/>
      <c r="WAY146" s="214"/>
      <c r="WAZ146" s="215"/>
      <c r="WBA146" s="216"/>
      <c r="WBB146" s="216"/>
      <c r="WBC146" s="216"/>
      <c r="WBD146" s="216"/>
      <c r="WBE146" s="217"/>
      <c r="WBF146" s="217"/>
      <c r="WBG146" s="224"/>
      <c r="WBH146" s="214"/>
      <c r="WBI146" s="215"/>
      <c r="WBJ146" s="216"/>
      <c r="WBK146" s="216"/>
      <c r="WBL146" s="216"/>
      <c r="WBM146" s="216"/>
      <c r="WBN146" s="217"/>
      <c r="WBO146" s="217"/>
      <c r="WBP146" s="224"/>
      <c r="WBQ146" s="214"/>
      <c r="WBR146" s="215"/>
      <c r="WBS146" s="216"/>
      <c r="WBT146" s="216"/>
      <c r="WBU146" s="216"/>
      <c r="WBV146" s="216"/>
      <c r="WBW146" s="217"/>
      <c r="WBX146" s="217"/>
      <c r="WBY146" s="224"/>
      <c r="WBZ146" s="214"/>
      <c r="WCA146" s="215"/>
      <c r="WCB146" s="216"/>
      <c r="WCC146" s="216"/>
      <c r="WCD146" s="216"/>
      <c r="WCE146" s="216"/>
      <c r="WCF146" s="217"/>
      <c r="WCG146" s="217"/>
      <c r="WCH146" s="224"/>
      <c r="WCI146" s="214"/>
      <c r="WCJ146" s="215"/>
      <c r="WCK146" s="216"/>
      <c r="WCL146" s="216"/>
      <c r="WCM146" s="216"/>
      <c r="WCN146" s="216"/>
      <c r="WCO146" s="217"/>
      <c r="WCP146" s="217"/>
      <c r="WCQ146" s="224"/>
      <c r="WCR146" s="214"/>
      <c r="WCS146" s="215"/>
      <c r="WCT146" s="216"/>
      <c r="WCU146" s="216"/>
      <c r="WCV146" s="216"/>
      <c r="WCW146" s="216"/>
      <c r="WCX146" s="217"/>
      <c r="WCY146" s="217"/>
      <c r="WCZ146" s="224"/>
      <c r="WDA146" s="214"/>
      <c r="WDB146" s="215"/>
      <c r="WDC146" s="216"/>
      <c r="WDD146" s="216"/>
      <c r="WDE146" s="216"/>
      <c r="WDF146" s="216"/>
      <c r="WDG146" s="217"/>
      <c r="WDH146" s="217"/>
      <c r="WDI146" s="224"/>
      <c r="WDJ146" s="214"/>
      <c r="WDK146" s="215"/>
      <c r="WDL146" s="216"/>
      <c r="WDM146" s="216"/>
      <c r="WDN146" s="216"/>
      <c r="WDO146" s="216"/>
      <c r="WDP146" s="217"/>
      <c r="WDQ146" s="217"/>
      <c r="WDR146" s="224"/>
      <c r="WDS146" s="214"/>
      <c r="WDT146" s="215"/>
      <c r="WDU146" s="216"/>
      <c r="WDV146" s="216"/>
      <c r="WDW146" s="216"/>
      <c r="WDX146" s="216"/>
      <c r="WDY146" s="217"/>
      <c r="WDZ146" s="217"/>
      <c r="WEA146" s="224"/>
      <c r="WEB146" s="214"/>
      <c r="WEC146" s="215"/>
      <c r="WED146" s="216"/>
      <c r="WEE146" s="216"/>
      <c r="WEF146" s="216"/>
      <c r="WEG146" s="216"/>
      <c r="WEH146" s="217"/>
      <c r="WEI146" s="217"/>
      <c r="WEJ146" s="224"/>
      <c r="WEK146" s="214"/>
      <c r="WEL146" s="215"/>
      <c r="WEM146" s="216"/>
      <c r="WEN146" s="216"/>
      <c r="WEO146" s="216"/>
      <c r="WEP146" s="216"/>
      <c r="WEQ146" s="217"/>
      <c r="WER146" s="217"/>
      <c r="WES146" s="224"/>
      <c r="WET146" s="214"/>
      <c r="WEU146" s="215"/>
      <c r="WEV146" s="216"/>
      <c r="WEW146" s="216"/>
      <c r="WEX146" s="216"/>
      <c r="WEY146" s="216"/>
      <c r="WEZ146" s="217"/>
      <c r="WFA146" s="217"/>
      <c r="WFB146" s="224"/>
      <c r="WFC146" s="214"/>
      <c r="WFD146" s="215"/>
      <c r="WFE146" s="216"/>
      <c r="WFF146" s="216"/>
      <c r="WFG146" s="216"/>
      <c r="WFH146" s="216"/>
      <c r="WFI146" s="217"/>
      <c r="WFJ146" s="217"/>
      <c r="WFK146" s="224"/>
      <c r="WFL146" s="214"/>
      <c r="WFM146" s="215"/>
      <c r="WFN146" s="216"/>
      <c r="WFO146" s="216"/>
      <c r="WFP146" s="216"/>
      <c r="WFQ146" s="216"/>
      <c r="WFR146" s="217"/>
      <c r="WFS146" s="217"/>
      <c r="WFT146" s="224"/>
      <c r="WFU146" s="214"/>
      <c r="WFV146" s="215"/>
      <c r="WFW146" s="216"/>
      <c r="WFX146" s="216"/>
      <c r="WFY146" s="216"/>
      <c r="WFZ146" s="216"/>
      <c r="WGA146" s="217"/>
      <c r="WGB146" s="217"/>
      <c r="WGC146" s="224"/>
      <c r="WGD146" s="214"/>
      <c r="WGE146" s="215"/>
      <c r="WGF146" s="216"/>
      <c r="WGG146" s="216"/>
      <c r="WGH146" s="216"/>
      <c r="WGI146" s="216"/>
      <c r="WGJ146" s="217"/>
      <c r="WGK146" s="217"/>
      <c r="WGL146" s="224"/>
      <c r="WGM146" s="214"/>
      <c r="WGN146" s="215"/>
      <c r="WGO146" s="216"/>
      <c r="WGP146" s="216"/>
      <c r="WGQ146" s="216"/>
      <c r="WGR146" s="216"/>
      <c r="WGS146" s="217"/>
      <c r="WGT146" s="217"/>
      <c r="WGU146" s="224"/>
      <c r="WGV146" s="214"/>
      <c r="WGW146" s="215"/>
      <c r="WGX146" s="216"/>
      <c r="WGY146" s="216"/>
      <c r="WGZ146" s="216"/>
      <c r="WHA146" s="216"/>
      <c r="WHB146" s="217"/>
      <c r="WHC146" s="217"/>
      <c r="WHD146" s="224"/>
      <c r="WHE146" s="214"/>
      <c r="WHF146" s="215"/>
      <c r="WHG146" s="216"/>
      <c r="WHH146" s="216"/>
      <c r="WHI146" s="216"/>
      <c r="WHJ146" s="216"/>
      <c r="WHK146" s="217"/>
      <c r="WHL146" s="217"/>
      <c r="WHM146" s="224"/>
      <c r="WHN146" s="214"/>
      <c r="WHO146" s="215"/>
      <c r="WHP146" s="216"/>
      <c r="WHQ146" s="216"/>
      <c r="WHR146" s="216"/>
      <c r="WHS146" s="216"/>
      <c r="WHT146" s="217"/>
      <c r="WHU146" s="217"/>
      <c r="WHV146" s="224"/>
      <c r="WHW146" s="214"/>
      <c r="WHX146" s="215"/>
      <c r="WHY146" s="216"/>
      <c r="WHZ146" s="216"/>
      <c r="WIA146" s="216"/>
      <c r="WIB146" s="216"/>
      <c r="WIC146" s="217"/>
      <c r="WID146" s="217"/>
      <c r="WIE146" s="224"/>
      <c r="WIF146" s="214"/>
      <c r="WIG146" s="215"/>
      <c r="WIH146" s="216"/>
      <c r="WII146" s="216"/>
      <c r="WIJ146" s="216"/>
      <c r="WIK146" s="216"/>
      <c r="WIL146" s="217"/>
      <c r="WIM146" s="217"/>
      <c r="WIN146" s="224"/>
      <c r="WIO146" s="214"/>
      <c r="WIP146" s="215"/>
      <c r="WIQ146" s="216"/>
      <c r="WIR146" s="216"/>
      <c r="WIS146" s="216"/>
      <c r="WIT146" s="216"/>
      <c r="WIU146" s="217"/>
      <c r="WIV146" s="217"/>
      <c r="WIW146" s="224"/>
      <c r="WIX146" s="214"/>
      <c r="WIY146" s="215"/>
      <c r="WIZ146" s="216"/>
      <c r="WJA146" s="216"/>
      <c r="WJB146" s="216"/>
      <c r="WJC146" s="216"/>
      <c r="WJD146" s="217"/>
      <c r="WJE146" s="217"/>
      <c r="WJF146" s="224"/>
      <c r="WJG146" s="214"/>
      <c r="WJH146" s="215"/>
      <c r="WJI146" s="216"/>
      <c r="WJJ146" s="216"/>
      <c r="WJK146" s="216"/>
      <c r="WJL146" s="216"/>
      <c r="WJM146" s="217"/>
      <c r="WJN146" s="217"/>
      <c r="WJO146" s="224"/>
      <c r="WJP146" s="214"/>
      <c r="WJQ146" s="215"/>
      <c r="WJR146" s="216"/>
      <c r="WJS146" s="216"/>
      <c r="WJT146" s="216"/>
      <c r="WJU146" s="216"/>
      <c r="WJV146" s="217"/>
      <c r="WJW146" s="217"/>
      <c r="WJX146" s="224"/>
      <c r="WJY146" s="214"/>
      <c r="WJZ146" s="215"/>
      <c r="WKA146" s="216"/>
      <c r="WKB146" s="216"/>
      <c r="WKC146" s="216"/>
      <c r="WKD146" s="216"/>
      <c r="WKE146" s="217"/>
      <c r="WKF146" s="217"/>
      <c r="WKG146" s="224"/>
      <c r="WKH146" s="214"/>
      <c r="WKI146" s="215"/>
      <c r="WKJ146" s="216"/>
      <c r="WKK146" s="216"/>
      <c r="WKL146" s="216"/>
      <c r="WKM146" s="216"/>
      <c r="WKN146" s="217"/>
      <c r="WKO146" s="217"/>
      <c r="WKP146" s="224"/>
      <c r="WKQ146" s="214"/>
      <c r="WKR146" s="215"/>
      <c r="WKS146" s="216"/>
      <c r="WKT146" s="216"/>
      <c r="WKU146" s="216"/>
      <c r="WKV146" s="216"/>
      <c r="WKW146" s="217"/>
      <c r="WKX146" s="217"/>
      <c r="WKY146" s="224"/>
      <c r="WKZ146" s="214"/>
      <c r="WLA146" s="215"/>
      <c r="WLB146" s="216"/>
      <c r="WLC146" s="216"/>
      <c r="WLD146" s="216"/>
      <c r="WLE146" s="216"/>
      <c r="WLF146" s="217"/>
      <c r="WLG146" s="217"/>
      <c r="WLH146" s="224"/>
      <c r="WLI146" s="214"/>
      <c r="WLJ146" s="215"/>
      <c r="WLK146" s="216"/>
      <c r="WLL146" s="216"/>
      <c r="WLM146" s="216"/>
      <c r="WLN146" s="216"/>
      <c r="WLO146" s="217"/>
      <c r="WLP146" s="217"/>
      <c r="WLQ146" s="224"/>
      <c r="WLR146" s="214"/>
      <c r="WLS146" s="215"/>
      <c r="WLT146" s="216"/>
      <c r="WLU146" s="216"/>
      <c r="WLV146" s="216"/>
      <c r="WLW146" s="216"/>
      <c r="WLX146" s="217"/>
      <c r="WLY146" s="217"/>
      <c r="WLZ146" s="224"/>
      <c r="WMA146" s="214"/>
      <c r="WMB146" s="215"/>
      <c r="WMC146" s="216"/>
      <c r="WMD146" s="216"/>
      <c r="WME146" s="216"/>
      <c r="WMF146" s="216"/>
      <c r="WMG146" s="217"/>
      <c r="WMH146" s="217"/>
      <c r="WMI146" s="224"/>
      <c r="WMJ146" s="214"/>
      <c r="WMK146" s="215"/>
      <c r="WML146" s="216"/>
      <c r="WMM146" s="216"/>
      <c r="WMN146" s="216"/>
      <c r="WMO146" s="216"/>
      <c r="WMP146" s="217"/>
      <c r="WMQ146" s="217"/>
      <c r="WMR146" s="224"/>
      <c r="WMS146" s="214"/>
      <c r="WMT146" s="215"/>
      <c r="WMU146" s="216"/>
      <c r="WMV146" s="216"/>
      <c r="WMW146" s="216"/>
      <c r="WMX146" s="216"/>
      <c r="WMY146" s="217"/>
      <c r="WMZ146" s="217"/>
      <c r="WNA146" s="224"/>
      <c r="WNB146" s="214"/>
      <c r="WNC146" s="215"/>
      <c r="WND146" s="216"/>
      <c r="WNE146" s="216"/>
      <c r="WNF146" s="216"/>
      <c r="WNG146" s="216"/>
      <c r="WNH146" s="217"/>
      <c r="WNI146" s="217"/>
      <c r="WNJ146" s="224"/>
      <c r="WNK146" s="214"/>
      <c r="WNL146" s="215"/>
      <c r="WNM146" s="216"/>
      <c r="WNN146" s="216"/>
      <c r="WNO146" s="216"/>
      <c r="WNP146" s="216"/>
      <c r="WNQ146" s="217"/>
      <c r="WNR146" s="217"/>
      <c r="WNS146" s="224"/>
      <c r="WNT146" s="214"/>
      <c r="WNU146" s="215"/>
      <c r="WNV146" s="216"/>
      <c r="WNW146" s="216"/>
      <c r="WNX146" s="216"/>
      <c r="WNY146" s="216"/>
      <c r="WNZ146" s="217"/>
      <c r="WOA146" s="217"/>
      <c r="WOB146" s="224"/>
      <c r="WOC146" s="214"/>
      <c r="WOD146" s="215"/>
      <c r="WOE146" s="216"/>
      <c r="WOF146" s="216"/>
      <c r="WOG146" s="216"/>
      <c r="WOH146" s="216"/>
      <c r="WOI146" s="217"/>
      <c r="WOJ146" s="217"/>
      <c r="WOK146" s="224"/>
      <c r="WOL146" s="214"/>
      <c r="WOM146" s="215"/>
      <c r="WON146" s="216"/>
      <c r="WOO146" s="216"/>
      <c r="WOP146" s="216"/>
      <c r="WOQ146" s="216"/>
      <c r="WOR146" s="217"/>
      <c r="WOS146" s="217"/>
      <c r="WOT146" s="224"/>
      <c r="WOU146" s="214"/>
      <c r="WOV146" s="215"/>
      <c r="WOW146" s="216"/>
      <c r="WOX146" s="216"/>
      <c r="WOY146" s="216"/>
      <c r="WOZ146" s="216"/>
      <c r="WPA146" s="217"/>
      <c r="WPB146" s="217"/>
      <c r="WPC146" s="224"/>
      <c r="WPD146" s="214"/>
      <c r="WPE146" s="215"/>
      <c r="WPF146" s="216"/>
      <c r="WPG146" s="216"/>
      <c r="WPH146" s="216"/>
      <c r="WPI146" s="216"/>
      <c r="WPJ146" s="217"/>
      <c r="WPK146" s="217"/>
      <c r="WPL146" s="224"/>
      <c r="WPM146" s="214"/>
      <c r="WPN146" s="215"/>
      <c r="WPO146" s="216"/>
      <c r="WPP146" s="216"/>
      <c r="WPQ146" s="216"/>
      <c r="WPR146" s="216"/>
      <c r="WPS146" s="217"/>
      <c r="WPT146" s="217"/>
      <c r="WPU146" s="224"/>
      <c r="WPV146" s="214"/>
      <c r="WPW146" s="215"/>
      <c r="WPX146" s="216"/>
      <c r="WPY146" s="216"/>
      <c r="WPZ146" s="216"/>
      <c r="WQA146" s="216"/>
      <c r="WQB146" s="217"/>
      <c r="WQC146" s="217"/>
      <c r="WQD146" s="224"/>
      <c r="WQE146" s="214"/>
      <c r="WQF146" s="215"/>
      <c r="WQG146" s="216"/>
      <c r="WQH146" s="216"/>
      <c r="WQI146" s="216"/>
      <c r="WQJ146" s="216"/>
      <c r="WQK146" s="217"/>
      <c r="WQL146" s="217"/>
      <c r="WQM146" s="224"/>
      <c r="WQN146" s="214"/>
      <c r="WQO146" s="215"/>
      <c r="WQP146" s="216"/>
      <c r="WQQ146" s="216"/>
      <c r="WQR146" s="216"/>
      <c r="WQS146" s="216"/>
      <c r="WQT146" s="217"/>
      <c r="WQU146" s="217"/>
      <c r="WQV146" s="224"/>
      <c r="WQW146" s="214"/>
      <c r="WQX146" s="215"/>
      <c r="WQY146" s="216"/>
      <c r="WQZ146" s="216"/>
      <c r="WRA146" s="216"/>
      <c r="WRB146" s="216"/>
      <c r="WRC146" s="217"/>
      <c r="WRD146" s="217"/>
      <c r="WRE146" s="224"/>
      <c r="WRF146" s="214"/>
      <c r="WRG146" s="215"/>
      <c r="WRH146" s="216"/>
      <c r="WRI146" s="216"/>
      <c r="WRJ146" s="216"/>
      <c r="WRK146" s="216"/>
      <c r="WRL146" s="217"/>
      <c r="WRM146" s="217"/>
      <c r="WRN146" s="224"/>
      <c r="WRO146" s="214"/>
      <c r="WRP146" s="215"/>
      <c r="WRQ146" s="216"/>
      <c r="WRR146" s="216"/>
      <c r="WRS146" s="216"/>
      <c r="WRT146" s="216"/>
      <c r="WRU146" s="217"/>
      <c r="WRV146" s="217"/>
      <c r="WRW146" s="224"/>
      <c r="WRX146" s="214"/>
      <c r="WRY146" s="215"/>
      <c r="WRZ146" s="216"/>
      <c r="WSA146" s="216"/>
      <c r="WSB146" s="216"/>
      <c r="WSC146" s="216"/>
      <c r="WSD146" s="217"/>
      <c r="WSE146" s="217"/>
      <c r="WSF146" s="224"/>
      <c r="WSG146" s="214"/>
      <c r="WSH146" s="215"/>
      <c r="WSI146" s="216"/>
      <c r="WSJ146" s="216"/>
      <c r="WSK146" s="216"/>
      <c r="WSL146" s="216"/>
      <c r="WSM146" s="217"/>
      <c r="WSN146" s="217"/>
      <c r="WSO146" s="224"/>
      <c r="WSP146" s="214"/>
      <c r="WSQ146" s="215"/>
      <c r="WSR146" s="216"/>
      <c r="WSS146" s="216"/>
      <c r="WST146" s="216"/>
      <c r="WSU146" s="216"/>
      <c r="WSV146" s="217"/>
      <c r="WSW146" s="217"/>
      <c r="WSX146" s="224"/>
      <c r="WSY146" s="214"/>
      <c r="WSZ146" s="215"/>
      <c r="WTA146" s="216"/>
      <c r="WTB146" s="216"/>
      <c r="WTC146" s="216"/>
      <c r="WTD146" s="216"/>
      <c r="WTE146" s="217"/>
      <c r="WTF146" s="217"/>
      <c r="WTG146" s="224"/>
      <c r="WTH146" s="214"/>
      <c r="WTI146" s="215"/>
      <c r="WTJ146" s="216"/>
      <c r="WTK146" s="216"/>
      <c r="WTL146" s="216"/>
      <c r="WTM146" s="216"/>
      <c r="WTN146" s="217"/>
      <c r="WTO146" s="217"/>
      <c r="WTP146" s="224"/>
      <c r="WTQ146" s="214"/>
      <c r="WTR146" s="215"/>
      <c r="WTS146" s="216"/>
      <c r="WTT146" s="216"/>
      <c r="WTU146" s="216"/>
      <c r="WTV146" s="216"/>
      <c r="WTW146" s="217"/>
      <c r="WTX146" s="217"/>
      <c r="WTY146" s="224"/>
      <c r="WTZ146" s="214"/>
      <c r="WUA146" s="215"/>
      <c r="WUB146" s="216"/>
      <c r="WUC146" s="216"/>
      <c r="WUD146" s="216"/>
      <c r="WUE146" s="216"/>
      <c r="WUF146" s="217"/>
      <c r="WUG146" s="217"/>
      <c r="WUH146" s="224"/>
      <c r="WUI146" s="214"/>
      <c r="WUJ146" s="215"/>
      <c r="WUK146" s="216"/>
      <c r="WUL146" s="216"/>
      <c r="WUM146" s="216"/>
      <c r="WUN146" s="216"/>
      <c r="WUO146" s="217"/>
      <c r="WUP146" s="217"/>
      <c r="WUQ146" s="224"/>
      <c r="WUR146" s="214"/>
      <c r="WUS146" s="215"/>
      <c r="WUT146" s="216"/>
      <c r="WUU146" s="216"/>
      <c r="WUV146" s="216"/>
      <c r="WUW146" s="216"/>
      <c r="WUX146" s="217"/>
      <c r="WUY146" s="217"/>
      <c r="WUZ146" s="224"/>
      <c r="WVA146" s="214"/>
      <c r="WVB146" s="215"/>
      <c r="WVC146" s="216"/>
      <c r="WVD146" s="216"/>
      <c r="WVE146" s="216"/>
      <c r="WVF146" s="216"/>
      <c r="WVG146" s="217"/>
      <c r="WVH146" s="217"/>
      <c r="WVI146" s="224"/>
      <c r="WVJ146" s="214"/>
      <c r="WVK146" s="215"/>
      <c r="WVL146" s="216"/>
      <c r="WVM146" s="216"/>
      <c r="WVN146" s="216"/>
      <c r="WVO146" s="216"/>
      <c r="WVP146" s="217"/>
      <c r="WVQ146" s="217"/>
      <c r="WVR146" s="224"/>
      <c r="WVS146" s="214"/>
      <c r="WVT146" s="215"/>
      <c r="WVU146" s="216"/>
      <c r="WVV146" s="216"/>
      <c r="WVW146" s="216"/>
      <c r="WVX146" s="216"/>
      <c r="WVY146" s="217"/>
      <c r="WVZ146" s="217"/>
      <c r="WWA146" s="224"/>
      <c r="WWB146" s="214"/>
      <c r="WWC146" s="215"/>
      <c r="WWD146" s="216"/>
      <c r="WWE146" s="216"/>
      <c r="WWF146" s="216"/>
      <c r="WWG146" s="216"/>
      <c r="WWH146" s="217"/>
      <c r="WWI146" s="217"/>
      <c r="WWJ146" s="224"/>
      <c r="WWK146" s="214"/>
      <c r="WWL146" s="215"/>
      <c r="WWM146" s="216"/>
      <c r="WWN146" s="216"/>
      <c r="WWO146" s="216"/>
      <c r="WWP146" s="216"/>
      <c r="WWQ146" s="217"/>
      <c r="WWR146" s="217"/>
      <c r="WWS146" s="224"/>
      <c r="WWT146" s="214"/>
      <c r="WWU146" s="215"/>
      <c r="WWV146" s="216"/>
      <c r="WWW146" s="216"/>
      <c r="WWX146" s="216"/>
      <c r="WWY146" s="216"/>
      <c r="WWZ146" s="217"/>
      <c r="WXA146" s="217"/>
      <c r="WXB146" s="224"/>
      <c r="WXC146" s="214"/>
      <c r="WXD146" s="215"/>
      <c r="WXE146" s="216"/>
      <c r="WXF146" s="216"/>
      <c r="WXG146" s="216"/>
      <c r="WXH146" s="216"/>
      <c r="WXI146" s="217"/>
      <c r="WXJ146" s="217"/>
      <c r="WXK146" s="224"/>
      <c r="WXL146" s="214"/>
      <c r="WXM146" s="215"/>
      <c r="WXN146" s="216"/>
      <c r="WXO146" s="216"/>
      <c r="WXP146" s="216"/>
      <c r="WXQ146" s="216"/>
      <c r="WXR146" s="217"/>
      <c r="WXS146" s="217"/>
      <c r="WXT146" s="224"/>
      <c r="WXU146" s="214"/>
      <c r="WXV146" s="215"/>
      <c r="WXW146" s="216"/>
      <c r="WXX146" s="216"/>
      <c r="WXY146" s="216"/>
      <c r="WXZ146" s="216"/>
      <c r="WYA146" s="217"/>
      <c r="WYB146" s="217"/>
      <c r="WYC146" s="224"/>
      <c r="WYD146" s="214"/>
      <c r="WYE146" s="215"/>
      <c r="WYF146" s="216"/>
      <c r="WYG146" s="216"/>
      <c r="WYH146" s="216"/>
      <c r="WYI146" s="216"/>
      <c r="WYJ146" s="217"/>
      <c r="WYK146" s="217"/>
      <c r="WYL146" s="224"/>
      <c r="WYM146" s="214"/>
      <c r="WYN146" s="215"/>
      <c r="WYO146" s="216"/>
      <c r="WYP146" s="216"/>
      <c r="WYQ146" s="216"/>
      <c r="WYR146" s="216"/>
      <c r="WYS146" s="217"/>
      <c r="WYT146" s="217"/>
      <c r="WYU146" s="224"/>
      <c r="WYV146" s="214"/>
      <c r="WYW146" s="215"/>
      <c r="WYX146" s="216"/>
      <c r="WYY146" s="216"/>
      <c r="WYZ146" s="216"/>
      <c r="WZA146" s="216"/>
      <c r="WZB146" s="217"/>
      <c r="WZC146" s="217"/>
      <c r="WZD146" s="224"/>
      <c r="WZE146" s="214"/>
      <c r="WZF146" s="215"/>
      <c r="WZG146" s="216"/>
      <c r="WZH146" s="216"/>
      <c r="WZI146" s="216"/>
      <c r="WZJ146" s="216"/>
      <c r="WZK146" s="217"/>
      <c r="WZL146" s="217"/>
      <c r="WZM146" s="224"/>
      <c r="WZN146" s="214"/>
      <c r="WZO146" s="215"/>
      <c r="WZP146" s="216"/>
      <c r="WZQ146" s="216"/>
      <c r="WZR146" s="216"/>
      <c r="WZS146" s="216"/>
      <c r="WZT146" s="217"/>
      <c r="WZU146" s="217"/>
      <c r="WZV146" s="224"/>
      <c r="WZW146" s="214"/>
      <c r="WZX146" s="215"/>
      <c r="WZY146" s="216"/>
      <c r="WZZ146" s="216"/>
      <c r="XAA146" s="216"/>
      <c r="XAB146" s="216"/>
      <c r="XAC146" s="217"/>
      <c r="XAD146" s="217"/>
      <c r="XAE146" s="224"/>
      <c r="XAF146" s="214"/>
      <c r="XAG146" s="215"/>
      <c r="XAH146" s="216"/>
      <c r="XAI146" s="216"/>
      <c r="XAJ146" s="216"/>
      <c r="XAK146" s="216"/>
      <c r="XAL146" s="217"/>
      <c r="XAM146" s="217"/>
      <c r="XAN146" s="224"/>
      <c r="XAO146" s="214"/>
      <c r="XAP146" s="215"/>
      <c r="XAQ146" s="216"/>
      <c r="XAR146" s="216"/>
      <c r="XAS146" s="216"/>
      <c r="XAT146" s="216"/>
      <c r="XAU146" s="217"/>
      <c r="XAV146" s="217"/>
      <c r="XAW146" s="224"/>
      <c r="XAX146" s="214"/>
      <c r="XAY146" s="215"/>
      <c r="XAZ146" s="216"/>
      <c r="XBA146" s="216"/>
      <c r="XBB146" s="216"/>
      <c r="XBC146" s="216"/>
      <c r="XBD146" s="217"/>
      <c r="XBE146" s="217"/>
      <c r="XBF146" s="224"/>
      <c r="XBG146" s="214"/>
      <c r="XBH146" s="215"/>
      <c r="XBI146" s="216"/>
      <c r="XBJ146" s="216"/>
      <c r="XBK146" s="216"/>
      <c r="XBL146" s="216"/>
      <c r="XBM146" s="217"/>
      <c r="XBN146" s="217"/>
      <c r="XBO146" s="224"/>
      <c r="XBP146" s="214"/>
      <c r="XBQ146" s="215"/>
      <c r="XBR146" s="216"/>
      <c r="XBS146" s="216"/>
      <c r="XBT146" s="216"/>
      <c r="XBU146" s="216"/>
      <c r="XBV146" s="217"/>
      <c r="XBW146" s="217"/>
      <c r="XBX146" s="224"/>
      <c r="XBY146" s="214"/>
      <c r="XBZ146" s="215"/>
      <c r="XCA146" s="216"/>
      <c r="XCB146" s="216"/>
      <c r="XCC146" s="216"/>
      <c r="XCD146" s="216"/>
      <c r="XCE146" s="217"/>
      <c r="XCF146" s="217"/>
      <c r="XCG146" s="224"/>
      <c r="XCH146" s="214"/>
      <c r="XCI146" s="215"/>
      <c r="XCJ146" s="216"/>
      <c r="XCK146" s="216"/>
      <c r="XCL146" s="216"/>
      <c r="XCM146" s="216"/>
      <c r="XCN146" s="217"/>
      <c r="XCO146" s="217"/>
      <c r="XCP146" s="224"/>
      <c r="XCQ146" s="214"/>
      <c r="XCR146" s="215"/>
      <c r="XCS146" s="216"/>
      <c r="XCT146" s="216"/>
      <c r="XCU146" s="216"/>
      <c r="XCV146" s="216"/>
      <c r="XCW146" s="217"/>
      <c r="XCX146" s="217"/>
      <c r="XCY146" s="224"/>
      <c r="XCZ146" s="214"/>
      <c r="XDA146" s="215"/>
      <c r="XDB146" s="216"/>
      <c r="XDC146" s="216"/>
      <c r="XDD146" s="216"/>
      <c r="XDE146" s="216"/>
      <c r="XDF146" s="217"/>
      <c r="XDG146" s="217"/>
      <c r="XDH146" s="224"/>
      <c r="XDI146" s="214"/>
      <c r="XDJ146" s="215"/>
      <c r="XDK146" s="216"/>
      <c r="XDL146" s="216"/>
      <c r="XDM146" s="216"/>
      <c r="XDN146" s="216"/>
      <c r="XDO146" s="217"/>
      <c r="XDP146" s="217"/>
      <c r="XDQ146" s="224"/>
      <c r="XDR146" s="214"/>
      <c r="XDS146" s="215"/>
      <c r="XDT146" s="216"/>
      <c r="XDU146" s="216"/>
      <c r="XDV146" s="216"/>
      <c r="XDW146" s="216"/>
      <c r="XDX146" s="217"/>
      <c r="XDY146" s="217"/>
      <c r="XDZ146" s="224"/>
      <c r="XEA146" s="214"/>
      <c r="XEB146" s="215"/>
      <c r="XEC146" s="216"/>
      <c r="XED146" s="216"/>
      <c r="XEE146" s="216"/>
      <c r="XEF146" s="216"/>
      <c r="XEG146" s="217"/>
      <c r="XEH146" s="217"/>
      <c r="XEI146" s="224"/>
      <c r="XEJ146" s="214"/>
      <c r="XEK146" s="215"/>
      <c r="XEL146" s="216"/>
      <c r="XEM146" s="216"/>
      <c r="XEN146" s="216"/>
      <c r="XEO146" s="216"/>
      <c r="XEP146" s="217"/>
      <c r="XEQ146" s="217"/>
      <c r="XER146" s="224"/>
      <c r="XES146" s="214"/>
      <c r="XET146" s="215"/>
      <c r="XEU146" s="216"/>
      <c r="XEV146" s="216"/>
      <c r="XEW146" s="216"/>
      <c r="XEX146" s="216"/>
      <c r="XEY146" s="217"/>
      <c r="XEZ146" s="217"/>
      <c r="XFA146" s="224"/>
      <c r="XFB146" s="214"/>
      <c r="XFC146" s="215"/>
      <c r="XFD146" s="216"/>
    </row>
    <row r="147" spans="1:16384" s="5" customFormat="1">
      <c r="A147" s="232"/>
      <c r="B147" s="19" t="s">
        <v>45</v>
      </c>
      <c r="C147" s="23" t="s">
        <v>11</v>
      </c>
      <c r="D147" s="2"/>
      <c r="E147" s="2"/>
      <c r="F147" s="2"/>
      <c r="G147" s="2"/>
      <c r="H147" s="204"/>
      <c r="I147" s="204"/>
    </row>
    <row r="148" spans="1:16384" s="5" customFormat="1">
      <c r="A148" s="232"/>
      <c r="B148" s="18"/>
      <c r="C148" s="24"/>
      <c r="D148" s="2"/>
      <c r="E148" s="2"/>
      <c r="F148" s="2"/>
      <c r="G148" s="2"/>
      <c r="H148" s="204"/>
      <c r="I148" s="204"/>
    </row>
    <row r="149" spans="1:16384" s="5" customFormat="1">
      <c r="A149" s="232"/>
      <c r="B149" s="19" t="s">
        <v>42</v>
      </c>
      <c r="C149" s="23" t="s">
        <v>11</v>
      </c>
      <c r="D149" s="2"/>
      <c r="E149" s="2"/>
      <c r="F149" s="2"/>
      <c r="G149" s="2"/>
      <c r="H149" s="204"/>
      <c r="I149" s="204"/>
    </row>
    <row r="150" spans="1:16384" s="5" customFormat="1">
      <c r="A150" s="232"/>
      <c r="B150" s="18"/>
      <c r="C150" s="24"/>
      <c r="D150" s="2"/>
      <c r="E150" s="2"/>
      <c r="F150" s="2"/>
      <c r="G150" s="2"/>
      <c r="H150" s="204"/>
      <c r="I150" s="204"/>
    </row>
    <row r="151" spans="1:16384" s="5" customFormat="1" ht="82.8">
      <c r="A151" s="232"/>
      <c r="B151" s="19" t="s">
        <v>46</v>
      </c>
      <c r="C151" s="23" t="s">
        <v>11</v>
      </c>
      <c r="D151" s="2"/>
      <c r="E151" s="2"/>
      <c r="F151" s="2"/>
      <c r="G151" s="2"/>
      <c r="H151" s="204"/>
      <c r="I151" s="204"/>
    </row>
    <row r="152" spans="1:16384" s="5" customFormat="1">
      <c r="A152" s="232"/>
      <c r="B152" s="18"/>
      <c r="C152" s="24"/>
      <c r="D152" s="2"/>
      <c r="E152" s="2"/>
      <c r="F152" s="2"/>
      <c r="G152" s="2"/>
      <c r="H152" s="204"/>
      <c r="I152" s="204"/>
    </row>
    <row r="153" spans="1:16384" s="5" customFormat="1">
      <c r="A153" s="232"/>
      <c r="B153" s="18"/>
      <c r="C153" s="24"/>
      <c r="D153" s="2"/>
      <c r="E153" s="2"/>
      <c r="F153" s="2"/>
      <c r="G153" s="2"/>
      <c r="H153" s="204"/>
      <c r="I153" s="204"/>
    </row>
    <row r="154" spans="1:16384" s="5" customFormat="1">
      <c r="A154" s="232"/>
      <c r="B154" s="19" t="s">
        <v>47</v>
      </c>
      <c r="C154" s="23" t="s">
        <v>11</v>
      </c>
      <c r="D154" s="2"/>
      <c r="E154" s="2"/>
      <c r="F154" s="2"/>
      <c r="G154" s="2"/>
      <c r="H154" s="204"/>
      <c r="I154" s="204"/>
    </row>
    <row r="155" spans="1:16384" s="5" customFormat="1">
      <c r="A155" s="232"/>
      <c r="B155" s="18"/>
      <c r="C155" s="24"/>
      <c r="D155" s="2"/>
      <c r="E155" s="2"/>
      <c r="F155" s="2"/>
      <c r="G155" s="2"/>
      <c r="H155" s="204"/>
      <c r="I155" s="204"/>
    </row>
    <row r="156" spans="1:16384" s="5" customFormat="1" ht="27.6">
      <c r="A156" s="232"/>
      <c r="B156" s="19" t="s">
        <v>48</v>
      </c>
      <c r="C156" s="23" t="s">
        <v>11</v>
      </c>
      <c r="D156" s="2"/>
      <c r="E156" s="2"/>
      <c r="F156" s="2"/>
      <c r="G156" s="2"/>
      <c r="H156" s="204"/>
      <c r="I156" s="204"/>
    </row>
    <row r="157" spans="1:16384" s="5" customFormat="1">
      <c r="A157" s="232"/>
      <c r="B157" s="18"/>
      <c r="C157" s="24"/>
      <c r="D157" s="2"/>
      <c r="E157" s="2"/>
      <c r="F157" s="2"/>
      <c r="G157" s="2"/>
      <c r="H157" s="204"/>
      <c r="I157" s="204"/>
    </row>
    <row r="158" spans="1:16384" s="5" customFormat="1">
      <c r="A158" s="232">
        <v>31</v>
      </c>
      <c r="B158" s="18" t="s">
        <v>64</v>
      </c>
      <c r="C158" s="24" t="s">
        <v>5</v>
      </c>
      <c r="D158" s="2"/>
      <c r="E158" s="2"/>
      <c r="F158" s="2">
        <f>F145</f>
        <v>53.75</v>
      </c>
      <c r="G158" s="2">
        <f>SUM(D158:F158)</f>
        <v>53.75</v>
      </c>
      <c r="H158" s="204"/>
      <c r="I158" s="204">
        <f t="shared" ref="I158:I208" si="2">H158*G158</f>
        <v>0</v>
      </c>
    </row>
    <row r="159" spans="1:16384" s="5" customFormat="1">
      <c r="A159" s="232"/>
      <c r="B159" s="18"/>
      <c r="C159" s="24"/>
      <c r="D159" s="2"/>
      <c r="E159" s="2"/>
      <c r="F159" s="2"/>
      <c r="G159" s="2"/>
      <c r="H159" s="204"/>
      <c r="I159" s="204"/>
    </row>
    <row r="160" spans="1:16384" s="5" customFormat="1">
      <c r="A160" s="232">
        <v>32</v>
      </c>
      <c r="B160" s="18" t="s">
        <v>65</v>
      </c>
      <c r="C160" s="24" t="s">
        <v>6</v>
      </c>
      <c r="D160" s="2"/>
      <c r="E160" s="2"/>
      <c r="F160" s="2">
        <f>F51</f>
        <v>31.5</v>
      </c>
      <c r="G160" s="2">
        <f>SUM(D160:F160)</f>
        <v>31.5</v>
      </c>
      <c r="H160" s="204"/>
      <c r="I160" s="204">
        <f t="shared" si="2"/>
        <v>0</v>
      </c>
    </row>
    <row r="161" spans="1:16384" s="5" customFormat="1">
      <c r="A161" s="233"/>
      <c r="B161" s="214"/>
      <c r="C161" s="215"/>
      <c r="D161" s="216"/>
      <c r="E161" s="216"/>
      <c r="F161" s="216"/>
      <c r="G161" s="216"/>
      <c r="H161" s="222"/>
      <c r="I161" s="222"/>
      <c r="J161" s="224"/>
      <c r="K161" s="214"/>
      <c r="L161" s="215"/>
      <c r="M161" s="216"/>
      <c r="N161" s="216"/>
      <c r="O161" s="216"/>
      <c r="P161" s="216"/>
      <c r="Q161" s="217"/>
      <c r="R161" s="217"/>
      <c r="S161" s="224"/>
      <c r="T161" s="214"/>
      <c r="U161" s="215"/>
      <c r="V161" s="216"/>
      <c r="W161" s="216"/>
      <c r="X161" s="216"/>
      <c r="Y161" s="216"/>
      <c r="Z161" s="217"/>
      <c r="AA161" s="217"/>
      <c r="AB161" s="224"/>
      <c r="AC161" s="214"/>
      <c r="AD161" s="215"/>
      <c r="AE161" s="216"/>
      <c r="AF161" s="216"/>
      <c r="AG161" s="216"/>
      <c r="AH161" s="216"/>
      <c r="AI161" s="217"/>
      <c r="AJ161" s="217"/>
      <c r="AK161" s="224"/>
      <c r="AL161" s="214"/>
      <c r="AM161" s="215"/>
      <c r="AN161" s="216"/>
      <c r="AO161" s="216"/>
      <c r="AP161" s="216"/>
      <c r="AQ161" s="216"/>
      <c r="AR161" s="217"/>
      <c r="AS161" s="217"/>
      <c r="AT161" s="224"/>
      <c r="AU161" s="214"/>
      <c r="AV161" s="215"/>
      <c r="AW161" s="216"/>
      <c r="AX161" s="216"/>
      <c r="AY161" s="216"/>
      <c r="AZ161" s="216"/>
      <c r="BA161" s="217"/>
      <c r="BB161" s="217"/>
      <c r="BC161" s="224"/>
      <c r="BD161" s="214"/>
      <c r="BE161" s="215"/>
      <c r="BF161" s="216"/>
      <c r="BG161" s="216"/>
      <c r="BH161" s="216"/>
      <c r="BI161" s="216"/>
      <c r="BJ161" s="217"/>
      <c r="BK161" s="217"/>
      <c r="BL161" s="224"/>
      <c r="BM161" s="214"/>
      <c r="BN161" s="215"/>
      <c r="BO161" s="216"/>
      <c r="BP161" s="216"/>
      <c r="BQ161" s="216"/>
      <c r="BR161" s="216"/>
      <c r="BS161" s="217"/>
      <c r="BT161" s="217"/>
      <c r="BU161" s="224"/>
      <c r="BV161" s="214"/>
      <c r="BW161" s="215"/>
      <c r="BX161" s="216"/>
      <c r="BY161" s="216"/>
      <c r="BZ161" s="216"/>
      <c r="CA161" s="216"/>
      <c r="CB161" s="217"/>
      <c r="CC161" s="217"/>
      <c r="CD161" s="224"/>
      <c r="CE161" s="214"/>
      <c r="CF161" s="215"/>
      <c r="CG161" s="216"/>
      <c r="CH161" s="216"/>
      <c r="CI161" s="216"/>
      <c r="CJ161" s="216"/>
      <c r="CK161" s="217"/>
      <c r="CL161" s="217"/>
      <c r="CM161" s="224"/>
      <c r="CN161" s="214"/>
      <c r="CO161" s="215"/>
      <c r="CP161" s="216"/>
      <c r="CQ161" s="216"/>
      <c r="CR161" s="216"/>
      <c r="CS161" s="216"/>
      <c r="CT161" s="217"/>
      <c r="CU161" s="217"/>
      <c r="CV161" s="224"/>
      <c r="CW161" s="214"/>
      <c r="CX161" s="215"/>
      <c r="CY161" s="216"/>
      <c r="CZ161" s="216"/>
      <c r="DA161" s="216"/>
      <c r="DB161" s="216"/>
      <c r="DC161" s="217"/>
      <c r="DD161" s="217"/>
      <c r="DE161" s="224"/>
      <c r="DF161" s="214"/>
      <c r="DG161" s="215"/>
      <c r="DH161" s="216"/>
      <c r="DI161" s="216"/>
      <c r="DJ161" s="216"/>
      <c r="DK161" s="216"/>
      <c r="DL161" s="217"/>
      <c r="DM161" s="217"/>
      <c r="DN161" s="224"/>
      <c r="DO161" s="214"/>
      <c r="DP161" s="215"/>
      <c r="DQ161" s="216"/>
      <c r="DR161" s="216"/>
      <c r="DS161" s="216"/>
      <c r="DT161" s="216"/>
      <c r="DU161" s="217"/>
      <c r="DV161" s="217"/>
      <c r="DW161" s="224"/>
      <c r="DX161" s="214"/>
      <c r="DY161" s="215"/>
      <c r="DZ161" s="216"/>
      <c r="EA161" s="216"/>
      <c r="EB161" s="216"/>
      <c r="EC161" s="216"/>
      <c r="ED161" s="217"/>
      <c r="EE161" s="217"/>
      <c r="EF161" s="224"/>
      <c r="EG161" s="214"/>
      <c r="EH161" s="215"/>
      <c r="EI161" s="216"/>
      <c r="EJ161" s="216"/>
      <c r="EK161" s="216"/>
      <c r="EL161" s="216"/>
      <c r="EM161" s="217"/>
      <c r="EN161" s="217"/>
      <c r="EO161" s="224"/>
      <c r="EP161" s="214"/>
      <c r="EQ161" s="215"/>
      <c r="ER161" s="216"/>
      <c r="ES161" s="216"/>
      <c r="ET161" s="216"/>
      <c r="EU161" s="216"/>
      <c r="EV161" s="217"/>
      <c r="EW161" s="217"/>
      <c r="EX161" s="224"/>
      <c r="EY161" s="214"/>
      <c r="EZ161" s="215"/>
      <c r="FA161" s="216"/>
      <c r="FB161" s="216"/>
      <c r="FC161" s="216"/>
      <c r="FD161" s="216"/>
      <c r="FE161" s="217"/>
      <c r="FF161" s="217"/>
      <c r="FG161" s="224"/>
      <c r="FH161" s="214"/>
      <c r="FI161" s="215"/>
      <c r="FJ161" s="216"/>
      <c r="FK161" s="216"/>
      <c r="FL161" s="216"/>
      <c r="FM161" s="216"/>
      <c r="FN161" s="217"/>
      <c r="FO161" s="217"/>
      <c r="FP161" s="224"/>
      <c r="FQ161" s="214"/>
      <c r="FR161" s="215"/>
      <c r="FS161" s="216"/>
      <c r="FT161" s="216"/>
      <c r="FU161" s="216"/>
      <c r="FV161" s="216"/>
      <c r="FW161" s="217"/>
      <c r="FX161" s="217"/>
      <c r="FY161" s="224"/>
      <c r="FZ161" s="214"/>
      <c r="GA161" s="215"/>
      <c r="GB161" s="216"/>
      <c r="GC161" s="216"/>
      <c r="GD161" s="216"/>
      <c r="GE161" s="216"/>
      <c r="GF161" s="217"/>
      <c r="GG161" s="217"/>
      <c r="GH161" s="224"/>
      <c r="GI161" s="214"/>
      <c r="GJ161" s="215"/>
      <c r="GK161" s="216"/>
      <c r="GL161" s="216"/>
      <c r="GM161" s="216"/>
      <c r="GN161" s="216"/>
      <c r="GO161" s="217"/>
      <c r="GP161" s="217"/>
      <c r="GQ161" s="224"/>
      <c r="GR161" s="214"/>
      <c r="GS161" s="215"/>
      <c r="GT161" s="216"/>
      <c r="GU161" s="216"/>
      <c r="GV161" s="216"/>
      <c r="GW161" s="216"/>
      <c r="GX161" s="217"/>
      <c r="GY161" s="217"/>
      <c r="GZ161" s="224"/>
      <c r="HA161" s="214"/>
      <c r="HB161" s="215"/>
      <c r="HC161" s="216"/>
      <c r="HD161" s="216"/>
      <c r="HE161" s="216"/>
      <c r="HF161" s="216"/>
      <c r="HG161" s="217"/>
      <c r="HH161" s="217"/>
      <c r="HI161" s="224"/>
      <c r="HJ161" s="214"/>
      <c r="HK161" s="215"/>
      <c r="HL161" s="216"/>
      <c r="HM161" s="216"/>
      <c r="HN161" s="216"/>
      <c r="HO161" s="216"/>
      <c r="HP161" s="217"/>
      <c r="HQ161" s="217"/>
      <c r="HR161" s="224"/>
      <c r="HS161" s="214"/>
      <c r="HT161" s="215"/>
      <c r="HU161" s="216"/>
      <c r="HV161" s="216"/>
      <c r="HW161" s="216"/>
      <c r="HX161" s="216"/>
      <c r="HY161" s="217"/>
      <c r="HZ161" s="217"/>
      <c r="IA161" s="224"/>
      <c r="IB161" s="214"/>
      <c r="IC161" s="215"/>
      <c r="ID161" s="216"/>
      <c r="IE161" s="216"/>
      <c r="IF161" s="216"/>
      <c r="IG161" s="216"/>
      <c r="IH161" s="217"/>
      <c r="II161" s="217"/>
      <c r="IJ161" s="224"/>
      <c r="IK161" s="214"/>
      <c r="IL161" s="215"/>
      <c r="IM161" s="216"/>
      <c r="IN161" s="216"/>
      <c r="IO161" s="216"/>
      <c r="IP161" s="216"/>
      <c r="IQ161" s="217"/>
      <c r="IR161" s="217"/>
      <c r="IS161" s="224"/>
      <c r="IT161" s="214"/>
      <c r="IU161" s="215"/>
      <c r="IV161" s="216"/>
      <c r="IW161" s="216"/>
      <c r="IX161" s="216"/>
      <c r="IY161" s="216"/>
      <c r="IZ161" s="217"/>
      <c r="JA161" s="217"/>
      <c r="JB161" s="224"/>
      <c r="JC161" s="214"/>
      <c r="JD161" s="215"/>
      <c r="JE161" s="216"/>
      <c r="JF161" s="216"/>
      <c r="JG161" s="216"/>
      <c r="JH161" s="216"/>
      <c r="JI161" s="217"/>
      <c r="JJ161" s="217"/>
      <c r="JK161" s="224"/>
      <c r="JL161" s="214"/>
      <c r="JM161" s="215"/>
      <c r="JN161" s="216"/>
      <c r="JO161" s="216"/>
      <c r="JP161" s="216"/>
      <c r="JQ161" s="216"/>
      <c r="JR161" s="217"/>
      <c r="JS161" s="217"/>
      <c r="JT161" s="224"/>
      <c r="JU161" s="214"/>
      <c r="JV161" s="215"/>
      <c r="JW161" s="216"/>
      <c r="JX161" s="216"/>
      <c r="JY161" s="216"/>
      <c r="JZ161" s="216"/>
      <c r="KA161" s="217"/>
      <c r="KB161" s="217"/>
      <c r="KC161" s="224"/>
      <c r="KD161" s="214"/>
      <c r="KE161" s="215"/>
      <c r="KF161" s="216"/>
      <c r="KG161" s="216"/>
      <c r="KH161" s="216"/>
      <c r="KI161" s="216"/>
      <c r="KJ161" s="217"/>
      <c r="KK161" s="217"/>
      <c r="KL161" s="224"/>
      <c r="KM161" s="214"/>
      <c r="KN161" s="215"/>
      <c r="KO161" s="216"/>
      <c r="KP161" s="216"/>
      <c r="KQ161" s="216"/>
      <c r="KR161" s="216"/>
      <c r="KS161" s="217"/>
      <c r="KT161" s="217"/>
      <c r="KU161" s="224"/>
      <c r="KV161" s="214"/>
      <c r="KW161" s="215"/>
      <c r="KX161" s="216"/>
      <c r="KY161" s="216"/>
      <c r="KZ161" s="216"/>
      <c r="LA161" s="216"/>
      <c r="LB161" s="217"/>
      <c r="LC161" s="217"/>
      <c r="LD161" s="224"/>
      <c r="LE161" s="214"/>
      <c r="LF161" s="215"/>
      <c r="LG161" s="216"/>
      <c r="LH161" s="216"/>
      <c r="LI161" s="216"/>
      <c r="LJ161" s="216"/>
      <c r="LK161" s="217"/>
      <c r="LL161" s="217"/>
      <c r="LM161" s="224"/>
      <c r="LN161" s="214"/>
      <c r="LO161" s="215"/>
      <c r="LP161" s="216"/>
      <c r="LQ161" s="216"/>
      <c r="LR161" s="216"/>
      <c r="LS161" s="216"/>
      <c r="LT161" s="217"/>
      <c r="LU161" s="217"/>
      <c r="LV161" s="224"/>
      <c r="LW161" s="214"/>
      <c r="LX161" s="215"/>
      <c r="LY161" s="216"/>
      <c r="LZ161" s="216"/>
      <c r="MA161" s="216"/>
      <c r="MB161" s="216"/>
      <c r="MC161" s="217"/>
      <c r="MD161" s="217"/>
      <c r="ME161" s="224"/>
      <c r="MF161" s="214"/>
      <c r="MG161" s="215"/>
      <c r="MH161" s="216"/>
      <c r="MI161" s="216"/>
      <c r="MJ161" s="216"/>
      <c r="MK161" s="216"/>
      <c r="ML161" s="217"/>
      <c r="MM161" s="217"/>
      <c r="MN161" s="224"/>
      <c r="MO161" s="214"/>
      <c r="MP161" s="215"/>
      <c r="MQ161" s="216"/>
      <c r="MR161" s="216"/>
      <c r="MS161" s="216"/>
      <c r="MT161" s="216"/>
      <c r="MU161" s="217"/>
      <c r="MV161" s="217"/>
      <c r="MW161" s="224"/>
      <c r="MX161" s="214"/>
      <c r="MY161" s="215"/>
      <c r="MZ161" s="216"/>
      <c r="NA161" s="216"/>
      <c r="NB161" s="216"/>
      <c r="NC161" s="216"/>
      <c r="ND161" s="217"/>
      <c r="NE161" s="217"/>
      <c r="NF161" s="224"/>
      <c r="NG161" s="214"/>
      <c r="NH161" s="215"/>
      <c r="NI161" s="216"/>
      <c r="NJ161" s="216"/>
      <c r="NK161" s="216"/>
      <c r="NL161" s="216"/>
      <c r="NM161" s="217"/>
      <c r="NN161" s="217"/>
      <c r="NO161" s="224"/>
      <c r="NP161" s="214"/>
      <c r="NQ161" s="215"/>
      <c r="NR161" s="216"/>
      <c r="NS161" s="216"/>
      <c r="NT161" s="216"/>
      <c r="NU161" s="216"/>
      <c r="NV161" s="217"/>
      <c r="NW161" s="217"/>
      <c r="NX161" s="224"/>
      <c r="NY161" s="214"/>
      <c r="NZ161" s="215"/>
      <c r="OA161" s="216"/>
      <c r="OB161" s="216"/>
      <c r="OC161" s="216"/>
      <c r="OD161" s="216"/>
      <c r="OE161" s="217"/>
      <c r="OF161" s="217"/>
      <c r="OG161" s="224"/>
      <c r="OH161" s="214"/>
      <c r="OI161" s="215"/>
      <c r="OJ161" s="216"/>
      <c r="OK161" s="216"/>
      <c r="OL161" s="216"/>
      <c r="OM161" s="216"/>
      <c r="ON161" s="217"/>
      <c r="OO161" s="217"/>
      <c r="OP161" s="224"/>
      <c r="OQ161" s="214"/>
      <c r="OR161" s="215"/>
      <c r="OS161" s="216"/>
      <c r="OT161" s="216"/>
      <c r="OU161" s="216"/>
      <c r="OV161" s="216"/>
      <c r="OW161" s="217"/>
      <c r="OX161" s="217"/>
      <c r="OY161" s="224"/>
      <c r="OZ161" s="214"/>
      <c r="PA161" s="215"/>
      <c r="PB161" s="216"/>
      <c r="PC161" s="216"/>
      <c r="PD161" s="216"/>
      <c r="PE161" s="216"/>
      <c r="PF161" s="217"/>
      <c r="PG161" s="217"/>
      <c r="PH161" s="224"/>
      <c r="PI161" s="214"/>
      <c r="PJ161" s="215"/>
      <c r="PK161" s="216"/>
      <c r="PL161" s="216"/>
      <c r="PM161" s="216"/>
      <c r="PN161" s="216"/>
      <c r="PO161" s="217"/>
      <c r="PP161" s="217"/>
      <c r="PQ161" s="224"/>
      <c r="PR161" s="214"/>
      <c r="PS161" s="215"/>
      <c r="PT161" s="216"/>
      <c r="PU161" s="216"/>
      <c r="PV161" s="216"/>
      <c r="PW161" s="216"/>
      <c r="PX161" s="217"/>
      <c r="PY161" s="217"/>
      <c r="PZ161" s="224"/>
      <c r="QA161" s="214"/>
      <c r="QB161" s="215"/>
      <c r="QC161" s="216"/>
      <c r="QD161" s="216"/>
      <c r="QE161" s="216"/>
      <c r="QF161" s="216"/>
      <c r="QG161" s="217"/>
      <c r="QH161" s="217"/>
      <c r="QI161" s="224"/>
      <c r="QJ161" s="214"/>
      <c r="QK161" s="215"/>
      <c r="QL161" s="216"/>
      <c r="QM161" s="216"/>
      <c r="QN161" s="216"/>
      <c r="QO161" s="216"/>
      <c r="QP161" s="217"/>
      <c r="QQ161" s="217"/>
      <c r="QR161" s="224"/>
      <c r="QS161" s="214"/>
      <c r="QT161" s="215"/>
      <c r="QU161" s="216"/>
      <c r="QV161" s="216"/>
      <c r="QW161" s="216"/>
      <c r="QX161" s="216"/>
      <c r="QY161" s="217"/>
      <c r="QZ161" s="217"/>
      <c r="RA161" s="224"/>
      <c r="RB161" s="214"/>
      <c r="RC161" s="215"/>
      <c r="RD161" s="216"/>
      <c r="RE161" s="216"/>
      <c r="RF161" s="216"/>
      <c r="RG161" s="216"/>
      <c r="RH161" s="217"/>
      <c r="RI161" s="217"/>
      <c r="RJ161" s="224"/>
      <c r="RK161" s="214"/>
      <c r="RL161" s="215"/>
      <c r="RM161" s="216"/>
      <c r="RN161" s="216"/>
      <c r="RO161" s="216"/>
      <c r="RP161" s="216"/>
      <c r="RQ161" s="217"/>
      <c r="RR161" s="217"/>
      <c r="RS161" s="224"/>
      <c r="RT161" s="214"/>
      <c r="RU161" s="215"/>
      <c r="RV161" s="216"/>
      <c r="RW161" s="216"/>
      <c r="RX161" s="216"/>
      <c r="RY161" s="216"/>
      <c r="RZ161" s="217"/>
      <c r="SA161" s="217"/>
      <c r="SB161" s="224"/>
      <c r="SC161" s="214"/>
      <c r="SD161" s="215"/>
      <c r="SE161" s="216"/>
      <c r="SF161" s="216"/>
      <c r="SG161" s="216"/>
      <c r="SH161" s="216"/>
      <c r="SI161" s="217"/>
      <c r="SJ161" s="217"/>
      <c r="SK161" s="224"/>
      <c r="SL161" s="214"/>
      <c r="SM161" s="215"/>
      <c r="SN161" s="216"/>
      <c r="SO161" s="216"/>
      <c r="SP161" s="216"/>
      <c r="SQ161" s="216"/>
      <c r="SR161" s="217"/>
      <c r="SS161" s="217"/>
      <c r="ST161" s="224"/>
      <c r="SU161" s="214"/>
      <c r="SV161" s="215"/>
      <c r="SW161" s="216"/>
      <c r="SX161" s="216"/>
      <c r="SY161" s="216"/>
      <c r="SZ161" s="216"/>
      <c r="TA161" s="217"/>
      <c r="TB161" s="217"/>
      <c r="TC161" s="224"/>
      <c r="TD161" s="214"/>
      <c r="TE161" s="215"/>
      <c r="TF161" s="216"/>
      <c r="TG161" s="216"/>
      <c r="TH161" s="216"/>
      <c r="TI161" s="216"/>
      <c r="TJ161" s="217"/>
      <c r="TK161" s="217"/>
      <c r="TL161" s="224"/>
      <c r="TM161" s="214"/>
      <c r="TN161" s="215"/>
      <c r="TO161" s="216"/>
      <c r="TP161" s="216"/>
      <c r="TQ161" s="216"/>
      <c r="TR161" s="216"/>
      <c r="TS161" s="217"/>
      <c r="TT161" s="217"/>
      <c r="TU161" s="224"/>
      <c r="TV161" s="214"/>
      <c r="TW161" s="215"/>
      <c r="TX161" s="216"/>
      <c r="TY161" s="216"/>
      <c r="TZ161" s="216"/>
      <c r="UA161" s="216"/>
      <c r="UB161" s="217"/>
      <c r="UC161" s="217"/>
      <c r="UD161" s="224"/>
      <c r="UE161" s="214"/>
      <c r="UF161" s="215"/>
      <c r="UG161" s="216"/>
      <c r="UH161" s="216"/>
      <c r="UI161" s="216"/>
      <c r="UJ161" s="216"/>
      <c r="UK161" s="217"/>
      <c r="UL161" s="217"/>
      <c r="UM161" s="224"/>
      <c r="UN161" s="214"/>
      <c r="UO161" s="215"/>
      <c r="UP161" s="216"/>
      <c r="UQ161" s="216"/>
      <c r="UR161" s="216"/>
      <c r="US161" s="216"/>
      <c r="UT161" s="217"/>
      <c r="UU161" s="217"/>
      <c r="UV161" s="224"/>
      <c r="UW161" s="214"/>
      <c r="UX161" s="215"/>
      <c r="UY161" s="216"/>
      <c r="UZ161" s="216"/>
      <c r="VA161" s="216"/>
      <c r="VB161" s="216"/>
      <c r="VC161" s="217"/>
      <c r="VD161" s="217"/>
      <c r="VE161" s="224"/>
      <c r="VF161" s="214"/>
      <c r="VG161" s="215"/>
      <c r="VH161" s="216"/>
      <c r="VI161" s="216"/>
      <c r="VJ161" s="216"/>
      <c r="VK161" s="216"/>
      <c r="VL161" s="217"/>
      <c r="VM161" s="217"/>
      <c r="VN161" s="224"/>
      <c r="VO161" s="214"/>
      <c r="VP161" s="215"/>
      <c r="VQ161" s="216"/>
      <c r="VR161" s="216"/>
      <c r="VS161" s="216"/>
      <c r="VT161" s="216"/>
      <c r="VU161" s="217"/>
      <c r="VV161" s="217"/>
      <c r="VW161" s="224"/>
      <c r="VX161" s="214"/>
      <c r="VY161" s="215"/>
      <c r="VZ161" s="216"/>
      <c r="WA161" s="216"/>
      <c r="WB161" s="216"/>
      <c r="WC161" s="216"/>
      <c r="WD161" s="217"/>
      <c r="WE161" s="217"/>
      <c r="WF161" s="224"/>
      <c r="WG161" s="214"/>
      <c r="WH161" s="215"/>
      <c r="WI161" s="216"/>
      <c r="WJ161" s="216"/>
      <c r="WK161" s="216"/>
      <c r="WL161" s="216"/>
      <c r="WM161" s="217"/>
      <c r="WN161" s="217"/>
      <c r="WO161" s="224"/>
      <c r="WP161" s="214"/>
      <c r="WQ161" s="215"/>
      <c r="WR161" s="216"/>
      <c r="WS161" s="216"/>
      <c r="WT161" s="216"/>
      <c r="WU161" s="216"/>
      <c r="WV161" s="217"/>
      <c r="WW161" s="217"/>
      <c r="WX161" s="224"/>
      <c r="WY161" s="214"/>
      <c r="WZ161" s="215"/>
      <c r="XA161" s="216"/>
      <c r="XB161" s="216"/>
      <c r="XC161" s="216"/>
      <c r="XD161" s="216"/>
      <c r="XE161" s="217"/>
      <c r="XF161" s="217"/>
      <c r="XG161" s="224"/>
      <c r="XH161" s="214"/>
      <c r="XI161" s="215"/>
      <c r="XJ161" s="216"/>
      <c r="XK161" s="216"/>
      <c r="XL161" s="216"/>
      <c r="XM161" s="216"/>
      <c r="XN161" s="217"/>
      <c r="XO161" s="217"/>
      <c r="XP161" s="224"/>
      <c r="XQ161" s="214"/>
      <c r="XR161" s="215"/>
      <c r="XS161" s="216"/>
      <c r="XT161" s="216"/>
      <c r="XU161" s="216"/>
      <c r="XV161" s="216"/>
      <c r="XW161" s="217"/>
      <c r="XX161" s="217"/>
      <c r="XY161" s="224"/>
      <c r="XZ161" s="214"/>
      <c r="YA161" s="215"/>
      <c r="YB161" s="216"/>
      <c r="YC161" s="216"/>
      <c r="YD161" s="216"/>
      <c r="YE161" s="216"/>
      <c r="YF161" s="217"/>
      <c r="YG161" s="217"/>
      <c r="YH161" s="224"/>
      <c r="YI161" s="214"/>
      <c r="YJ161" s="215"/>
      <c r="YK161" s="216"/>
      <c r="YL161" s="216"/>
      <c r="YM161" s="216"/>
      <c r="YN161" s="216"/>
      <c r="YO161" s="217"/>
      <c r="YP161" s="217"/>
      <c r="YQ161" s="224"/>
      <c r="YR161" s="214"/>
      <c r="YS161" s="215"/>
      <c r="YT161" s="216"/>
      <c r="YU161" s="216"/>
      <c r="YV161" s="216"/>
      <c r="YW161" s="216"/>
      <c r="YX161" s="217"/>
      <c r="YY161" s="217"/>
      <c r="YZ161" s="224"/>
      <c r="ZA161" s="214"/>
      <c r="ZB161" s="215"/>
      <c r="ZC161" s="216"/>
      <c r="ZD161" s="216"/>
      <c r="ZE161" s="216"/>
      <c r="ZF161" s="216"/>
      <c r="ZG161" s="217"/>
      <c r="ZH161" s="217"/>
      <c r="ZI161" s="224"/>
      <c r="ZJ161" s="214"/>
      <c r="ZK161" s="215"/>
      <c r="ZL161" s="216"/>
      <c r="ZM161" s="216"/>
      <c r="ZN161" s="216"/>
      <c r="ZO161" s="216"/>
      <c r="ZP161" s="217"/>
      <c r="ZQ161" s="217"/>
      <c r="ZR161" s="224"/>
      <c r="ZS161" s="214"/>
      <c r="ZT161" s="215"/>
      <c r="ZU161" s="216"/>
      <c r="ZV161" s="216"/>
      <c r="ZW161" s="216"/>
      <c r="ZX161" s="216"/>
      <c r="ZY161" s="217"/>
      <c r="ZZ161" s="217"/>
      <c r="AAA161" s="224"/>
      <c r="AAB161" s="214"/>
      <c r="AAC161" s="215"/>
      <c r="AAD161" s="216"/>
      <c r="AAE161" s="216"/>
      <c r="AAF161" s="216"/>
      <c r="AAG161" s="216"/>
      <c r="AAH161" s="217"/>
      <c r="AAI161" s="217"/>
      <c r="AAJ161" s="224"/>
      <c r="AAK161" s="214"/>
      <c r="AAL161" s="215"/>
      <c r="AAM161" s="216"/>
      <c r="AAN161" s="216"/>
      <c r="AAO161" s="216"/>
      <c r="AAP161" s="216"/>
      <c r="AAQ161" s="217"/>
      <c r="AAR161" s="217"/>
      <c r="AAS161" s="224"/>
      <c r="AAT161" s="214"/>
      <c r="AAU161" s="215"/>
      <c r="AAV161" s="216"/>
      <c r="AAW161" s="216"/>
      <c r="AAX161" s="216"/>
      <c r="AAY161" s="216"/>
      <c r="AAZ161" s="217"/>
      <c r="ABA161" s="217"/>
      <c r="ABB161" s="224"/>
      <c r="ABC161" s="214"/>
      <c r="ABD161" s="215"/>
      <c r="ABE161" s="216"/>
      <c r="ABF161" s="216"/>
      <c r="ABG161" s="216"/>
      <c r="ABH161" s="216"/>
      <c r="ABI161" s="217"/>
      <c r="ABJ161" s="217"/>
      <c r="ABK161" s="224"/>
      <c r="ABL161" s="214"/>
      <c r="ABM161" s="215"/>
      <c r="ABN161" s="216"/>
      <c r="ABO161" s="216"/>
      <c r="ABP161" s="216"/>
      <c r="ABQ161" s="216"/>
      <c r="ABR161" s="217"/>
      <c r="ABS161" s="217"/>
      <c r="ABT161" s="224"/>
      <c r="ABU161" s="214"/>
      <c r="ABV161" s="215"/>
      <c r="ABW161" s="216"/>
      <c r="ABX161" s="216"/>
      <c r="ABY161" s="216"/>
      <c r="ABZ161" s="216"/>
      <c r="ACA161" s="217"/>
      <c r="ACB161" s="217"/>
      <c r="ACC161" s="224"/>
      <c r="ACD161" s="214"/>
      <c r="ACE161" s="215"/>
      <c r="ACF161" s="216"/>
      <c r="ACG161" s="216"/>
      <c r="ACH161" s="216"/>
      <c r="ACI161" s="216"/>
      <c r="ACJ161" s="217"/>
      <c r="ACK161" s="217"/>
      <c r="ACL161" s="224"/>
      <c r="ACM161" s="214"/>
      <c r="ACN161" s="215"/>
      <c r="ACO161" s="216"/>
      <c r="ACP161" s="216"/>
      <c r="ACQ161" s="216"/>
      <c r="ACR161" s="216"/>
      <c r="ACS161" s="217"/>
      <c r="ACT161" s="217"/>
      <c r="ACU161" s="224"/>
      <c r="ACV161" s="214"/>
      <c r="ACW161" s="215"/>
      <c r="ACX161" s="216"/>
      <c r="ACY161" s="216"/>
      <c r="ACZ161" s="216"/>
      <c r="ADA161" s="216"/>
      <c r="ADB161" s="217"/>
      <c r="ADC161" s="217"/>
      <c r="ADD161" s="224"/>
      <c r="ADE161" s="214"/>
      <c r="ADF161" s="215"/>
      <c r="ADG161" s="216"/>
      <c r="ADH161" s="216"/>
      <c r="ADI161" s="216"/>
      <c r="ADJ161" s="216"/>
      <c r="ADK161" s="217"/>
      <c r="ADL161" s="217"/>
      <c r="ADM161" s="224"/>
      <c r="ADN161" s="214"/>
      <c r="ADO161" s="215"/>
      <c r="ADP161" s="216"/>
      <c r="ADQ161" s="216"/>
      <c r="ADR161" s="216"/>
      <c r="ADS161" s="216"/>
      <c r="ADT161" s="217"/>
      <c r="ADU161" s="217"/>
      <c r="ADV161" s="224"/>
      <c r="ADW161" s="214"/>
      <c r="ADX161" s="215"/>
      <c r="ADY161" s="216"/>
      <c r="ADZ161" s="216"/>
      <c r="AEA161" s="216"/>
      <c r="AEB161" s="216"/>
      <c r="AEC161" s="217"/>
      <c r="AED161" s="217"/>
      <c r="AEE161" s="224"/>
      <c r="AEF161" s="214"/>
      <c r="AEG161" s="215"/>
      <c r="AEH161" s="216"/>
      <c r="AEI161" s="216"/>
      <c r="AEJ161" s="216"/>
      <c r="AEK161" s="216"/>
      <c r="AEL161" s="217"/>
      <c r="AEM161" s="217"/>
      <c r="AEN161" s="224"/>
      <c r="AEO161" s="214"/>
      <c r="AEP161" s="215"/>
      <c r="AEQ161" s="216"/>
      <c r="AER161" s="216"/>
      <c r="AES161" s="216"/>
      <c r="AET161" s="216"/>
      <c r="AEU161" s="217"/>
      <c r="AEV161" s="217"/>
      <c r="AEW161" s="224"/>
      <c r="AEX161" s="214"/>
      <c r="AEY161" s="215"/>
      <c r="AEZ161" s="216"/>
      <c r="AFA161" s="216"/>
      <c r="AFB161" s="216"/>
      <c r="AFC161" s="216"/>
      <c r="AFD161" s="217"/>
      <c r="AFE161" s="217"/>
      <c r="AFF161" s="224"/>
      <c r="AFG161" s="214"/>
      <c r="AFH161" s="215"/>
      <c r="AFI161" s="216"/>
      <c r="AFJ161" s="216"/>
      <c r="AFK161" s="216"/>
      <c r="AFL161" s="216"/>
      <c r="AFM161" s="217"/>
      <c r="AFN161" s="217"/>
      <c r="AFO161" s="224"/>
      <c r="AFP161" s="214"/>
      <c r="AFQ161" s="215"/>
      <c r="AFR161" s="216"/>
      <c r="AFS161" s="216"/>
      <c r="AFT161" s="216"/>
      <c r="AFU161" s="216"/>
      <c r="AFV161" s="217"/>
      <c r="AFW161" s="217"/>
      <c r="AFX161" s="224"/>
      <c r="AFY161" s="214"/>
      <c r="AFZ161" s="215"/>
      <c r="AGA161" s="216"/>
      <c r="AGB161" s="216"/>
      <c r="AGC161" s="216"/>
      <c r="AGD161" s="216"/>
      <c r="AGE161" s="217"/>
      <c r="AGF161" s="217"/>
      <c r="AGG161" s="224"/>
      <c r="AGH161" s="214"/>
      <c r="AGI161" s="215"/>
      <c r="AGJ161" s="216"/>
      <c r="AGK161" s="216"/>
      <c r="AGL161" s="216"/>
      <c r="AGM161" s="216"/>
      <c r="AGN161" s="217"/>
      <c r="AGO161" s="217"/>
      <c r="AGP161" s="224"/>
      <c r="AGQ161" s="214"/>
      <c r="AGR161" s="215"/>
      <c r="AGS161" s="216"/>
      <c r="AGT161" s="216"/>
      <c r="AGU161" s="216"/>
      <c r="AGV161" s="216"/>
      <c r="AGW161" s="217"/>
      <c r="AGX161" s="217"/>
      <c r="AGY161" s="224"/>
      <c r="AGZ161" s="214"/>
      <c r="AHA161" s="215"/>
      <c r="AHB161" s="216"/>
      <c r="AHC161" s="216"/>
      <c r="AHD161" s="216"/>
      <c r="AHE161" s="216"/>
      <c r="AHF161" s="217"/>
      <c r="AHG161" s="217"/>
      <c r="AHH161" s="224"/>
      <c r="AHI161" s="214"/>
      <c r="AHJ161" s="215"/>
      <c r="AHK161" s="216"/>
      <c r="AHL161" s="216"/>
      <c r="AHM161" s="216"/>
      <c r="AHN161" s="216"/>
      <c r="AHO161" s="217"/>
      <c r="AHP161" s="217"/>
      <c r="AHQ161" s="224"/>
      <c r="AHR161" s="214"/>
      <c r="AHS161" s="215"/>
      <c r="AHT161" s="216"/>
      <c r="AHU161" s="216"/>
      <c r="AHV161" s="216"/>
      <c r="AHW161" s="216"/>
      <c r="AHX161" s="217"/>
      <c r="AHY161" s="217"/>
      <c r="AHZ161" s="224"/>
      <c r="AIA161" s="214"/>
      <c r="AIB161" s="215"/>
      <c r="AIC161" s="216"/>
      <c r="AID161" s="216"/>
      <c r="AIE161" s="216"/>
      <c r="AIF161" s="216"/>
      <c r="AIG161" s="217"/>
      <c r="AIH161" s="217"/>
      <c r="AII161" s="224"/>
      <c r="AIJ161" s="214"/>
      <c r="AIK161" s="215"/>
      <c r="AIL161" s="216"/>
      <c r="AIM161" s="216"/>
      <c r="AIN161" s="216"/>
      <c r="AIO161" s="216"/>
      <c r="AIP161" s="217"/>
      <c r="AIQ161" s="217"/>
      <c r="AIR161" s="224"/>
      <c r="AIS161" s="214"/>
      <c r="AIT161" s="215"/>
      <c r="AIU161" s="216"/>
      <c r="AIV161" s="216"/>
      <c r="AIW161" s="216"/>
      <c r="AIX161" s="216"/>
      <c r="AIY161" s="217"/>
      <c r="AIZ161" s="217"/>
      <c r="AJA161" s="224"/>
      <c r="AJB161" s="214"/>
      <c r="AJC161" s="215"/>
      <c r="AJD161" s="216"/>
      <c r="AJE161" s="216"/>
      <c r="AJF161" s="216"/>
      <c r="AJG161" s="216"/>
      <c r="AJH161" s="217"/>
      <c r="AJI161" s="217"/>
      <c r="AJJ161" s="224"/>
      <c r="AJK161" s="214"/>
      <c r="AJL161" s="215"/>
      <c r="AJM161" s="216"/>
      <c r="AJN161" s="216"/>
      <c r="AJO161" s="216"/>
      <c r="AJP161" s="216"/>
      <c r="AJQ161" s="217"/>
      <c r="AJR161" s="217"/>
      <c r="AJS161" s="224"/>
      <c r="AJT161" s="214"/>
      <c r="AJU161" s="215"/>
      <c r="AJV161" s="216"/>
      <c r="AJW161" s="216"/>
      <c r="AJX161" s="216"/>
      <c r="AJY161" s="216"/>
      <c r="AJZ161" s="217"/>
      <c r="AKA161" s="217"/>
      <c r="AKB161" s="224"/>
      <c r="AKC161" s="214"/>
      <c r="AKD161" s="215"/>
      <c r="AKE161" s="216"/>
      <c r="AKF161" s="216"/>
      <c r="AKG161" s="216"/>
      <c r="AKH161" s="216"/>
      <c r="AKI161" s="217"/>
      <c r="AKJ161" s="217"/>
      <c r="AKK161" s="224"/>
      <c r="AKL161" s="214"/>
      <c r="AKM161" s="215"/>
      <c r="AKN161" s="216"/>
      <c r="AKO161" s="216"/>
      <c r="AKP161" s="216"/>
      <c r="AKQ161" s="216"/>
      <c r="AKR161" s="217"/>
      <c r="AKS161" s="217"/>
      <c r="AKT161" s="224"/>
      <c r="AKU161" s="214"/>
      <c r="AKV161" s="215"/>
      <c r="AKW161" s="216"/>
      <c r="AKX161" s="216"/>
      <c r="AKY161" s="216"/>
      <c r="AKZ161" s="216"/>
      <c r="ALA161" s="217"/>
      <c r="ALB161" s="217"/>
      <c r="ALC161" s="224"/>
      <c r="ALD161" s="214"/>
      <c r="ALE161" s="215"/>
      <c r="ALF161" s="216"/>
      <c r="ALG161" s="216"/>
      <c r="ALH161" s="216"/>
      <c r="ALI161" s="216"/>
      <c r="ALJ161" s="217"/>
      <c r="ALK161" s="217"/>
      <c r="ALL161" s="224"/>
      <c r="ALM161" s="214"/>
      <c r="ALN161" s="215"/>
      <c r="ALO161" s="216"/>
      <c r="ALP161" s="216"/>
      <c r="ALQ161" s="216"/>
      <c r="ALR161" s="216"/>
      <c r="ALS161" s="217"/>
      <c r="ALT161" s="217"/>
      <c r="ALU161" s="224"/>
      <c r="ALV161" s="214"/>
      <c r="ALW161" s="215"/>
      <c r="ALX161" s="216"/>
      <c r="ALY161" s="216"/>
      <c r="ALZ161" s="216"/>
      <c r="AMA161" s="216"/>
      <c r="AMB161" s="217"/>
      <c r="AMC161" s="217"/>
      <c r="AMD161" s="224"/>
      <c r="AME161" s="214"/>
      <c r="AMF161" s="215"/>
      <c r="AMG161" s="216"/>
      <c r="AMH161" s="216"/>
      <c r="AMI161" s="216"/>
      <c r="AMJ161" s="216"/>
      <c r="AMK161" s="217"/>
      <c r="AML161" s="217"/>
      <c r="AMM161" s="224"/>
      <c r="AMN161" s="214"/>
      <c r="AMO161" s="215"/>
      <c r="AMP161" s="216"/>
      <c r="AMQ161" s="216"/>
      <c r="AMR161" s="216"/>
      <c r="AMS161" s="216"/>
      <c r="AMT161" s="217"/>
      <c r="AMU161" s="217"/>
      <c r="AMV161" s="224"/>
      <c r="AMW161" s="214"/>
      <c r="AMX161" s="215"/>
      <c r="AMY161" s="216"/>
      <c r="AMZ161" s="216"/>
      <c r="ANA161" s="216"/>
      <c r="ANB161" s="216"/>
      <c r="ANC161" s="217"/>
      <c r="AND161" s="217"/>
      <c r="ANE161" s="224"/>
      <c r="ANF161" s="214"/>
      <c r="ANG161" s="215"/>
      <c r="ANH161" s="216"/>
      <c r="ANI161" s="216"/>
      <c r="ANJ161" s="216"/>
      <c r="ANK161" s="216"/>
      <c r="ANL161" s="217"/>
      <c r="ANM161" s="217"/>
      <c r="ANN161" s="224"/>
      <c r="ANO161" s="214"/>
      <c r="ANP161" s="215"/>
      <c r="ANQ161" s="216"/>
      <c r="ANR161" s="216"/>
      <c r="ANS161" s="216"/>
      <c r="ANT161" s="216"/>
      <c r="ANU161" s="217"/>
      <c r="ANV161" s="217"/>
      <c r="ANW161" s="224"/>
      <c r="ANX161" s="214"/>
      <c r="ANY161" s="215"/>
      <c r="ANZ161" s="216"/>
      <c r="AOA161" s="216"/>
      <c r="AOB161" s="216"/>
      <c r="AOC161" s="216"/>
      <c r="AOD161" s="217"/>
      <c r="AOE161" s="217"/>
      <c r="AOF161" s="224"/>
      <c r="AOG161" s="214"/>
      <c r="AOH161" s="215"/>
      <c r="AOI161" s="216"/>
      <c r="AOJ161" s="216"/>
      <c r="AOK161" s="216"/>
      <c r="AOL161" s="216"/>
      <c r="AOM161" s="217"/>
      <c r="AON161" s="217"/>
      <c r="AOO161" s="224"/>
      <c r="AOP161" s="214"/>
      <c r="AOQ161" s="215"/>
      <c r="AOR161" s="216"/>
      <c r="AOS161" s="216"/>
      <c r="AOT161" s="216"/>
      <c r="AOU161" s="216"/>
      <c r="AOV161" s="217"/>
      <c r="AOW161" s="217"/>
      <c r="AOX161" s="224"/>
      <c r="AOY161" s="214"/>
      <c r="AOZ161" s="215"/>
      <c r="APA161" s="216"/>
      <c r="APB161" s="216"/>
      <c r="APC161" s="216"/>
      <c r="APD161" s="216"/>
      <c r="APE161" s="217"/>
      <c r="APF161" s="217"/>
      <c r="APG161" s="224"/>
      <c r="APH161" s="214"/>
      <c r="API161" s="215"/>
      <c r="APJ161" s="216"/>
      <c r="APK161" s="216"/>
      <c r="APL161" s="216"/>
      <c r="APM161" s="216"/>
      <c r="APN161" s="217"/>
      <c r="APO161" s="217"/>
      <c r="APP161" s="224"/>
      <c r="APQ161" s="214"/>
      <c r="APR161" s="215"/>
      <c r="APS161" s="216"/>
      <c r="APT161" s="216"/>
      <c r="APU161" s="216"/>
      <c r="APV161" s="216"/>
      <c r="APW161" s="217"/>
      <c r="APX161" s="217"/>
      <c r="APY161" s="224"/>
      <c r="APZ161" s="214"/>
      <c r="AQA161" s="215"/>
      <c r="AQB161" s="216"/>
      <c r="AQC161" s="216"/>
      <c r="AQD161" s="216"/>
      <c r="AQE161" s="216"/>
      <c r="AQF161" s="217"/>
      <c r="AQG161" s="217"/>
      <c r="AQH161" s="224"/>
      <c r="AQI161" s="214"/>
      <c r="AQJ161" s="215"/>
      <c r="AQK161" s="216"/>
      <c r="AQL161" s="216"/>
      <c r="AQM161" s="216"/>
      <c r="AQN161" s="216"/>
      <c r="AQO161" s="217"/>
      <c r="AQP161" s="217"/>
      <c r="AQQ161" s="224"/>
      <c r="AQR161" s="214"/>
      <c r="AQS161" s="215"/>
      <c r="AQT161" s="216"/>
      <c r="AQU161" s="216"/>
      <c r="AQV161" s="216"/>
      <c r="AQW161" s="216"/>
      <c r="AQX161" s="217"/>
      <c r="AQY161" s="217"/>
      <c r="AQZ161" s="224"/>
      <c r="ARA161" s="214"/>
      <c r="ARB161" s="215"/>
      <c r="ARC161" s="216"/>
      <c r="ARD161" s="216"/>
      <c r="ARE161" s="216"/>
      <c r="ARF161" s="216"/>
      <c r="ARG161" s="217"/>
      <c r="ARH161" s="217"/>
      <c r="ARI161" s="224"/>
      <c r="ARJ161" s="214"/>
      <c r="ARK161" s="215"/>
      <c r="ARL161" s="216"/>
      <c r="ARM161" s="216"/>
      <c r="ARN161" s="216"/>
      <c r="ARO161" s="216"/>
      <c r="ARP161" s="217"/>
      <c r="ARQ161" s="217"/>
      <c r="ARR161" s="224"/>
      <c r="ARS161" s="214"/>
      <c r="ART161" s="215"/>
      <c r="ARU161" s="216"/>
      <c r="ARV161" s="216"/>
      <c r="ARW161" s="216"/>
      <c r="ARX161" s="216"/>
      <c r="ARY161" s="217"/>
      <c r="ARZ161" s="217"/>
      <c r="ASA161" s="224"/>
      <c r="ASB161" s="214"/>
      <c r="ASC161" s="215"/>
      <c r="ASD161" s="216"/>
      <c r="ASE161" s="216"/>
      <c r="ASF161" s="216"/>
      <c r="ASG161" s="216"/>
      <c r="ASH161" s="217"/>
      <c r="ASI161" s="217"/>
      <c r="ASJ161" s="224"/>
      <c r="ASK161" s="214"/>
      <c r="ASL161" s="215"/>
      <c r="ASM161" s="216"/>
      <c r="ASN161" s="216"/>
      <c r="ASO161" s="216"/>
      <c r="ASP161" s="216"/>
      <c r="ASQ161" s="217"/>
      <c r="ASR161" s="217"/>
      <c r="ASS161" s="224"/>
      <c r="AST161" s="214"/>
      <c r="ASU161" s="215"/>
      <c r="ASV161" s="216"/>
      <c r="ASW161" s="216"/>
      <c r="ASX161" s="216"/>
      <c r="ASY161" s="216"/>
      <c r="ASZ161" s="217"/>
      <c r="ATA161" s="217"/>
      <c r="ATB161" s="224"/>
      <c r="ATC161" s="214"/>
      <c r="ATD161" s="215"/>
      <c r="ATE161" s="216"/>
      <c r="ATF161" s="216"/>
      <c r="ATG161" s="216"/>
      <c r="ATH161" s="216"/>
      <c r="ATI161" s="217"/>
      <c r="ATJ161" s="217"/>
      <c r="ATK161" s="224"/>
      <c r="ATL161" s="214"/>
      <c r="ATM161" s="215"/>
      <c r="ATN161" s="216"/>
      <c r="ATO161" s="216"/>
      <c r="ATP161" s="216"/>
      <c r="ATQ161" s="216"/>
      <c r="ATR161" s="217"/>
      <c r="ATS161" s="217"/>
      <c r="ATT161" s="224"/>
      <c r="ATU161" s="214"/>
      <c r="ATV161" s="215"/>
      <c r="ATW161" s="216"/>
      <c r="ATX161" s="216"/>
      <c r="ATY161" s="216"/>
      <c r="ATZ161" s="216"/>
      <c r="AUA161" s="217"/>
      <c r="AUB161" s="217"/>
      <c r="AUC161" s="224"/>
      <c r="AUD161" s="214"/>
      <c r="AUE161" s="215"/>
      <c r="AUF161" s="216"/>
      <c r="AUG161" s="216"/>
      <c r="AUH161" s="216"/>
      <c r="AUI161" s="216"/>
      <c r="AUJ161" s="217"/>
      <c r="AUK161" s="217"/>
      <c r="AUL161" s="224"/>
      <c r="AUM161" s="214"/>
      <c r="AUN161" s="215"/>
      <c r="AUO161" s="216"/>
      <c r="AUP161" s="216"/>
      <c r="AUQ161" s="216"/>
      <c r="AUR161" s="216"/>
      <c r="AUS161" s="217"/>
      <c r="AUT161" s="217"/>
      <c r="AUU161" s="224"/>
      <c r="AUV161" s="214"/>
      <c r="AUW161" s="215"/>
      <c r="AUX161" s="216"/>
      <c r="AUY161" s="216"/>
      <c r="AUZ161" s="216"/>
      <c r="AVA161" s="216"/>
      <c r="AVB161" s="217"/>
      <c r="AVC161" s="217"/>
      <c r="AVD161" s="224"/>
      <c r="AVE161" s="214"/>
      <c r="AVF161" s="215"/>
      <c r="AVG161" s="216"/>
      <c r="AVH161" s="216"/>
      <c r="AVI161" s="216"/>
      <c r="AVJ161" s="216"/>
      <c r="AVK161" s="217"/>
      <c r="AVL161" s="217"/>
      <c r="AVM161" s="224"/>
      <c r="AVN161" s="214"/>
      <c r="AVO161" s="215"/>
      <c r="AVP161" s="216"/>
      <c r="AVQ161" s="216"/>
      <c r="AVR161" s="216"/>
      <c r="AVS161" s="216"/>
      <c r="AVT161" s="217"/>
      <c r="AVU161" s="217"/>
      <c r="AVV161" s="224"/>
      <c r="AVW161" s="214"/>
      <c r="AVX161" s="215"/>
      <c r="AVY161" s="216"/>
      <c r="AVZ161" s="216"/>
      <c r="AWA161" s="216"/>
      <c r="AWB161" s="216"/>
      <c r="AWC161" s="217"/>
      <c r="AWD161" s="217"/>
      <c r="AWE161" s="224"/>
      <c r="AWF161" s="214"/>
      <c r="AWG161" s="215"/>
      <c r="AWH161" s="216"/>
      <c r="AWI161" s="216"/>
      <c r="AWJ161" s="216"/>
      <c r="AWK161" s="216"/>
      <c r="AWL161" s="217"/>
      <c r="AWM161" s="217"/>
      <c r="AWN161" s="224"/>
      <c r="AWO161" s="214"/>
      <c r="AWP161" s="215"/>
      <c r="AWQ161" s="216"/>
      <c r="AWR161" s="216"/>
      <c r="AWS161" s="216"/>
      <c r="AWT161" s="216"/>
      <c r="AWU161" s="217"/>
      <c r="AWV161" s="217"/>
      <c r="AWW161" s="224"/>
      <c r="AWX161" s="214"/>
      <c r="AWY161" s="215"/>
      <c r="AWZ161" s="216"/>
      <c r="AXA161" s="216"/>
      <c r="AXB161" s="216"/>
      <c r="AXC161" s="216"/>
      <c r="AXD161" s="217"/>
      <c r="AXE161" s="217"/>
      <c r="AXF161" s="224"/>
      <c r="AXG161" s="214"/>
      <c r="AXH161" s="215"/>
      <c r="AXI161" s="216"/>
      <c r="AXJ161" s="216"/>
      <c r="AXK161" s="216"/>
      <c r="AXL161" s="216"/>
      <c r="AXM161" s="217"/>
      <c r="AXN161" s="217"/>
      <c r="AXO161" s="224"/>
      <c r="AXP161" s="214"/>
      <c r="AXQ161" s="215"/>
      <c r="AXR161" s="216"/>
      <c r="AXS161" s="216"/>
      <c r="AXT161" s="216"/>
      <c r="AXU161" s="216"/>
      <c r="AXV161" s="217"/>
      <c r="AXW161" s="217"/>
      <c r="AXX161" s="224"/>
      <c r="AXY161" s="214"/>
      <c r="AXZ161" s="215"/>
      <c r="AYA161" s="216"/>
      <c r="AYB161" s="216"/>
      <c r="AYC161" s="216"/>
      <c r="AYD161" s="216"/>
      <c r="AYE161" s="217"/>
      <c r="AYF161" s="217"/>
      <c r="AYG161" s="224"/>
      <c r="AYH161" s="214"/>
      <c r="AYI161" s="215"/>
      <c r="AYJ161" s="216"/>
      <c r="AYK161" s="216"/>
      <c r="AYL161" s="216"/>
      <c r="AYM161" s="216"/>
      <c r="AYN161" s="217"/>
      <c r="AYO161" s="217"/>
      <c r="AYP161" s="224"/>
      <c r="AYQ161" s="214"/>
      <c r="AYR161" s="215"/>
      <c r="AYS161" s="216"/>
      <c r="AYT161" s="216"/>
      <c r="AYU161" s="216"/>
      <c r="AYV161" s="216"/>
      <c r="AYW161" s="217"/>
      <c r="AYX161" s="217"/>
      <c r="AYY161" s="224"/>
      <c r="AYZ161" s="214"/>
      <c r="AZA161" s="215"/>
      <c r="AZB161" s="216"/>
      <c r="AZC161" s="216"/>
      <c r="AZD161" s="216"/>
      <c r="AZE161" s="216"/>
      <c r="AZF161" s="217"/>
      <c r="AZG161" s="217"/>
      <c r="AZH161" s="224"/>
      <c r="AZI161" s="214"/>
      <c r="AZJ161" s="215"/>
      <c r="AZK161" s="216"/>
      <c r="AZL161" s="216"/>
      <c r="AZM161" s="216"/>
      <c r="AZN161" s="216"/>
      <c r="AZO161" s="217"/>
      <c r="AZP161" s="217"/>
      <c r="AZQ161" s="224"/>
      <c r="AZR161" s="214"/>
      <c r="AZS161" s="215"/>
      <c r="AZT161" s="216"/>
      <c r="AZU161" s="216"/>
      <c r="AZV161" s="216"/>
      <c r="AZW161" s="216"/>
      <c r="AZX161" s="217"/>
      <c r="AZY161" s="217"/>
      <c r="AZZ161" s="224"/>
      <c r="BAA161" s="214"/>
      <c r="BAB161" s="215"/>
      <c r="BAC161" s="216"/>
      <c r="BAD161" s="216"/>
      <c r="BAE161" s="216"/>
      <c r="BAF161" s="216"/>
      <c r="BAG161" s="217"/>
      <c r="BAH161" s="217"/>
      <c r="BAI161" s="224"/>
      <c r="BAJ161" s="214"/>
      <c r="BAK161" s="215"/>
      <c r="BAL161" s="216"/>
      <c r="BAM161" s="216"/>
      <c r="BAN161" s="216"/>
      <c r="BAO161" s="216"/>
      <c r="BAP161" s="217"/>
      <c r="BAQ161" s="217"/>
      <c r="BAR161" s="224"/>
      <c r="BAS161" s="214"/>
      <c r="BAT161" s="215"/>
      <c r="BAU161" s="216"/>
      <c r="BAV161" s="216"/>
      <c r="BAW161" s="216"/>
      <c r="BAX161" s="216"/>
      <c r="BAY161" s="217"/>
      <c r="BAZ161" s="217"/>
      <c r="BBA161" s="224"/>
      <c r="BBB161" s="214"/>
      <c r="BBC161" s="215"/>
      <c r="BBD161" s="216"/>
      <c r="BBE161" s="216"/>
      <c r="BBF161" s="216"/>
      <c r="BBG161" s="216"/>
      <c r="BBH161" s="217"/>
      <c r="BBI161" s="217"/>
      <c r="BBJ161" s="224"/>
      <c r="BBK161" s="214"/>
      <c r="BBL161" s="215"/>
      <c r="BBM161" s="216"/>
      <c r="BBN161" s="216"/>
      <c r="BBO161" s="216"/>
      <c r="BBP161" s="216"/>
      <c r="BBQ161" s="217"/>
      <c r="BBR161" s="217"/>
      <c r="BBS161" s="224"/>
      <c r="BBT161" s="214"/>
      <c r="BBU161" s="215"/>
      <c r="BBV161" s="216"/>
      <c r="BBW161" s="216"/>
      <c r="BBX161" s="216"/>
      <c r="BBY161" s="216"/>
      <c r="BBZ161" s="217"/>
      <c r="BCA161" s="217"/>
      <c r="BCB161" s="224"/>
      <c r="BCC161" s="214"/>
      <c r="BCD161" s="215"/>
      <c r="BCE161" s="216"/>
      <c r="BCF161" s="216"/>
      <c r="BCG161" s="216"/>
      <c r="BCH161" s="216"/>
      <c r="BCI161" s="217"/>
      <c r="BCJ161" s="217"/>
      <c r="BCK161" s="224"/>
      <c r="BCL161" s="214"/>
      <c r="BCM161" s="215"/>
      <c r="BCN161" s="216"/>
      <c r="BCO161" s="216"/>
      <c r="BCP161" s="216"/>
      <c r="BCQ161" s="216"/>
      <c r="BCR161" s="217"/>
      <c r="BCS161" s="217"/>
      <c r="BCT161" s="224"/>
      <c r="BCU161" s="214"/>
      <c r="BCV161" s="215"/>
      <c r="BCW161" s="216"/>
      <c r="BCX161" s="216"/>
      <c r="BCY161" s="216"/>
      <c r="BCZ161" s="216"/>
      <c r="BDA161" s="217"/>
      <c r="BDB161" s="217"/>
      <c r="BDC161" s="224"/>
      <c r="BDD161" s="214"/>
      <c r="BDE161" s="215"/>
      <c r="BDF161" s="216"/>
      <c r="BDG161" s="216"/>
      <c r="BDH161" s="216"/>
      <c r="BDI161" s="216"/>
      <c r="BDJ161" s="217"/>
      <c r="BDK161" s="217"/>
      <c r="BDL161" s="224"/>
      <c r="BDM161" s="214"/>
      <c r="BDN161" s="215"/>
      <c r="BDO161" s="216"/>
      <c r="BDP161" s="216"/>
      <c r="BDQ161" s="216"/>
      <c r="BDR161" s="216"/>
      <c r="BDS161" s="217"/>
      <c r="BDT161" s="217"/>
      <c r="BDU161" s="224"/>
      <c r="BDV161" s="214"/>
      <c r="BDW161" s="215"/>
      <c r="BDX161" s="216"/>
      <c r="BDY161" s="216"/>
      <c r="BDZ161" s="216"/>
      <c r="BEA161" s="216"/>
      <c r="BEB161" s="217"/>
      <c r="BEC161" s="217"/>
      <c r="BED161" s="224"/>
      <c r="BEE161" s="214"/>
      <c r="BEF161" s="215"/>
      <c r="BEG161" s="216"/>
      <c r="BEH161" s="216"/>
      <c r="BEI161" s="216"/>
      <c r="BEJ161" s="216"/>
      <c r="BEK161" s="217"/>
      <c r="BEL161" s="217"/>
      <c r="BEM161" s="224"/>
      <c r="BEN161" s="214"/>
      <c r="BEO161" s="215"/>
      <c r="BEP161" s="216"/>
      <c r="BEQ161" s="216"/>
      <c r="BER161" s="216"/>
      <c r="BES161" s="216"/>
      <c r="BET161" s="217"/>
      <c r="BEU161" s="217"/>
      <c r="BEV161" s="224"/>
      <c r="BEW161" s="214"/>
      <c r="BEX161" s="215"/>
      <c r="BEY161" s="216"/>
      <c r="BEZ161" s="216"/>
      <c r="BFA161" s="216"/>
      <c r="BFB161" s="216"/>
      <c r="BFC161" s="217"/>
      <c r="BFD161" s="217"/>
      <c r="BFE161" s="224"/>
      <c r="BFF161" s="214"/>
      <c r="BFG161" s="215"/>
      <c r="BFH161" s="216"/>
      <c r="BFI161" s="216"/>
      <c r="BFJ161" s="216"/>
      <c r="BFK161" s="216"/>
      <c r="BFL161" s="217"/>
      <c r="BFM161" s="217"/>
      <c r="BFN161" s="224"/>
      <c r="BFO161" s="214"/>
      <c r="BFP161" s="215"/>
      <c r="BFQ161" s="216"/>
      <c r="BFR161" s="216"/>
      <c r="BFS161" s="216"/>
      <c r="BFT161" s="216"/>
      <c r="BFU161" s="217"/>
      <c r="BFV161" s="217"/>
      <c r="BFW161" s="224"/>
      <c r="BFX161" s="214"/>
      <c r="BFY161" s="215"/>
      <c r="BFZ161" s="216"/>
      <c r="BGA161" s="216"/>
      <c r="BGB161" s="216"/>
      <c r="BGC161" s="216"/>
      <c r="BGD161" s="217"/>
      <c r="BGE161" s="217"/>
      <c r="BGF161" s="224"/>
      <c r="BGG161" s="214"/>
      <c r="BGH161" s="215"/>
      <c r="BGI161" s="216"/>
      <c r="BGJ161" s="216"/>
      <c r="BGK161" s="216"/>
      <c r="BGL161" s="216"/>
      <c r="BGM161" s="217"/>
      <c r="BGN161" s="217"/>
      <c r="BGO161" s="224"/>
      <c r="BGP161" s="214"/>
      <c r="BGQ161" s="215"/>
      <c r="BGR161" s="216"/>
      <c r="BGS161" s="216"/>
      <c r="BGT161" s="216"/>
      <c r="BGU161" s="216"/>
      <c r="BGV161" s="217"/>
      <c r="BGW161" s="217"/>
      <c r="BGX161" s="224"/>
      <c r="BGY161" s="214"/>
      <c r="BGZ161" s="215"/>
      <c r="BHA161" s="216"/>
      <c r="BHB161" s="216"/>
      <c r="BHC161" s="216"/>
      <c r="BHD161" s="216"/>
      <c r="BHE161" s="217"/>
      <c r="BHF161" s="217"/>
      <c r="BHG161" s="224"/>
      <c r="BHH161" s="214"/>
      <c r="BHI161" s="215"/>
      <c r="BHJ161" s="216"/>
      <c r="BHK161" s="216"/>
      <c r="BHL161" s="216"/>
      <c r="BHM161" s="216"/>
      <c r="BHN161" s="217"/>
      <c r="BHO161" s="217"/>
      <c r="BHP161" s="224"/>
      <c r="BHQ161" s="214"/>
      <c r="BHR161" s="215"/>
      <c r="BHS161" s="216"/>
      <c r="BHT161" s="216"/>
      <c r="BHU161" s="216"/>
      <c r="BHV161" s="216"/>
      <c r="BHW161" s="217"/>
      <c r="BHX161" s="217"/>
      <c r="BHY161" s="224"/>
      <c r="BHZ161" s="214"/>
      <c r="BIA161" s="215"/>
      <c r="BIB161" s="216"/>
      <c r="BIC161" s="216"/>
      <c r="BID161" s="216"/>
      <c r="BIE161" s="216"/>
      <c r="BIF161" s="217"/>
      <c r="BIG161" s="217"/>
      <c r="BIH161" s="224"/>
      <c r="BII161" s="214"/>
      <c r="BIJ161" s="215"/>
      <c r="BIK161" s="216"/>
      <c r="BIL161" s="216"/>
      <c r="BIM161" s="216"/>
      <c r="BIN161" s="216"/>
      <c r="BIO161" s="217"/>
      <c r="BIP161" s="217"/>
      <c r="BIQ161" s="224"/>
      <c r="BIR161" s="214"/>
      <c r="BIS161" s="215"/>
      <c r="BIT161" s="216"/>
      <c r="BIU161" s="216"/>
      <c r="BIV161" s="216"/>
      <c r="BIW161" s="216"/>
      <c r="BIX161" s="217"/>
      <c r="BIY161" s="217"/>
      <c r="BIZ161" s="224"/>
      <c r="BJA161" s="214"/>
      <c r="BJB161" s="215"/>
      <c r="BJC161" s="216"/>
      <c r="BJD161" s="216"/>
      <c r="BJE161" s="216"/>
      <c r="BJF161" s="216"/>
      <c r="BJG161" s="217"/>
      <c r="BJH161" s="217"/>
      <c r="BJI161" s="224"/>
      <c r="BJJ161" s="214"/>
      <c r="BJK161" s="215"/>
      <c r="BJL161" s="216"/>
      <c r="BJM161" s="216"/>
      <c r="BJN161" s="216"/>
      <c r="BJO161" s="216"/>
      <c r="BJP161" s="217"/>
      <c r="BJQ161" s="217"/>
      <c r="BJR161" s="224"/>
      <c r="BJS161" s="214"/>
      <c r="BJT161" s="215"/>
      <c r="BJU161" s="216"/>
      <c r="BJV161" s="216"/>
      <c r="BJW161" s="216"/>
      <c r="BJX161" s="216"/>
      <c r="BJY161" s="217"/>
      <c r="BJZ161" s="217"/>
      <c r="BKA161" s="224"/>
      <c r="BKB161" s="214"/>
      <c r="BKC161" s="215"/>
      <c r="BKD161" s="216"/>
      <c r="BKE161" s="216"/>
      <c r="BKF161" s="216"/>
      <c r="BKG161" s="216"/>
      <c r="BKH161" s="217"/>
      <c r="BKI161" s="217"/>
      <c r="BKJ161" s="224"/>
      <c r="BKK161" s="214"/>
      <c r="BKL161" s="215"/>
      <c r="BKM161" s="216"/>
      <c r="BKN161" s="216"/>
      <c r="BKO161" s="216"/>
      <c r="BKP161" s="216"/>
      <c r="BKQ161" s="217"/>
      <c r="BKR161" s="217"/>
      <c r="BKS161" s="224"/>
      <c r="BKT161" s="214"/>
      <c r="BKU161" s="215"/>
      <c r="BKV161" s="216"/>
      <c r="BKW161" s="216"/>
      <c r="BKX161" s="216"/>
      <c r="BKY161" s="216"/>
      <c r="BKZ161" s="217"/>
      <c r="BLA161" s="217"/>
      <c r="BLB161" s="224"/>
      <c r="BLC161" s="214"/>
      <c r="BLD161" s="215"/>
      <c r="BLE161" s="216"/>
      <c r="BLF161" s="216"/>
      <c r="BLG161" s="216"/>
      <c r="BLH161" s="216"/>
      <c r="BLI161" s="217"/>
      <c r="BLJ161" s="217"/>
      <c r="BLK161" s="224"/>
      <c r="BLL161" s="214"/>
      <c r="BLM161" s="215"/>
      <c r="BLN161" s="216"/>
      <c r="BLO161" s="216"/>
      <c r="BLP161" s="216"/>
      <c r="BLQ161" s="216"/>
      <c r="BLR161" s="217"/>
      <c r="BLS161" s="217"/>
      <c r="BLT161" s="224"/>
      <c r="BLU161" s="214"/>
      <c r="BLV161" s="215"/>
      <c r="BLW161" s="216"/>
      <c r="BLX161" s="216"/>
      <c r="BLY161" s="216"/>
      <c r="BLZ161" s="216"/>
      <c r="BMA161" s="217"/>
      <c r="BMB161" s="217"/>
      <c r="BMC161" s="224"/>
      <c r="BMD161" s="214"/>
      <c r="BME161" s="215"/>
      <c r="BMF161" s="216"/>
      <c r="BMG161" s="216"/>
      <c r="BMH161" s="216"/>
      <c r="BMI161" s="216"/>
      <c r="BMJ161" s="217"/>
      <c r="BMK161" s="217"/>
      <c r="BML161" s="224"/>
      <c r="BMM161" s="214"/>
      <c r="BMN161" s="215"/>
      <c r="BMO161" s="216"/>
      <c r="BMP161" s="216"/>
      <c r="BMQ161" s="216"/>
      <c r="BMR161" s="216"/>
      <c r="BMS161" s="217"/>
      <c r="BMT161" s="217"/>
      <c r="BMU161" s="224"/>
      <c r="BMV161" s="214"/>
      <c r="BMW161" s="215"/>
      <c r="BMX161" s="216"/>
      <c r="BMY161" s="216"/>
      <c r="BMZ161" s="216"/>
      <c r="BNA161" s="216"/>
      <c r="BNB161" s="217"/>
      <c r="BNC161" s="217"/>
      <c r="BND161" s="224"/>
      <c r="BNE161" s="214"/>
      <c r="BNF161" s="215"/>
      <c r="BNG161" s="216"/>
      <c r="BNH161" s="216"/>
      <c r="BNI161" s="216"/>
      <c r="BNJ161" s="216"/>
      <c r="BNK161" s="217"/>
      <c r="BNL161" s="217"/>
      <c r="BNM161" s="224"/>
      <c r="BNN161" s="214"/>
      <c r="BNO161" s="215"/>
      <c r="BNP161" s="216"/>
      <c r="BNQ161" s="216"/>
      <c r="BNR161" s="216"/>
      <c r="BNS161" s="216"/>
      <c r="BNT161" s="217"/>
      <c r="BNU161" s="217"/>
      <c r="BNV161" s="224"/>
      <c r="BNW161" s="214"/>
      <c r="BNX161" s="215"/>
      <c r="BNY161" s="216"/>
      <c r="BNZ161" s="216"/>
      <c r="BOA161" s="216"/>
      <c r="BOB161" s="216"/>
      <c r="BOC161" s="217"/>
      <c r="BOD161" s="217"/>
      <c r="BOE161" s="224"/>
      <c r="BOF161" s="214"/>
      <c r="BOG161" s="215"/>
      <c r="BOH161" s="216"/>
      <c r="BOI161" s="216"/>
      <c r="BOJ161" s="216"/>
      <c r="BOK161" s="216"/>
      <c r="BOL161" s="217"/>
      <c r="BOM161" s="217"/>
      <c r="BON161" s="224"/>
      <c r="BOO161" s="214"/>
      <c r="BOP161" s="215"/>
      <c r="BOQ161" s="216"/>
      <c r="BOR161" s="216"/>
      <c r="BOS161" s="216"/>
      <c r="BOT161" s="216"/>
      <c r="BOU161" s="217"/>
      <c r="BOV161" s="217"/>
      <c r="BOW161" s="224"/>
      <c r="BOX161" s="214"/>
      <c r="BOY161" s="215"/>
      <c r="BOZ161" s="216"/>
      <c r="BPA161" s="216"/>
      <c r="BPB161" s="216"/>
      <c r="BPC161" s="216"/>
      <c r="BPD161" s="217"/>
      <c r="BPE161" s="217"/>
      <c r="BPF161" s="224"/>
      <c r="BPG161" s="214"/>
      <c r="BPH161" s="215"/>
      <c r="BPI161" s="216"/>
      <c r="BPJ161" s="216"/>
      <c r="BPK161" s="216"/>
      <c r="BPL161" s="216"/>
      <c r="BPM161" s="217"/>
      <c r="BPN161" s="217"/>
      <c r="BPO161" s="224"/>
      <c r="BPP161" s="214"/>
      <c r="BPQ161" s="215"/>
      <c r="BPR161" s="216"/>
      <c r="BPS161" s="216"/>
      <c r="BPT161" s="216"/>
      <c r="BPU161" s="216"/>
      <c r="BPV161" s="217"/>
      <c r="BPW161" s="217"/>
      <c r="BPX161" s="224"/>
      <c r="BPY161" s="214"/>
      <c r="BPZ161" s="215"/>
      <c r="BQA161" s="216"/>
      <c r="BQB161" s="216"/>
      <c r="BQC161" s="216"/>
      <c r="BQD161" s="216"/>
      <c r="BQE161" s="217"/>
      <c r="BQF161" s="217"/>
      <c r="BQG161" s="224"/>
      <c r="BQH161" s="214"/>
      <c r="BQI161" s="215"/>
      <c r="BQJ161" s="216"/>
      <c r="BQK161" s="216"/>
      <c r="BQL161" s="216"/>
      <c r="BQM161" s="216"/>
      <c r="BQN161" s="217"/>
      <c r="BQO161" s="217"/>
      <c r="BQP161" s="224"/>
      <c r="BQQ161" s="214"/>
      <c r="BQR161" s="215"/>
      <c r="BQS161" s="216"/>
      <c r="BQT161" s="216"/>
      <c r="BQU161" s="216"/>
      <c r="BQV161" s="216"/>
      <c r="BQW161" s="217"/>
      <c r="BQX161" s="217"/>
      <c r="BQY161" s="224"/>
      <c r="BQZ161" s="214"/>
      <c r="BRA161" s="215"/>
      <c r="BRB161" s="216"/>
      <c r="BRC161" s="216"/>
      <c r="BRD161" s="216"/>
      <c r="BRE161" s="216"/>
      <c r="BRF161" s="217"/>
      <c r="BRG161" s="217"/>
      <c r="BRH161" s="224"/>
      <c r="BRI161" s="214"/>
      <c r="BRJ161" s="215"/>
      <c r="BRK161" s="216"/>
      <c r="BRL161" s="216"/>
      <c r="BRM161" s="216"/>
      <c r="BRN161" s="216"/>
      <c r="BRO161" s="217"/>
      <c r="BRP161" s="217"/>
      <c r="BRQ161" s="224"/>
      <c r="BRR161" s="214"/>
      <c r="BRS161" s="215"/>
      <c r="BRT161" s="216"/>
      <c r="BRU161" s="216"/>
      <c r="BRV161" s="216"/>
      <c r="BRW161" s="216"/>
      <c r="BRX161" s="217"/>
      <c r="BRY161" s="217"/>
      <c r="BRZ161" s="224"/>
      <c r="BSA161" s="214"/>
      <c r="BSB161" s="215"/>
      <c r="BSC161" s="216"/>
      <c r="BSD161" s="216"/>
      <c r="BSE161" s="216"/>
      <c r="BSF161" s="216"/>
      <c r="BSG161" s="217"/>
      <c r="BSH161" s="217"/>
      <c r="BSI161" s="224"/>
      <c r="BSJ161" s="214"/>
      <c r="BSK161" s="215"/>
      <c r="BSL161" s="216"/>
      <c r="BSM161" s="216"/>
      <c r="BSN161" s="216"/>
      <c r="BSO161" s="216"/>
      <c r="BSP161" s="217"/>
      <c r="BSQ161" s="217"/>
      <c r="BSR161" s="224"/>
      <c r="BSS161" s="214"/>
      <c r="BST161" s="215"/>
      <c r="BSU161" s="216"/>
      <c r="BSV161" s="216"/>
      <c r="BSW161" s="216"/>
      <c r="BSX161" s="216"/>
      <c r="BSY161" s="217"/>
      <c r="BSZ161" s="217"/>
      <c r="BTA161" s="224"/>
      <c r="BTB161" s="214"/>
      <c r="BTC161" s="215"/>
      <c r="BTD161" s="216"/>
      <c r="BTE161" s="216"/>
      <c r="BTF161" s="216"/>
      <c r="BTG161" s="216"/>
      <c r="BTH161" s="217"/>
      <c r="BTI161" s="217"/>
      <c r="BTJ161" s="224"/>
      <c r="BTK161" s="214"/>
      <c r="BTL161" s="215"/>
      <c r="BTM161" s="216"/>
      <c r="BTN161" s="216"/>
      <c r="BTO161" s="216"/>
      <c r="BTP161" s="216"/>
      <c r="BTQ161" s="217"/>
      <c r="BTR161" s="217"/>
      <c r="BTS161" s="224"/>
      <c r="BTT161" s="214"/>
      <c r="BTU161" s="215"/>
      <c r="BTV161" s="216"/>
      <c r="BTW161" s="216"/>
      <c r="BTX161" s="216"/>
      <c r="BTY161" s="216"/>
      <c r="BTZ161" s="217"/>
      <c r="BUA161" s="217"/>
      <c r="BUB161" s="224"/>
      <c r="BUC161" s="214"/>
      <c r="BUD161" s="215"/>
      <c r="BUE161" s="216"/>
      <c r="BUF161" s="216"/>
      <c r="BUG161" s="216"/>
      <c r="BUH161" s="216"/>
      <c r="BUI161" s="217"/>
      <c r="BUJ161" s="217"/>
      <c r="BUK161" s="224"/>
      <c r="BUL161" s="214"/>
      <c r="BUM161" s="215"/>
      <c r="BUN161" s="216"/>
      <c r="BUO161" s="216"/>
      <c r="BUP161" s="216"/>
      <c r="BUQ161" s="216"/>
      <c r="BUR161" s="217"/>
      <c r="BUS161" s="217"/>
      <c r="BUT161" s="224"/>
      <c r="BUU161" s="214"/>
      <c r="BUV161" s="215"/>
      <c r="BUW161" s="216"/>
      <c r="BUX161" s="216"/>
      <c r="BUY161" s="216"/>
      <c r="BUZ161" s="216"/>
      <c r="BVA161" s="217"/>
      <c r="BVB161" s="217"/>
      <c r="BVC161" s="224"/>
      <c r="BVD161" s="214"/>
      <c r="BVE161" s="215"/>
      <c r="BVF161" s="216"/>
      <c r="BVG161" s="216"/>
      <c r="BVH161" s="216"/>
      <c r="BVI161" s="216"/>
      <c r="BVJ161" s="217"/>
      <c r="BVK161" s="217"/>
      <c r="BVL161" s="224"/>
      <c r="BVM161" s="214"/>
      <c r="BVN161" s="215"/>
      <c r="BVO161" s="216"/>
      <c r="BVP161" s="216"/>
      <c r="BVQ161" s="216"/>
      <c r="BVR161" s="216"/>
      <c r="BVS161" s="217"/>
      <c r="BVT161" s="217"/>
      <c r="BVU161" s="224"/>
      <c r="BVV161" s="214"/>
      <c r="BVW161" s="215"/>
      <c r="BVX161" s="216"/>
      <c r="BVY161" s="216"/>
      <c r="BVZ161" s="216"/>
      <c r="BWA161" s="216"/>
      <c r="BWB161" s="217"/>
      <c r="BWC161" s="217"/>
      <c r="BWD161" s="224"/>
      <c r="BWE161" s="214"/>
      <c r="BWF161" s="215"/>
      <c r="BWG161" s="216"/>
      <c r="BWH161" s="216"/>
      <c r="BWI161" s="216"/>
      <c r="BWJ161" s="216"/>
      <c r="BWK161" s="217"/>
      <c r="BWL161" s="217"/>
      <c r="BWM161" s="224"/>
      <c r="BWN161" s="214"/>
      <c r="BWO161" s="215"/>
      <c r="BWP161" s="216"/>
      <c r="BWQ161" s="216"/>
      <c r="BWR161" s="216"/>
      <c r="BWS161" s="216"/>
      <c r="BWT161" s="217"/>
      <c r="BWU161" s="217"/>
      <c r="BWV161" s="224"/>
      <c r="BWW161" s="214"/>
      <c r="BWX161" s="215"/>
      <c r="BWY161" s="216"/>
      <c r="BWZ161" s="216"/>
      <c r="BXA161" s="216"/>
      <c r="BXB161" s="216"/>
      <c r="BXC161" s="217"/>
      <c r="BXD161" s="217"/>
      <c r="BXE161" s="224"/>
      <c r="BXF161" s="214"/>
      <c r="BXG161" s="215"/>
      <c r="BXH161" s="216"/>
      <c r="BXI161" s="216"/>
      <c r="BXJ161" s="216"/>
      <c r="BXK161" s="216"/>
      <c r="BXL161" s="217"/>
      <c r="BXM161" s="217"/>
      <c r="BXN161" s="224"/>
      <c r="BXO161" s="214"/>
      <c r="BXP161" s="215"/>
      <c r="BXQ161" s="216"/>
      <c r="BXR161" s="216"/>
      <c r="BXS161" s="216"/>
      <c r="BXT161" s="216"/>
      <c r="BXU161" s="217"/>
      <c r="BXV161" s="217"/>
      <c r="BXW161" s="224"/>
      <c r="BXX161" s="214"/>
      <c r="BXY161" s="215"/>
      <c r="BXZ161" s="216"/>
      <c r="BYA161" s="216"/>
      <c r="BYB161" s="216"/>
      <c r="BYC161" s="216"/>
      <c r="BYD161" s="217"/>
      <c r="BYE161" s="217"/>
      <c r="BYF161" s="224"/>
      <c r="BYG161" s="214"/>
      <c r="BYH161" s="215"/>
      <c r="BYI161" s="216"/>
      <c r="BYJ161" s="216"/>
      <c r="BYK161" s="216"/>
      <c r="BYL161" s="216"/>
      <c r="BYM161" s="217"/>
      <c r="BYN161" s="217"/>
      <c r="BYO161" s="224"/>
      <c r="BYP161" s="214"/>
      <c r="BYQ161" s="215"/>
      <c r="BYR161" s="216"/>
      <c r="BYS161" s="216"/>
      <c r="BYT161" s="216"/>
      <c r="BYU161" s="216"/>
      <c r="BYV161" s="217"/>
      <c r="BYW161" s="217"/>
      <c r="BYX161" s="224"/>
      <c r="BYY161" s="214"/>
      <c r="BYZ161" s="215"/>
      <c r="BZA161" s="216"/>
      <c r="BZB161" s="216"/>
      <c r="BZC161" s="216"/>
      <c r="BZD161" s="216"/>
      <c r="BZE161" s="217"/>
      <c r="BZF161" s="217"/>
      <c r="BZG161" s="224"/>
      <c r="BZH161" s="214"/>
      <c r="BZI161" s="215"/>
      <c r="BZJ161" s="216"/>
      <c r="BZK161" s="216"/>
      <c r="BZL161" s="216"/>
      <c r="BZM161" s="216"/>
      <c r="BZN161" s="217"/>
      <c r="BZO161" s="217"/>
      <c r="BZP161" s="224"/>
      <c r="BZQ161" s="214"/>
      <c r="BZR161" s="215"/>
      <c r="BZS161" s="216"/>
      <c r="BZT161" s="216"/>
      <c r="BZU161" s="216"/>
      <c r="BZV161" s="216"/>
      <c r="BZW161" s="217"/>
      <c r="BZX161" s="217"/>
      <c r="BZY161" s="224"/>
      <c r="BZZ161" s="214"/>
      <c r="CAA161" s="215"/>
      <c r="CAB161" s="216"/>
      <c r="CAC161" s="216"/>
      <c r="CAD161" s="216"/>
      <c r="CAE161" s="216"/>
      <c r="CAF161" s="217"/>
      <c r="CAG161" s="217"/>
      <c r="CAH161" s="224"/>
      <c r="CAI161" s="214"/>
      <c r="CAJ161" s="215"/>
      <c r="CAK161" s="216"/>
      <c r="CAL161" s="216"/>
      <c r="CAM161" s="216"/>
      <c r="CAN161" s="216"/>
      <c r="CAO161" s="217"/>
      <c r="CAP161" s="217"/>
      <c r="CAQ161" s="224"/>
      <c r="CAR161" s="214"/>
      <c r="CAS161" s="215"/>
      <c r="CAT161" s="216"/>
      <c r="CAU161" s="216"/>
      <c r="CAV161" s="216"/>
      <c r="CAW161" s="216"/>
      <c r="CAX161" s="217"/>
      <c r="CAY161" s="217"/>
      <c r="CAZ161" s="224"/>
      <c r="CBA161" s="214"/>
      <c r="CBB161" s="215"/>
      <c r="CBC161" s="216"/>
      <c r="CBD161" s="216"/>
      <c r="CBE161" s="216"/>
      <c r="CBF161" s="216"/>
      <c r="CBG161" s="217"/>
      <c r="CBH161" s="217"/>
      <c r="CBI161" s="224"/>
      <c r="CBJ161" s="214"/>
      <c r="CBK161" s="215"/>
      <c r="CBL161" s="216"/>
      <c r="CBM161" s="216"/>
      <c r="CBN161" s="216"/>
      <c r="CBO161" s="216"/>
      <c r="CBP161" s="217"/>
      <c r="CBQ161" s="217"/>
      <c r="CBR161" s="224"/>
      <c r="CBS161" s="214"/>
      <c r="CBT161" s="215"/>
      <c r="CBU161" s="216"/>
      <c r="CBV161" s="216"/>
      <c r="CBW161" s="216"/>
      <c r="CBX161" s="216"/>
      <c r="CBY161" s="217"/>
      <c r="CBZ161" s="217"/>
      <c r="CCA161" s="224"/>
      <c r="CCB161" s="214"/>
      <c r="CCC161" s="215"/>
      <c r="CCD161" s="216"/>
      <c r="CCE161" s="216"/>
      <c r="CCF161" s="216"/>
      <c r="CCG161" s="216"/>
      <c r="CCH161" s="217"/>
      <c r="CCI161" s="217"/>
      <c r="CCJ161" s="224"/>
      <c r="CCK161" s="214"/>
      <c r="CCL161" s="215"/>
      <c r="CCM161" s="216"/>
      <c r="CCN161" s="216"/>
      <c r="CCO161" s="216"/>
      <c r="CCP161" s="216"/>
      <c r="CCQ161" s="217"/>
      <c r="CCR161" s="217"/>
      <c r="CCS161" s="224"/>
      <c r="CCT161" s="214"/>
      <c r="CCU161" s="215"/>
      <c r="CCV161" s="216"/>
      <c r="CCW161" s="216"/>
      <c r="CCX161" s="216"/>
      <c r="CCY161" s="216"/>
      <c r="CCZ161" s="217"/>
      <c r="CDA161" s="217"/>
      <c r="CDB161" s="224"/>
      <c r="CDC161" s="214"/>
      <c r="CDD161" s="215"/>
      <c r="CDE161" s="216"/>
      <c r="CDF161" s="216"/>
      <c r="CDG161" s="216"/>
      <c r="CDH161" s="216"/>
      <c r="CDI161" s="217"/>
      <c r="CDJ161" s="217"/>
      <c r="CDK161" s="224"/>
      <c r="CDL161" s="214"/>
      <c r="CDM161" s="215"/>
      <c r="CDN161" s="216"/>
      <c r="CDO161" s="216"/>
      <c r="CDP161" s="216"/>
      <c r="CDQ161" s="216"/>
      <c r="CDR161" s="217"/>
      <c r="CDS161" s="217"/>
      <c r="CDT161" s="224"/>
      <c r="CDU161" s="214"/>
      <c r="CDV161" s="215"/>
      <c r="CDW161" s="216"/>
      <c r="CDX161" s="216"/>
      <c r="CDY161" s="216"/>
      <c r="CDZ161" s="216"/>
      <c r="CEA161" s="217"/>
      <c r="CEB161" s="217"/>
      <c r="CEC161" s="224"/>
      <c r="CED161" s="214"/>
      <c r="CEE161" s="215"/>
      <c r="CEF161" s="216"/>
      <c r="CEG161" s="216"/>
      <c r="CEH161" s="216"/>
      <c r="CEI161" s="216"/>
      <c r="CEJ161" s="217"/>
      <c r="CEK161" s="217"/>
      <c r="CEL161" s="224"/>
      <c r="CEM161" s="214"/>
      <c r="CEN161" s="215"/>
      <c r="CEO161" s="216"/>
      <c r="CEP161" s="216"/>
      <c r="CEQ161" s="216"/>
      <c r="CER161" s="216"/>
      <c r="CES161" s="217"/>
      <c r="CET161" s="217"/>
      <c r="CEU161" s="224"/>
      <c r="CEV161" s="214"/>
      <c r="CEW161" s="215"/>
      <c r="CEX161" s="216"/>
      <c r="CEY161" s="216"/>
      <c r="CEZ161" s="216"/>
      <c r="CFA161" s="216"/>
      <c r="CFB161" s="217"/>
      <c r="CFC161" s="217"/>
      <c r="CFD161" s="224"/>
      <c r="CFE161" s="214"/>
      <c r="CFF161" s="215"/>
      <c r="CFG161" s="216"/>
      <c r="CFH161" s="216"/>
      <c r="CFI161" s="216"/>
      <c r="CFJ161" s="216"/>
      <c r="CFK161" s="217"/>
      <c r="CFL161" s="217"/>
      <c r="CFM161" s="224"/>
      <c r="CFN161" s="214"/>
      <c r="CFO161" s="215"/>
      <c r="CFP161" s="216"/>
      <c r="CFQ161" s="216"/>
      <c r="CFR161" s="216"/>
      <c r="CFS161" s="216"/>
      <c r="CFT161" s="217"/>
      <c r="CFU161" s="217"/>
      <c r="CFV161" s="224"/>
      <c r="CFW161" s="214"/>
      <c r="CFX161" s="215"/>
      <c r="CFY161" s="216"/>
      <c r="CFZ161" s="216"/>
      <c r="CGA161" s="216"/>
      <c r="CGB161" s="216"/>
      <c r="CGC161" s="217"/>
      <c r="CGD161" s="217"/>
      <c r="CGE161" s="224"/>
      <c r="CGF161" s="214"/>
      <c r="CGG161" s="215"/>
      <c r="CGH161" s="216"/>
      <c r="CGI161" s="216"/>
      <c r="CGJ161" s="216"/>
      <c r="CGK161" s="216"/>
      <c r="CGL161" s="217"/>
      <c r="CGM161" s="217"/>
      <c r="CGN161" s="224"/>
      <c r="CGO161" s="214"/>
      <c r="CGP161" s="215"/>
      <c r="CGQ161" s="216"/>
      <c r="CGR161" s="216"/>
      <c r="CGS161" s="216"/>
      <c r="CGT161" s="216"/>
      <c r="CGU161" s="217"/>
      <c r="CGV161" s="217"/>
      <c r="CGW161" s="224"/>
      <c r="CGX161" s="214"/>
      <c r="CGY161" s="215"/>
      <c r="CGZ161" s="216"/>
      <c r="CHA161" s="216"/>
      <c r="CHB161" s="216"/>
      <c r="CHC161" s="216"/>
      <c r="CHD161" s="217"/>
      <c r="CHE161" s="217"/>
      <c r="CHF161" s="224"/>
      <c r="CHG161" s="214"/>
      <c r="CHH161" s="215"/>
      <c r="CHI161" s="216"/>
      <c r="CHJ161" s="216"/>
      <c r="CHK161" s="216"/>
      <c r="CHL161" s="216"/>
      <c r="CHM161" s="217"/>
      <c r="CHN161" s="217"/>
      <c r="CHO161" s="224"/>
      <c r="CHP161" s="214"/>
      <c r="CHQ161" s="215"/>
      <c r="CHR161" s="216"/>
      <c r="CHS161" s="216"/>
      <c r="CHT161" s="216"/>
      <c r="CHU161" s="216"/>
      <c r="CHV161" s="217"/>
      <c r="CHW161" s="217"/>
      <c r="CHX161" s="224"/>
      <c r="CHY161" s="214"/>
      <c r="CHZ161" s="215"/>
      <c r="CIA161" s="216"/>
      <c r="CIB161" s="216"/>
      <c r="CIC161" s="216"/>
      <c r="CID161" s="216"/>
      <c r="CIE161" s="217"/>
      <c r="CIF161" s="217"/>
      <c r="CIG161" s="224"/>
      <c r="CIH161" s="214"/>
      <c r="CII161" s="215"/>
      <c r="CIJ161" s="216"/>
      <c r="CIK161" s="216"/>
      <c r="CIL161" s="216"/>
      <c r="CIM161" s="216"/>
      <c r="CIN161" s="217"/>
      <c r="CIO161" s="217"/>
      <c r="CIP161" s="224"/>
      <c r="CIQ161" s="214"/>
      <c r="CIR161" s="215"/>
      <c r="CIS161" s="216"/>
      <c r="CIT161" s="216"/>
      <c r="CIU161" s="216"/>
      <c r="CIV161" s="216"/>
      <c r="CIW161" s="217"/>
      <c r="CIX161" s="217"/>
      <c r="CIY161" s="224"/>
      <c r="CIZ161" s="214"/>
      <c r="CJA161" s="215"/>
      <c r="CJB161" s="216"/>
      <c r="CJC161" s="216"/>
      <c r="CJD161" s="216"/>
      <c r="CJE161" s="216"/>
      <c r="CJF161" s="217"/>
      <c r="CJG161" s="217"/>
      <c r="CJH161" s="224"/>
      <c r="CJI161" s="214"/>
      <c r="CJJ161" s="215"/>
      <c r="CJK161" s="216"/>
      <c r="CJL161" s="216"/>
      <c r="CJM161" s="216"/>
      <c r="CJN161" s="216"/>
      <c r="CJO161" s="217"/>
      <c r="CJP161" s="217"/>
      <c r="CJQ161" s="224"/>
      <c r="CJR161" s="214"/>
      <c r="CJS161" s="215"/>
      <c r="CJT161" s="216"/>
      <c r="CJU161" s="216"/>
      <c r="CJV161" s="216"/>
      <c r="CJW161" s="216"/>
      <c r="CJX161" s="217"/>
      <c r="CJY161" s="217"/>
      <c r="CJZ161" s="224"/>
      <c r="CKA161" s="214"/>
      <c r="CKB161" s="215"/>
      <c r="CKC161" s="216"/>
      <c r="CKD161" s="216"/>
      <c r="CKE161" s="216"/>
      <c r="CKF161" s="216"/>
      <c r="CKG161" s="217"/>
      <c r="CKH161" s="217"/>
      <c r="CKI161" s="224"/>
      <c r="CKJ161" s="214"/>
      <c r="CKK161" s="215"/>
      <c r="CKL161" s="216"/>
      <c r="CKM161" s="216"/>
      <c r="CKN161" s="216"/>
      <c r="CKO161" s="216"/>
      <c r="CKP161" s="217"/>
      <c r="CKQ161" s="217"/>
      <c r="CKR161" s="224"/>
      <c r="CKS161" s="214"/>
      <c r="CKT161" s="215"/>
      <c r="CKU161" s="216"/>
      <c r="CKV161" s="216"/>
      <c r="CKW161" s="216"/>
      <c r="CKX161" s="216"/>
      <c r="CKY161" s="217"/>
      <c r="CKZ161" s="217"/>
      <c r="CLA161" s="224"/>
      <c r="CLB161" s="214"/>
      <c r="CLC161" s="215"/>
      <c r="CLD161" s="216"/>
      <c r="CLE161" s="216"/>
      <c r="CLF161" s="216"/>
      <c r="CLG161" s="216"/>
      <c r="CLH161" s="217"/>
      <c r="CLI161" s="217"/>
      <c r="CLJ161" s="224"/>
      <c r="CLK161" s="214"/>
      <c r="CLL161" s="215"/>
      <c r="CLM161" s="216"/>
      <c r="CLN161" s="216"/>
      <c r="CLO161" s="216"/>
      <c r="CLP161" s="216"/>
      <c r="CLQ161" s="217"/>
      <c r="CLR161" s="217"/>
      <c r="CLS161" s="224"/>
      <c r="CLT161" s="214"/>
      <c r="CLU161" s="215"/>
      <c r="CLV161" s="216"/>
      <c r="CLW161" s="216"/>
      <c r="CLX161" s="216"/>
      <c r="CLY161" s="216"/>
      <c r="CLZ161" s="217"/>
      <c r="CMA161" s="217"/>
      <c r="CMB161" s="224"/>
      <c r="CMC161" s="214"/>
      <c r="CMD161" s="215"/>
      <c r="CME161" s="216"/>
      <c r="CMF161" s="216"/>
      <c r="CMG161" s="216"/>
      <c r="CMH161" s="216"/>
      <c r="CMI161" s="217"/>
      <c r="CMJ161" s="217"/>
      <c r="CMK161" s="224"/>
      <c r="CML161" s="214"/>
      <c r="CMM161" s="215"/>
      <c r="CMN161" s="216"/>
      <c r="CMO161" s="216"/>
      <c r="CMP161" s="216"/>
      <c r="CMQ161" s="216"/>
      <c r="CMR161" s="217"/>
      <c r="CMS161" s="217"/>
      <c r="CMT161" s="224"/>
      <c r="CMU161" s="214"/>
      <c r="CMV161" s="215"/>
      <c r="CMW161" s="216"/>
      <c r="CMX161" s="216"/>
      <c r="CMY161" s="216"/>
      <c r="CMZ161" s="216"/>
      <c r="CNA161" s="217"/>
      <c r="CNB161" s="217"/>
      <c r="CNC161" s="224"/>
      <c r="CND161" s="214"/>
      <c r="CNE161" s="215"/>
      <c r="CNF161" s="216"/>
      <c r="CNG161" s="216"/>
      <c r="CNH161" s="216"/>
      <c r="CNI161" s="216"/>
      <c r="CNJ161" s="217"/>
      <c r="CNK161" s="217"/>
      <c r="CNL161" s="224"/>
      <c r="CNM161" s="214"/>
      <c r="CNN161" s="215"/>
      <c r="CNO161" s="216"/>
      <c r="CNP161" s="216"/>
      <c r="CNQ161" s="216"/>
      <c r="CNR161" s="216"/>
      <c r="CNS161" s="217"/>
      <c r="CNT161" s="217"/>
      <c r="CNU161" s="224"/>
      <c r="CNV161" s="214"/>
      <c r="CNW161" s="215"/>
      <c r="CNX161" s="216"/>
      <c r="CNY161" s="216"/>
      <c r="CNZ161" s="216"/>
      <c r="COA161" s="216"/>
      <c r="COB161" s="217"/>
      <c r="COC161" s="217"/>
      <c r="COD161" s="224"/>
      <c r="COE161" s="214"/>
      <c r="COF161" s="215"/>
      <c r="COG161" s="216"/>
      <c r="COH161" s="216"/>
      <c r="COI161" s="216"/>
      <c r="COJ161" s="216"/>
      <c r="COK161" s="217"/>
      <c r="COL161" s="217"/>
      <c r="COM161" s="224"/>
      <c r="CON161" s="214"/>
      <c r="COO161" s="215"/>
      <c r="COP161" s="216"/>
      <c r="COQ161" s="216"/>
      <c r="COR161" s="216"/>
      <c r="COS161" s="216"/>
      <c r="COT161" s="217"/>
      <c r="COU161" s="217"/>
      <c r="COV161" s="224"/>
      <c r="COW161" s="214"/>
      <c r="COX161" s="215"/>
      <c r="COY161" s="216"/>
      <c r="COZ161" s="216"/>
      <c r="CPA161" s="216"/>
      <c r="CPB161" s="216"/>
      <c r="CPC161" s="217"/>
      <c r="CPD161" s="217"/>
      <c r="CPE161" s="224"/>
      <c r="CPF161" s="214"/>
      <c r="CPG161" s="215"/>
      <c r="CPH161" s="216"/>
      <c r="CPI161" s="216"/>
      <c r="CPJ161" s="216"/>
      <c r="CPK161" s="216"/>
      <c r="CPL161" s="217"/>
      <c r="CPM161" s="217"/>
      <c r="CPN161" s="224"/>
      <c r="CPO161" s="214"/>
      <c r="CPP161" s="215"/>
      <c r="CPQ161" s="216"/>
      <c r="CPR161" s="216"/>
      <c r="CPS161" s="216"/>
      <c r="CPT161" s="216"/>
      <c r="CPU161" s="217"/>
      <c r="CPV161" s="217"/>
      <c r="CPW161" s="224"/>
      <c r="CPX161" s="214"/>
      <c r="CPY161" s="215"/>
      <c r="CPZ161" s="216"/>
      <c r="CQA161" s="216"/>
      <c r="CQB161" s="216"/>
      <c r="CQC161" s="216"/>
      <c r="CQD161" s="217"/>
      <c r="CQE161" s="217"/>
      <c r="CQF161" s="224"/>
      <c r="CQG161" s="214"/>
      <c r="CQH161" s="215"/>
      <c r="CQI161" s="216"/>
      <c r="CQJ161" s="216"/>
      <c r="CQK161" s="216"/>
      <c r="CQL161" s="216"/>
      <c r="CQM161" s="217"/>
      <c r="CQN161" s="217"/>
      <c r="CQO161" s="224"/>
      <c r="CQP161" s="214"/>
      <c r="CQQ161" s="215"/>
      <c r="CQR161" s="216"/>
      <c r="CQS161" s="216"/>
      <c r="CQT161" s="216"/>
      <c r="CQU161" s="216"/>
      <c r="CQV161" s="217"/>
      <c r="CQW161" s="217"/>
      <c r="CQX161" s="224"/>
      <c r="CQY161" s="214"/>
      <c r="CQZ161" s="215"/>
      <c r="CRA161" s="216"/>
      <c r="CRB161" s="216"/>
      <c r="CRC161" s="216"/>
      <c r="CRD161" s="216"/>
      <c r="CRE161" s="217"/>
      <c r="CRF161" s="217"/>
      <c r="CRG161" s="224"/>
      <c r="CRH161" s="214"/>
      <c r="CRI161" s="215"/>
      <c r="CRJ161" s="216"/>
      <c r="CRK161" s="216"/>
      <c r="CRL161" s="216"/>
      <c r="CRM161" s="216"/>
      <c r="CRN161" s="217"/>
      <c r="CRO161" s="217"/>
      <c r="CRP161" s="224"/>
      <c r="CRQ161" s="214"/>
      <c r="CRR161" s="215"/>
      <c r="CRS161" s="216"/>
      <c r="CRT161" s="216"/>
      <c r="CRU161" s="216"/>
      <c r="CRV161" s="216"/>
      <c r="CRW161" s="217"/>
      <c r="CRX161" s="217"/>
      <c r="CRY161" s="224"/>
      <c r="CRZ161" s="214"/>
      <c r="CSA161" s="215"/>
      <c r="CSB161" s="216"/>
      <c r="CSC161" s="216"/>
      <c r="CSD161" s="216"/>
      <c r="CSE161" s="216"/>
      <c r="CSF161" s="217"/>
      <c r="CSG161" s="217"/>
      <c r="CSH161" s="224"/>
      <c r="CSI161" s="214"/>
      <c r="CSJ161" s="215"/>
      <c r="CSK161" s="216"/>
      <c r="CSL161" s="216"/>
      <c r="CSM161" s="216"/>
      <c r="CSN161" s="216"/>
      <c r="CSO161" s="217"/>
      <c r="CSP161" s="217"/>
      <c r="CSQ161" s="224"/>
      <c r="CSR161" s="214"/>
      <c r="CSS161" s="215"/>
      <c r="CST161" s="216"/>
      <c r="CSU161" s="216"/>
      <c r="CSV161" s="216"/>
      <c r="CSW161" s="216"/>
      <c r="CSX161" s="217"/>
      <c r="CSY161" s="217"/>
      <c r="CSZ161" s="224"/>
      <c r="CTA161" s="214"/>
      <c r="CTB161" s="215"/>
      <c r="CTC161" s="216"/>
      <c r="CTD161" s="216"/>
      <c r="CTE161" s="216"/>
      <c r="CTF161" s="216"/>
      <c r="CTG161" s="217"/>
      <c r="CTH161" s="217"/>
      <c r="CTI161" s="224"/>
      <c r="CTJ161" s="214"/>
      <c r="CTK161" s="215"/>
      <c r="CTL161" s="216"/>
      <c r="CTM161" s="216"/>
      <c r="CTN161" s="216"/>
      <c r="CTO161" s="216"/>
      <c r="CTP161" s="217"/>
      <c r="CTQ161" s="217"/>
      <c r="CTR161" s="224"/>
      <c r="CTS161" s="214"/>
      <c r="CTT161" s="215"/>
      <c r="CTU161" s="216"/>
      <c r="CTV161" s="216"/>
      <c r="CTW161" s="216"/>
      <c r="CTX161" s="216"/>
      <c r="CTY161" s="217"/>
      <c r="CTZ161" s="217"/>
      <c r="CUA161" s="224"/>
      <c r="CUB161" s="214"/>
      <c r="CUC161" s="215"/>
      <c r="CUD161" s="216"/>
      <c r="CUE161" s="216"/>
      <c r="CUF161" s="216"/>
      <c r="CUG161" s="216"/>
      <c r="CUH161" s="217"/>
      <c r="CUI161" s="217"/>
      <c r="CUJ161" s="224"/>
      <c r="CUK161" s="214"/>
      <c r="CUL161" s="215"/>
      <c r="CUM161" s="216"/>
      <c r="CUN161" s="216"/>
      <c r="CUO161" s="216"/>
      <c r="CUP161" s="216"/>
      <c r="CUQ161" s="217"/>
      <c r="CUR161" s="217"/>
      <c r="CUS161" s="224"/>
      <c r="CUT161" s="214"/>
      <c r="CUU161" s="215"/>
      <c r="CUV161" s="216"/>
      <c r="CUW161" s="216"/>
      <c r="CUX161" s="216"/>
      <c r="CUY161" s="216"/>
      <c r="CUZ161" s="217"/>
      <c r="CVA161" s="217"/>
      <c r="CVB161" s="224"/>
      <c r="CVC161" s="214"/>
      <c r="CVD161" s="215"/>
      <c r="CVE161" s="216"/>
      <c r="CVF161" s="216"/>
      <c r="CVG161" s="216"/>
      <c r="CVH161" s="216"/>
      <c r="CVI161" s="217"/>
      <c r="CVJ161" s="217"/>
      <c r="CVK161" s="224"/>
      <c r="CVL161" s="214"/>
      <c r="CVM161" s="215"/>
      <c r="CVN161" s="216"/>
      <c r="CVO161" s="216"/>
      <c r="CVP161" s="216"/>
      <c r="CVQ161" s="216"/>
      <c r="CVR161" s="217"/>
      <c r="CVS161" s="217"/>
      <c r="CVT161" s="224"/>
      <c r="CVU161" s="214"/>
      <c r="CVV161" s="215"/>
      <c r="CVW161" s="216"/>
      <c r="CVX161" s="216"/>
      <c r="CVY161" s="216"/>
      <c r="CVZ161" s="216"/>
      <c r="CWA161" s="217"/>
      <c r="CWB161" s="217"/>
      <c r="CWC161" s="224"/>
      <c r="CWD161" s="214"/>
      <c r="CWE161" s="215"/>
      <c r="CWF161" s="216"/>
      <c r="CWG161" s="216"/>
      <c r="CWH161" s="216"/>
      <c r="CWI161" s="216"/>
      <c r="CWJ161" s="217"/>
      <c r="CWK161" s="217"/>
      <c r="CWL161" s="224"/>
      <c r="CWM161" s="214"/>
      <c r="CWN161" s="215"/>
      <c r="CWO161" s="216"/>
      <c r="CWP161" s="216"/>
      <c r="CWQ161" s="216"/>
      <c r="CWR161" s="216"/>
      <c r="CWS161" s="217"/>
      <c r="CWT161" s="217"/>
      <c r="CWU161" s="224"/>
      <c r="CWV161" s="214"/>
      <c r="CWW161" s="215"/>
      <c r="CWX161" s="216"/>
      <c r="CWY161" s="216"/>
      <c r="CWZ161" s="216"/>
      <c r="CXA161" s="216"/>
      <c r="CXB161" s="217"/>
      <c r="CXC161" s="217"/>
      <c r="CXD161" s="224"/>
      <c r="CXE161" s="214"/>
      <c r="CXF161" s="215"/>
      <c r="CXG161" s="216"/>
      <c r="CXH161" s="216"/>
      <c r="CXI161" s="216"/>
      <c r="CXJ161" s="216"/>
      <c r="CXK161" s="217"/>
      <c r="CXL161" s="217"/>
      <c r="CXM161" s="224"/>
      <c r="CXN161" s="214"/>
      <c r="CXO161" s="215"/>
      <c r="CXP161" s="216"/>
      <c r="CXQ161" s="216"/>
      <c r="CXR161" s="216"/>
      <c r="CXS161" s="216"/>
      <c r="CXT161" s="217"/>
      <c r="CXU161" s="217"/>
      <c r="CXV161" s="224"/>
      <c r="CXW161" s="214"/>
      <c r="CXX161" s="215"/>
      <c r="CXY161" s="216"/>
      <c r="CXZ161" s="216"/>
      <c r="CYA161" s="216"/>
      <c r="CYB161" s="216"/>
      <c r="CYC161" s="217"/>
      <c r="CYD161" s="217"/>
      <c r="CYE161" s="224"/>
      <c r="CYF161" s="214"/>
      <c r="CYG161" s="215"/>
      <c r="CYH161" s="216"/>
      <c r="CYI161" s="216"/>
      <c r="CYJ161" s="216"/>
      <c r="CYK161" s="216"/>
      <c r="CYL161" s="217"/>
      <c r="CYM161" s="217"/>
      <c r="CYN161" s="224"/>
      <c r="CYO161" s="214"/>
      <c r="CYP161" s="215"/>
      <c r="CYQ161" s="216"/>
      <c r="CYR161" s="216"/>
      <c r="CYS161" s="216"/>
      <c r="CYT161" s="216"/>
      <c r="CYU161" s="217"/>
      <c r="CYV161" s="217"/>
      <c r="CYW161" s="224"/>
      <c r="CYX161" s="214"/>
      <c r="CYY161" s="215"/>
      <c r="CYZ161" s="216"/>
      <c r="CZA161" s="216"/>
      <c r="CZB161" s="216"/>
      <c r="CZC161" s="216"/>
      <c r="CZD161" s="217"/>
      <c r="CZE161" s="217"/>
      <c r="CZF161" s="224"/>
      <c r="CZG161" s="214"/>
      <c r="CZH161" s="215"/>
      <c r="CZI161" s="216"/>
      <c r="CZJ161" s="216"/>
      <c r="CZK161" s="216"/>
      <c r="CZL161" s="216"/>
      <c r="CZM161" s="217"/>
      <c r="CZN161" s="217"/>
      <c r="CZO161" s="224"/>
      <c r="CZP161" s="214"/>
      <c r="CZQ161" s="215"/>
      <c r="CZR161" s="216"/>
      <c r="CZS161" s="216"/>
      <c r="CZT161" s="216"/>
      <c r="CZU161" s="216"/>
      <c r="CZV161" s="217"/>
      <c r="CZW161" s="217"/>
      <c r="CZX161" s="224"/>
      <c r="CZY161" s="214"/>
      <c r="CZZ161" s="215"/>
      <c r="DAA161" s="216"/>
      <c r="DAB161" s="216"/>
      <c r="DAC161" s="216"/>
      <c r="DAD161" s="216"/>
      <c r="DAE161" s="217"/>
      <c r="DAF161" s="217"/>
      <c r="DAG161" s="224"/>
      <c r="DAH161" s="214"/>
      <c r="DAI161" s="215"/>
      <c r="DAJ161" s="216"/>
      <c r="DAK161" s="216"/>
      <c r="DAL161" s="216"/>
      <c r="DAM161" s="216"/>
      <c r="DAN161" s="217"/>
      <c r="DAO161" s="217"/>
      <c r="DAP161" s="224"/>
      <c r="DAQ161" s="214"/>
      <c r="DAR161" s="215"/>
      <c r="DAS161" s="216"/>
      <c r="DAT161" s="216"/>
      <c r="DAU161" s="216"/>
      <c r="DAV161" s="216"/>
      <c r="DAW161" s="217"/>
      <c r="DAX161" s="217"/>
      <c r="DAY161" s="224"/>
      <c r="DAZ161" s="214"/>
      <c r="DBA161" s="215"/>
      <c r="DBB161" s="216"/>
      <c r="DBC161" s="216"/>
      <c r="DBD161" s="216"/>
      <c r="DBE161" s="216"/>
      <c r="DBF161" s="217"/>
      <c r="DBG161" s="217"/>
      <c r="DBH161" s="224"/>
      <c r="DBI161" s="214"/>
      <c r="DBJ161" s="215"/>
      <c r="DBK161" s="216"/>
      <c r="DBL161" s="216"/>
      <c r="DBM161" s="216"/>
      <c r="DBN161" s="216"/>
      <c r="DBO161" s="217"/>
      <c r="DBP161" s="217"/>
      <c r="DBQ161" s="224"/>
      <c r="DBR161" s="214"/>
      <c r="DBS161" s="215"/>
      <c r="DBT161" s="216"/>
      <c r="DBU161" s="216"/>
      <c r="DBV161" s="216"/>
      <c r="DBW161" s="216"/>
      <c r="DBX161" s="217"/>
      <c r="DBY161" s="217"/>
      <c r="DBZ161" s="224"/>
      <c r="DCA161" s="214"/>
      <c r="DCB161" s="215"/>
      <c r="DCC161" s="216"/>
      <c r="DCD161" s="216"/>
      <c r="DCE161" s="216"/>
      <c r="DCF161" s="216"/>
      <c r="DCG161" s="217"/>
      <c r="DCH161" s="217"/>
      <c r="DCI161" s="224"/>
      <c r="DCJ161" s="214"/>
      <c r="DCK161" s="215"/>
      <c r="DCL161" s="216"/>
      <c r="DCM161" s="216"/>
      <c r="DCN161" s="216"/>
      <c r="DCO161" s="216"/>
      <c r="DCP161" s="217"/>
      <c r="DCQ161" s="217"/>
      <c r="DCR161" s="224"/>
      <c r="DCS161" s="214"/>
      <c r="DCT161" s="215"/>
      <c r="DCU161" s="216"/>
      <c r="DCV161" s="216"/>
      <c r="DCW161" s="216"/>
      <c r="DCX161" s="216"/>
      <c r="DCY161" s="217"/>
      <c r="DCZ161" s="217"/>
      <c r="DDA161" s="224"/>
      <c r="DDB161" s="214"/>
      <c r="DDC161" s="215"/>
      <c r="DDD161" s="216"/>
      <c r="DDE161" s="216"/>
      <c r="DDF161" s="216"/>
      <c r="DDG161" s="216"/>
      <c r="DDH161" s="217"/>
      <c r="DDI161" s="217"/>
      <c r="DDJ161" s="224"/>
      <c r="DDK161" s="214"/>
      <c r="DDL161" s="215"/>
      <c r="DDM161" s="216"/>
      <c r="DDN161" s="216"/>
      <c r="DDO161" s="216"/>
      <c r="DDP161" s="216"/>
      <c r="DDQ161" s="217"/>
      <c r="DDR161" s="217"/>
      <c r="DDS161" s="224"/>
      <c r="DDT161" s="214"/>
      <c r="DDU161" s="215"/>
      <c r="DDV161" s="216"/>
      <c r="DDW161" s="216"/>
      <c r="DDX161" s="216"/>
      <c r="DDY161" s="216"/>
      <c r="DDZ161" s="217"/>
      <c r="DEA161" s="217"/>
      <c r="DEB161" s="224"/>
      <c r="DEC161" s="214"/>
      <c r="DED161" s="215"/>
      <c r="DEE161" s="216"/>
      <c r="DEF161" s="216"/>
      <c r="DEG161" s="216"/>
      <c r="DEH161" s="216"/>
      <c r="DEI161" s="217"/>
      <c r="DEJ161" s="217"/>
      <c r="DEK161" s="224"/>
      <c r="DEL161" s="214"/>
      <c r="DEM161" s="215"/>
      <c r="DEN161" s="216"/>
      <c r="DEO161" s="216"/>
      <c r="DEP161" s="216"/>
      <c r="DEQ161" s="216"/>
      <c r="DER161" s="217"/>
      <c r="DES161" s="217"/>
      <c r="DET161" s="224"/>
      <c r="DEU161" s="214"/>
      <c r="DEV161" s="215"/>
      <c r="DEW161" s="216"/>
      <c r="DEX161" s="216"/>
      <c r="DEY161" s="216"/>
      <c r="DEZ161" s="216"/>
      <c r="DFA161" s="217"/>
      <c r="DFB161" s="217"/>
      <c r="DFC161" s="224"/>
      <c r="DFD161" s="214"/>
      <c r="DFE161" s="215"/>
      <c r="DFF161" s="216"/>
      <c r="DFG161" s="216"/>
      <c r="DFH161" s="216"/>
      <c r="DFI161" s="216"/>
      <c r="DFJ161" s="217"/>
      <c r="DFK161" s="217"/>
      <c r="DFL161" s="224"/>
      <c r="DFM161" s="214"/>
      <c r="DFN161" s="215"/>
      <c r="DFO161" s="216"/>
      <c r="DFP161" s="216"/>
      <c r="DFQ161" s="216"/>
      <c r="DFR161" s="216"/>
      <c r="DFS161" s="217"/>
      <c r="DFT161" s="217"/>
      <c r="DFU161" s="224"/>
      <c r="DFV161" s="214"/>
      <c r="DFW161" s="215"/>
      <c r="DFX161" s="216"/>
      <c r="DFY161" s="216"/>
      <c r="DFZ161" s="216"/>
      <c r="DGA161" s="216"/>
      <c r="DGB161" s="217"/>
      <c r="DGC161" s="217"/>
      <c r="DGD161" s="224"/>
      <c r="DGE161" s="214"/>
      <c r="DGF161" s="215"/>
      <c r="DGG161" s="216"/>
      <c r="DGH161" s="216"/>
      <c r="DGI161" s="216"/>
      <c r="DGJ161" s="216"/>
      <c r="DGK161" s="217"/>
      <c r="DGL161" s="217"/>
      <c r="DGM161" s="224"/>
      <c r="DGN161" s="214"/>
      <c r="DGO161" s="215"/>
      <c r="DGP161" s="216"/>
      <c r="DGQ161" s="216"/>
      <c r="DGR161" s="216"/>
      <c r="DGS161" s="216"/>
      <c r="DGT161" s="217"/>
      <c r="DGU161" s="217"/>
      <c r="DGV161" s="224"/>
      <c r="DGW161" s="214"/>
      <c r="DGX161" s="215"/>
      <c r="DGY161" s="216"/>
      <c r="DGZ161" s="216"/>
      <c r="DHA161" s="216"/>
      <c r="DHB161" s="216"/>
      <c r="DHC161" s="217"/>
      <c r="DHD161" s="217"/>
      <c r="DHE161" s="224"/>
      <c r="DHF161" s="214"/>
      <c r="DHG161" s="215"/>
      <c r="DHH161" s="216"/>
      <c r="DHI161" s="216"/>
      <c r="DHJ161" s="216"/>
      <c r="DHK161" s="216"/>
      <c r="DHL161" s="217"/>
      <c r="DHM161" s="217"/>
      <c r="DHN161" s="224"/>
      <c r="DHO161" s="214"/>
      <c r="DHP161" s="215"/>
      <c r="DHQ161" s="216"/>
      <c r="DHR161" s="216"/>
      <c r="DHS161" s="216"/>
      <c r="DHT161" s="216"/>
      <c r="DHU161" s="217"/>
      <c r="DHV161" s="217"/>
      <c r="DHW161" s="224"/>
      <c r="DHX161" s="214"/>
      <c r="DHY161" s="215"/>
      <c r="DHZ161" s="216"/>
      <c r="DIA161" s="216"/>
      <c r="DIB161" s="216"/>
      <c r="DIC161" s="216"/>
      <c r="DID161" s="217"/>
      <c r="DIE161" s="217"/>
      <c r="DIF161" s="224"/>
      <c r="DIG161" s="214"/>
      <c r="DIH161" s="215"/>
      <c r="DII161" s="216"/>
      <c r="DIJ161" s="216"/>
      <c r="DIK161" s="216"/>
      <c r="DIL161" s="216"/>
      <c r="DIM161" s="217"/>
      <c r="DIN161" s="217"/>
      <c r="DIO161" s="224"/>
      <c r="DIP161" s="214"/>
      <c r="DIQ161" s="215"/>
      <c r="DIR161" s="216"/>
      <c r="DIS161" s="216"/>
      <c r="DIT161" s="216"/>
      <c r="DIU161" s="216"/>
      <c r="DIV161" s="217"/>
      <c r="DIW161" s="217"/>
      <c r="DIX161" s="224"/>
      <c r="DIY161" s="214"/>
      <c r="DIZ161" s="215"/>
      <c r="DJA161" s="216"/>
      <c r="DJB161" s="216"/>
      <c r="DJC161" s="216"/>
      <c r="DJD161" s="216"/>
      <c r="DJE161" s="217"/>
      <c r="DJF161" s="217"/>
      <c r="DJG161" s="224"/>
      <c r="DJH161" s="214"/>
      <c r="DJI161" s="215"/>
      <c r="DJJ161" s="216"/>
      <c r="DJK161" s="216"/>
      <c r="DJL161" s="216"/>
      <c r="DJM161" s="216"/>
      <c r="DJN161" s="217"/>
      <c r="DJO161" s="217"/>
      <c r="DJP161" s="224"/>
      <c r="DJQ161" s="214"/>
      <c r="DJR161" s="215"/>
      <c r="DJS161" s="216"/>
      <c r="DJT161" s="216"/>
      <c r="DJU161" s="216"/>
      <c r="DJV161" s="216"/>
      <c r="DJW161" s="217"/>
      <c r="DJX161" s="217"/>
      <c r="DJY161" s="224"/>
      <c r="DJZ161" s="214"/>
      <c r="DKA161" s="215"/>
      <c r="DKB161" s="216"/>
      <c r="DKC161" s="216"/>
      <c r="DKD161" s="216"/>
      <c r="DKE161" s="216"/>
      <c r="DKF161" s="217"/>
      <c r="DKG161" s="217"/>
      <c r="DKH161" s="224"/>
      <c r="DKI161" s="214"/>
      <c r="DKJ161" s="215"/>
      <c r="DKK161" s="216"/>
      <c r="DKL161" s="216"/>
      <c r="DKM161" s="216"/>
      <c r="DKN161" s="216"/>
      <c r="DKO161" s="217"/>
      <c r="DKP161" s="217"/>
      <c r="DKQ161" s="224"/>
      <c r="DKR161" s="214"/>
      <c r="DKS161" s="215"/>
      <c r="DKT161" s="216"/>
      <c r="DKU161" s="216"/>
      <c r="DKV161" s="216"/>
      <c r="DKW161" s="216"/>
      <c r="DKX161" s="217"/>
      <c r="DKY161" s="217"/>
      <c r="DKZ161" s="224"/>
      <c r="DLA161" s="214"/>
      <c r="DLB161" s="215"/>
      <c r="DLC161" s="216"/>
      <c r="DLD161" s="216"/>
      <c r="DLE161" s="216"/>
      <c r="DLF161" s="216"/>
      <c r="DLG161" s="217"/>
      <c r="DLH161" s="217"/>
      <c r="DLI161" s="224"/>
      <c r="DLJ161" s="214"/>
      <c r="DLK161" s="215"/>
      <c r="DLL161" s="216"/>
      <c r="DLM161" s="216"/>
      <c r="DLN161" s="216"/>
      <c r="DLO161" s="216"/>
      <c r="DLP161" s="217"/>
      <c r="DLQ161" s="217"/>
      <c r="DLR161" s="224"/>
      <c r="DLS161" s="214"/>
      <c r="DLT161" s="215"/>
      <c r="DLU161" s="216"/>
      <c r="DLV161" s="216"/>
      <c r="DLW161" s="216"/>
      <c r="DLX161" s="216"/>
      <c r="DLY161" s="217"/>
      <c r="DLZ161" s="217"/>
      <c r="DMA161" s="224"/>
      <c r="DMB161" s="214"/>
      <c r="DMC161" s="215"/>
      <c r="DMD161" s="216"/>
      <c r="DME161" s="216"/>
      <c r="DMF161" s="216"/>
      <c r="DMG161" s="216"/>
      <c r="DMH161" s="217"/>
      <c r="DMI161" s="217"/>
      <c r="DMJ161" s="224"/>
      <c r="DMK161" s="214"/>
      <c r="DML161" s="215"/>
      <c r="DMM161" s="216"/>
      <c r="DMN161" s="216"/>
      <c r="DMO161" s="216"/>
      <c r="DMP161" s="216"/>
      <c r="DMQ161" s="217"/>
      <c r="DMR161" s="217"/>
      <c r="DMS161" s="224"/>
      <c r="DMT161" s="214"/>
      <c r="DMU161" s="215"/>
      <c r="DMV161" s="216"/>
      <c r="DMW161" s="216"/>
      <c r="DMX161" s="216"/>
      <c r="DMY161" s="216"/>
      <c r="DMZ161" s="217"/>
      <c r="DNA161" s="217"/>
      <c r="DNB161" s="224"/>
      <c r="DNC161" s="214"/>
      <c r="DND161" s="215"/>
      <c r="DNE161" s="216"/>
      <c r="DNF161" s="216"/>
      <c r="DNG161" s="216"/>
      <c r="DNH161" s="216"/>
      <c r="DNI161" s="217"/>
      <c r="DNJ161" s="217"/>
      <c r="DNK161" s="224"/>
      <c r="DNL161" s="214"/>
      <c r="DNM161" s="215"/>
      <c r="DNN161" s="216"/>
      <c r="DNO161" s="216"/>
      <c r="DNP161" s="216"/>
      <c r="DNQ161" s="216"/>
      <c r="DNR161" s="217"/>
      <c r="DNS161" s="217"/>
      <c r="DNT161" s="224"/>
      <c r="DNU161" s="214"/>
      <c r="DNV161" s="215"/>
      <c r="DNW161" s="216"/>
      <c r="DNX161" s="216"/>
      <c r="DNY161" s="216"/>
      <c r="DNZ161" s="216"/>
      <c r="DOA161" s="217"/>
      <c r="DOB161" s="217"/>
      <c r="DOC161" s="224"/>
      <c r="DOD161" s="214"/>
      <c r="DOE161" s="215"/>
      <c r="DOF161" s="216"/>
      <c r="DOG161" s="216"/>
      <c r="DOH161" s="216"/>
      <c r="DOI161" s="216"/>
      <c r="DOJ161" s="217"/>
      <c r="DOK161" s="217"/>
      <c r="DOL161" s="224"/>
      <c r="DOM161" s="214"/>
      <c r="DON161" s="215"/>
      <c r="DOO161" s="216"/>
      <c r="DOP161" s="216"/>
      <c r="DOQ161" s="216"/>
      <c r="DOR161" s="216"/>
      <c r="DOS161" s="217"/>
      <c r="DOT161" s="217"/>
      <c r="DOU161" s="224"/>
      <c r="DOV161" s="214"/>
      <c r="DOW161" s="215"/>
      <c r="DOX161" s="216"/>
      <c r="DOY161" s="216"/>
      <c r="DOZ161" s="216"/>
      <c r="DPA161" s="216"/>
      <c r="DPB161" s="217"/>
      <c r="DPC161" s="217"/>
      <c r="DPD161" s="224"/>
      <c r="DPE161" s="214"/>
      <c r="DPF161" s="215"/>
      <c r="DPG161" s="216"/>
      <c r="DPH161" s="216"/>
      <c r="DPI161" s="216"/>
      <c r="DPJ161" s="216"/>
      <c r="DPK161" s="217"/>
      <c r="DPL161" s="217"/>
      <c r="DPM161" s="224"/>
      <c r="DPN161" s="214"/>
      <c r="DPO161" s="215"/>
      <c r="DPP161" s="216"/>
      <c r="DPQ161" s="216"/>
      <c r="DPR161" s="216"/>
      <c r="DPS161" s="216"/>
      <c r="DPT161" s="217"/>
      <c r="DPU161" s="217"/>
      <c r="DPV161" s="224"/>
      <c r="DPW161" s="214"/>
      <c r="DPX161" s="215"/>
      <c r="DPY161" s="216"/>
      <c r="DPZ161" s="216"/>
      <c r="DQA161" s="216"/>
      <c r="DQB161" s="216"/>
      <c r="DQC161" s="217"/>
      <c r="DQD161" s="217"/>
      <c r="DQE161" s="224"/>
      <c r="DQF161" s="214"/>
      <c r="DQG161" s="215"/>
      <c r="DQH161" s="216"/>
      <c r="DQI161" s="216"/>
      <c r="DQJ161" s="216"/>
      <c r="DQK161" s="216"/>
      <c r="DQL161" s="217"/>
      <c r="DQM161" s="217"/>
      <c r="DQN161" s="224"/>
      <c r="DQO161" s="214"/>
      <c r="DQP161" s="215"/>
      <c r="DQQ161" s="216"/>
      <c r="DQR161" s="216"/>
      <c r="DQS161" s="216"/>
      <c r="DQT161" s="216"/>
      <c r="DQU161" s="217"/>
      <c r="DQV161" s="217"/>
      <c r="DQW161" s="224"/>
      <c r="DQX161" s="214"/>
      <c r="DQY161" s="215"/>
      <c r="DQZ161" s="216"/>
      <c r="DRA161" s="216"/>
      <c r="DRB161" s="216"/>
      <c r="DRC161" s="216"/>
      <c r="DRD161" s="217"/>
      <c r="DRE161" s="217"/>
      <c r="DRF161" s="224"/>
      <c r="DRG161" s="214"/>
      <c r="DRH161" s="215"/>
      <c r="DRI161" s="216"/>
      <c r="DRJ161" s="216"/>
      <c r="DRK161" s="216"/>
      <c r="DRL161" s="216"/>
      <c r="DRM161" s="217"/>
      <c r="DRN161" s="217"/>
      <c r="DRO161" s="224"/>
      <c r="DRP161" s="214"/>
      <c r="DRQ161" s="215"/>
      <c r="DRR161" s="216"/>
      <c r="DRS161" s="216"/>
      <c r="DRT161" s="216"/>
      <c r="DRU161" s="216"/>
      <c r="DRV161" s="217"/>
      <c r="DRW161" s="217"/>
      <c r="DRX161" s="224"/>
      <c r="DRY161" s="214"/>
      <c r="DRZ161" s="215"/>
      <c r="DSA161" s="216"/>
      <c r="DSB161" s="216"/>
      <c r="DSC161" s="216"/>
      <c r="DSD161" s="216"/>
      <c r="DSE161" s="217"/>
      <c r="DSF161" s="217"/>
      <c r="DSG161" s="224"/>
      <c r="DSH161" s="214"/>
      <c r="DSI161" s="215"/>
      <c r="DSJ161" s="216"/>
      <c r="DSK161" s="216"/>
      <c r="DSL161" s="216"/>
      <c r="DSM161" s="216"/>
      <c r="DSN161" s="217"/>
      <c r="DSO161" s="217"/>
      <c r="DSP161" s="224"/>
      <c r="DSQ161" s="214"/>
      <c r="DSR161" s="215"/>
      <c r="DSS161" s="216"/>
      <c r="DST161" s="216"/>
      <c r="DSU161" s="216"/>
      <c r="DSV161" s="216"/>
      <c r="DSW161" s="217"/>
      <c r="DSX161" s="217"/>
      <c r="DSY161" s="224"/>
      <c r="DSZ161" s="214"/>
      <c r="DTA161" s="215"/>
      <c r="DTB161" s="216"/>
      <c r="DTC161" s="216"/>
      <c r="DTD161" s="216"/>
      <c r="DTE161" s="216"/>
      <c r="DTF161" s="217"/>
      <c r="DTG161" s="217"/>
      <c r="DTH161" s="224"/>
      <c r="DTI161" s="214"/>
      <c r="DTJ161" s="215"/>
      <c r="DTK161" s="216"/>
      <c r="DTL161" s="216"/>
      <c r="DTM161" s="216"/>
      <c r="DTN161" s="216"/>
      <c r="DTO161" s="217"/>
      <c r="DTP161" s="217"/>
      <c r="DTQ161" s="224"/>
      <c r="DTR161" s="214"/>
      <c r="DTS161" s="215"/>
      <c r="DTT161" s="216"/>
      <c r="DTU161" s="216"/>
      <c r="DTV161" s="216"/>
      <c r="DTW161" s="216"/>
      <c r="DTX161" s="217"/>
      <c r="DTY161" s="217"/>
      <c r="DTZ161" s="224"/>
      <c r="DUA161" s="214"/>
      <c r="DUB161" s="215"/>
      <c r="DUC161" s="216"/>
      <c r="DUD161" s="216"/>
      <c r="DUE161" s="216"/>
      <c r="DUF161" s="216"/>
      <c r="DUG161" s="217"/>
      <c r="DUH161" s="217"/>
      <c r="DUI161" s="224"/>
      <c r="DUJ161" s="214"/>
      <c r="DUK161" s="215"/>
      <c r="DUL161" s="216"/>
      <c r="DUM161" s="216"/>
      <c r="DUN161" s="216"/>
      <c r="DUO161" s="216"/>
      <c r="DUP161" s="217"/>
      <c r="DUQ161" s="217"/>
      <c r="DUR161" s="224"/>
      <c r="DUS161" s="214"/>
      <c r="DUT161" s="215"/>
      <c r="DUU161" s="216"/>
      <c r="DUV161" s="216"/>
      <c r="DUW161" s="216"/>
      <c r="DUX161" s="216"/>
      <c r="DUY161" s="217"/>
      <c r="DUZ161" s="217"/>
      <c r="DVA161" s="224"/>
      <c r="DVB161" s="214"/>
      <c r="DVC161" s="215"/>
      <c r="DVD161" s="216"/>
      <c r="DVE161" s="216"/>
      <c r="DVF161" s="216"/>
      <c r="DVG161" s="216"/>
      <c r="DVH161" s="217"/>
      <c r="DVI161" s="217"/>
      <c r="DVJ161" s="224"/>
      <c r="DVK161" s="214"/>
      <c r="DVL161" s="215"/>
      <c r="DVM161" s="216"/>
      <c r="DVN161" s="216"/>
      <c r="DVO161" s="216"/>
      <c r="DVP161" s="216"/>
      <c r="DVQ161" s="217"/>
      <c r="DVR161" s="217"/>
      <c r="DVS161" s="224"/>
      <c r="DVT161" s="214"/>
      <c r="DVU161" s="215"/>
      <c r="DVV161" s="216"/>
      <c r="DVW161" s="216"/>
      <c r="DVX161" s="216"/>
      <c r="DVY161" s="216"/>
      <c r="DVZ161" s="217"/>
      <c r="DWA161" s="217"/>
      <c r="DWB161" s="224"/>
      <c r="DWC161" s="214"/>
      <c r="DWD161" s="215"/>
      <c r="DWE161" s="216"/>
      <c r="DWF161" s="216"/>
      <c r="DWG161" s="216"/>
      <c r="DWH161" s="216"/>
      <c r="DWI161" s="217"/>
      <c r="DWJ161" s="217"/>
      <c r="DWK161" s="224"/>
      <c r="DWL161" s="214"/>
      <c r="DWM161" s="215"/>
      <c r="DWN161" s="216"/>
      <c r="DWO161" s="216"/>
      <c r="DWP161" s="216"/>
      <c r="DWQ161" s="216"/>
      <c r="DWR161" s="217"/>
      <c r="DWS161" s="217"/>
      <c r="DWT161" s="224"/>
      <c r="DWU161" s="214"/>
      <c r="DWV161" s="215"/>
      <c r="DWW161" s="216"/>
      <c r="DWX161" s="216"/>
      <c r="DWY161" s="216"/>
      <c r="DWZ161" s="216"/>
      <c r="DXA161" s="217"/>
      <c r="DXB161" s="217"/>
      <c r="DXC161" s="224"/>
      <c r="DXD161" s="214"/>
      <c r="DXE161" s="215"/>
      <c r="DXF161" s="216"/>
      <c r="DXG161" s="216"/>
      <c r="DXH161" s="216"/>
      <c r="DXI161" s="216"/>
      <c r="DXJ161" s="217"/>
      <c r="DXK161" s="217"/>
      <c r="DXL161" s="224"/>
      <c r="DXM161" s="214"/>
      <c r="DXN161" s="215"/>
      <c r="DXO161" s="216"/>
      <c r="DXP161" s="216"/>
      <c r="DXQ161" s="216"/>
      <c r="DXR161" s="216"/>
      <c r="DXS161" s="217"/>
      <c r="DXT161" s="217"/>
      <c r="DXU161" s="224"/>
      <c r="DXV161" s="214"/>
      <c r="DXW161" s="215"/>
      <c r="DXX161" s="216"/>
      <c r="DXY161" s="216"/>
      <c r="DXZ161" s="216"/>
      <c r="DYA161" s="216"/>
      <c r="DYB161" s="217"/>
      <c r="DYC161" s="217"/>
      <c r="DYD161" s="224"/>
      <c r="DYE161" s="214"/>
      <c r="DYF161" s="215"/>
      <c r="DYG161" s="216"/>
      <c r="DYH161" s="216"/>
      <c r="DYI161" s="216"/>
      <c r="DYJ161" s="216"/>
      <c r="DYK161" s="217"/>
      <c r="DYL161" s="217"/>
      <c r="DYM161" s="224"/>
      <c r="DYN161" s="214"/>
      <c r="DYO161" s="215"/>
      <c r="DYP161" s="216"/>
      <c r="DYQ161" s="216"/>
      <c r="DYR161" s="216"/>
      <c r="DYS161" s="216"/>
      <c r="DYT161" s="217"/>
      <c r="DYU161" s="217"/>
      <c r="DYV161" s="224"/>
      <c r="DYW161" s="214"/>
      <c r="DYX161" s="215"/>
      <c r="DYY161" s="216"/>
      <c r="DYZ161" s="216"/>
      <c r="DZA161" s="216"/>
      <c r="DZB161" s="216"/>
      <c r="DZC161" s="217"/>
      <c r="DZD161" s="217"/>
      <c r="DZE161" s="224"/>
      <c r="DZF161" s="214"/>
      <c r="DZG161" s="215"/>
      <c r="DZH161" s="216"/>
      <c r="DZI161" s="216"/>
      <c r="DZJ161" s="216"/>
      <c r="DZK161" s="216"/>
      <c r="DZL161" s="217"/>
      <c r="DZM161" s="217"/>
      <c r="DZN161" s="224"/>
      <c r="DZO161" s="214"/>
      <c r="DZP161" s="215"/>
      <c r="DZQ161" s="216"/>
      <c r="DZR161" s="216"/>
      <c r="DZS161" s="216"/>
      <c r="DZT161" s="216"/>
      <c r="DZU161" s="217"/>
      <c r="DZV161" s="217"/>
      <c r="DZW161" s="224"/>
      <c r="DZX161" s="214"/>
      <c r="DZY161" s="215"/>
      <c r="DZZ161" s="216"/>
      <c r="EAA161" s="216"/>
      <c r="EAB161" s="216"/>
      <c r="EAC161" s="216"/>
      <c r="EAD161" s="217"/>
      <c r="EAE161" s="217"/>
      <c r="EAF161" s="224"/>
      <c r="EAG161" s="214"/>
      <c r="EAH161" s="215"/>
      <c r="EAI161" s="216"/>
      <c r="EAJ161" s="216"/>
      <c r="EAK161" s="216"/>
      <c r="EAL161" s="216"/>
      <c r="EAM161" s="217"/>
      <c r="EAN161" s="217"/>
      <c r="EAO161" s="224"/>
      <c r="EAP161" s="214"/>
      <c r="EAQ161" s="215"/>
      <c r="EAR161" s="216"/>
      <c r="EAS161" s="216"/>
      <c r="EAT161" s="216"/>
      <c r="EAU161" s="216"/>
      <c r="EAV161" s="217"/>
      <c r="EAW161" s="217"/>
      <c r="EAX161" s="224"/>
      <c r="EAY161" s="214"/>
      <c r="EAZ161" s="215"/>
      <c r="EBA161" s="216"/>
      <c r="EBB161" s="216"/>
      <c r="EBC161" s="216"/>
      <c r="EBD161" s="216"/>
      <c r="EBE161" s="217"/>
      <c r="EBF161" s="217"/>
      <c r="EBG161" s="224"/>
      <c r="EBH161" s="214"/>
      <c r="EBI161" s="215"/>
      <c r="EBJ161" s="216"/>
      <c r="EBK161" s="216"/>
      <c r="EBL161" s="216"/>
      <c r="EBM161" s="216"/>
      <c r="EBN161" s="217"/>
      <c r="EBO161" s="217"/>
      <c r="EBP161" s="224"/>
      <c r="EBQ161" s="214"/>
      <c r="EBR161" s="215"/>
      <c r="EBS161" s="216"/>
      <c r="EBT161" s="216"/>
      <c r="EBU161" s="216"/>
      <c r="EBV161" s="216"/>
      <c r="EBW161" s="217"/>
      <c r="EBX161" s="217"/>
      <c r="EBY161" s="224"/>
      <c r="EBZ161" s="214"/>
      <c r="ECA161" s="215"/>
      <c r="ECB161" s="216"/>
      <c r="ECC161" s="216"/>
      <c r="ECD161" s="216"/>
      <c r="ECE161" s="216"/>
      <c r="ECF161" s="217"/>
      <c r="ECG161" s="217"/>
      <c r="ECH161" s="224"/>
      <c r="ECI161" s="214"/>
      <c r="ECJ161" s="215"/>
      <c r="ECK161" s="216"/>
      <c r="ECL161" s="216"/>
      <c r="ECM161" s="216"/>
      <c r="ECN161" s="216"/>
      <c r="ECO161" s="217"/>
      <c r="ECP161" s="217"/>
      <c r="ECQ161" s="224"/>
      <c r="ECR161" s="214"/>
      <c r="ECS161" s="215"/>
      <c r="ECT161" s="216"/>
      <c r="ECU161" s="216"/>
      <c r="ECV161" s="216"/>
      <c r="ECW161" s="216"/>
      <c r="ECX161" s="217"/>
      <c r="ECY161" s="217"/>
      <c r="ECZ161" s="224"/>
      <c r="EDA161" s="214"/>
      <c r="EDB161" s="215"/>
      <c r="EDC161" s="216"/>
      <c r="EDD161" s="216"/>
      <c r="EDE161" s="216"/>
      <c r="EDF161" s="216"/>
      <c r="EDG161" s="217"/>
      <c r="EDH161" s="217"/>
      <c r="EDI161" s="224"/>
      <c r="EDJ161" s="214"/>
      <c r="EDK161" s="215"/>
      <c r="EDL161" s="216"/>
      <c r="EDM161" s="216"/>
      <c r="EDN161" s="216"/>
      <c r="EDO161" s="216"/>
      <c r="EDP161" s="217"/>
      <c r="EDQ161" s="217"/>
      <c r="EDR161" s="224"/>
      <c r="EDS161" s="214"/>
      <c r="EDT161" s="215"/>
      <c r="EDU161" s="216"/>
      <c r="EDV161" s="216"/>
      <c r="EDW161" s="216"/>
      <c r="EDX161" s="216"/>
      <c r="EDY161" s="217"/>
      <c r="EDZ161" s="217"/>
      <c r="EEA161" s="224"/>
      <c r="EEB161" s="214"/>
      <c r="EEC161" s="215"/>
      <c r="EED161" s="216"/>
      <c r="EEE161" s="216"/>
      <c r="EEF161" s="216"/>
      <c r="EEG161" s="216"/>
      <c r="EEH161" s="217"/>
      <c r="EEI161" s="217"/>
      <c r="EEJ161" s="224"/>
      <c r="EEK161" s="214"/>
      <c r="EEL161" s="215"/>
      <c r="EEM161" s="216"/>
      <c r="EEN161" s="216"/>
      <c r="EEO161" s="216"/>
      <c r="EEP161" s="216"/>
      <c r="EEQ161" s="217"/>
      <c r="EER161" s="217"/>
      <c r="EES161" s="224"/>
      <c r="EET161" s="214"/>
      <c r="EEU161" s="215"/>
      <c r="EEV161" s="216"/>
      <c r="EEW161" s="216"/>
      <c r="EEX161" s="216"/>
      <c r="EEY161" s="216"/>
      <c r="EEZ161" s="217"/>
      <c r="EFA161" s="217"/>
      <c r="EFB161" s="224"/>
      <c r="EFC161" s="214"/>
      <c r="EFD161" s="215"/>
      <c r="EFE161" s="216"/>
      <c r="EFF161" s="216"/>
      <c r="EFG161" s="216"/>
      <c r="EFH161" s="216"/>
      <c r="EFI161" s="217"/>
      <c r="EFJ161" s="217"/>
      <c r="EFK161" s="224"/>
      <c r="EFL161" s="214"/>
      <c r="EFM161" s="215"/>
      <c r="EFN161" s="216"/>
      <c r="EFO161" s="216"/>
      <c r="EFP161" s="216"/>
      <c r="EFQ161" s="216"/>
      <c r="EFR161" s="217"/>
      <c r="EFS161" s="217"/>
      <c r="EFT161" s="224"/>
      <c r="EFU161" s="214"/>
      <c r="EFV161" s="215"/>
      <c r="EFW161" s="216"/>
      <c r="EFX161" s="216"/>
      <c r="EFY161" s="216"/>
      <c r="EFZ161" s="216"/>
      <c r="EGA161" s="217"/>
      <c r="EGB161" s="217"/>
      <c r="EGC161" s="224"/>
      <c r="EGD161" s="214"/>
      <c r="EGE161" s="215"/>
      <c r="EGF161" s="216"/>
      <c r="EGG161" s="216"/>
      <c r="EGH161" s="216"/>
      <c r="EGI161" s="216"/>
      <c r="EGJ161" s="217"/>
      <c r="EGK161" s="217"/>
      <c r="EGL161" s="224"/>
      <c r="EGM161" s="214"/>
      <c r="EGN161" s="215"/>
      <c r="EGO161" s="216"/>
      <c r="EGP161" s="216"/>
      <c r="EGQ161" s="216"/>
      <c r="EGR161" s="216"/>
      <c r="EGS161" s="217"/>
      <c r="EGT161" s="217"/>
      <c r="EGU161" s="224"/>
      <c r="EGV161" s="214"/>
      <c r="EGW161" s="215"/>
      <c r="EGX161" s="216"/>
      <c r="EGY161" s="216"/>
      <c r="EGZ161" s="216"/>
      <c r="EHA161" s="216"/>
      <c r="EHB161" s="217"/>
      <c r="EHC161" s="217"/>
      <c r="EHD161" s="224"/>
      <c r="EHE161" s="214"/>
      <c r="EHF161" s="215"/>
      <c r="EHG161" s="216"/>
      <c r="EHH161" s="216"/>
      <c r="EHI161" s="216"/>
      <c r="EHJ161" s="216"/>
      <c r="EHK161" s="217"/>
      <c r="EHL161" s="217"/>
      <c r="EHM161" s="224"/>
      <c r="EHN161" s="214"/>
      <c r="EHO161" s="215"/>
      <c r="EHP161" s="216"/>
      <c r="EHQ161" s="216"/>
      <c r="EHR161" s="216"/>
      <c r="EHS161" s="216"/>
      <c r="EHT161" s="217"/>
      <c r="EHU161" s="217"/>
      <c r="EHV161" s="224"/>
      <c r="EHW161" s="214"/>
      <c r="EHX161" s="215"/>
      <c r="EHY161" s="216"/>
      <c r="EHZ161" s="216"/>
      <c r="EIA161" s="216"/>
      <c r="EIB161" s="216"/>
      <c r="EIC161" s="217"/>
      <c r="EID161" s="217"/>
      <c r="EIE161" s="224"/>
      <c r="EIF161" s="214"/>
      <c r="EIG161" s="215"/>
      <c r="EIH161" s="216"/>
      <c r="EII161" s="216"/>
      <c r="EIJ161" s="216"/>
      <c r="EIK161" s="216"/>
      <c r="EIL161" s="217"/>
      <c r="EIM161" s="217"/>
      <c r="EIN161" s="224"/>
      <c r="EIO161" s="214"/>
      <c r="EIP161" s="215"/>
      <c r="EIQ161" s="216"/>
      <c r="EIR161" s="216"/>
      <c r="EIS161" s="216"/>
      <c r="EIT161" s="216"/>
      <c r="EIU161" s="217"/>
      <c r="EIV161" s="217"/>
      <c r="EIW161" s="224"/>
      <c r="EIX161" s="214"/>
      <c r="EIY161" s="215"/>
      <c r="EIZ161" s="216"/>
      <c r="EJA161" s="216"/>
      <c r="EJB161" s="216"/>
      <c r="EJC161" s="216"/>
      <c r="EJD161" s="217"/>
      <c r="EJE161" s="217"/>
      <c r="EJF161" s="224"/>
      <c r="EJG161" s="214"/>
      <c r="EJH161" s="215"/>
      <c r="EJI161" s="216"/>
      <c r="EJJ161" s="216"/>
      <c r="EJK161" s="216"/>
      <c r="EJL161" s="216"/>
      <c r="EJM161" s="217"/>
      <c r="EJN161" s="217"/>
      <c r="EJO161" s="224"/>
      <c r="EJP161" s="214"/>
      <c r="EJQ161" s="215"/>
      <c r="EJR161" s="216"/>
      <c r="EJS161" s="216"/>
      <c r="EJT161" s="216"/>
      <c r="EJU161" s="216"/>
      <c r="EJV161" s="217"/>
      <c r="EJW161" s="217"/>
      <c r="EJX161" s="224"/>
      <c r="EJY161" s="214"/>
      <c r="EJZ161" s="215"/>
      <c r="EKA161" s="216"/>
      <c r="EKB161" s="216"/>
      <c r="EKC161" s="216"/>
      <c r="EKD161" s="216"/>
      <c r="EKE161" s="217"/>
      <c r="EKF161" s="217"/>
      <c r="EKG161" s="224"/>
      <c r="EKH161" s="214"/>
      <c r="EKI161" s="215"/>
      <c r="EKJ161" s="216"/>
      <c r="EKK161" s="216"/>
      <c r="EKL161" s="216"/>
      <c r="EKM161" s="216"/>
      <c r="EKN161" s="217"/>
      <c r="EKO161" s="217"/>
      <c r="EKP161" s="224"/>
      <c r="EKQ161" s="214"/>
      <c r="EKR161" s="215"/>
      <c r="EKS161" s="216"/>
      <c r="EKT161" s="216"/>
      <c r="EKU161" s="216"/>
      <c r="EKV161" s="216"/>
      <c r="EKW161" s="217"/>
      <c r="EKX161" s="217"/>
      <c r="EKY161" s="224"/>
      <c r="EKZ161" s="214"/>
      <c r="ELA161" s="215"/>
      <c r="ELB161" s="216"/>
      <c r="ELC161" s="216"/>
      <c r="ELD161" s="216"/>
      <c r="ELE161" s="216"/>
      <c r="ELF161" s="217"/>
      <c r="ELG161" s="217"/>
      <c r="ELH161" s="224"/>
      <c r="ELI161" s="214"/>
      <c r="ELJ161" s="215"/>
      <c r="ELK161" s="216"/>
      <c r="ELL161" s="216"/>
      <c r="ELM161" s="216"/>
      <c r="ELN161" s="216"/>
      <c r="ELO161" s="217"/>
      <c r="ELP161" s="217"/>
      <c r="ELQ161" s="224"/>
      <c r="ELR161" s="214"/>
      <c r="ELS161" s="215"/>
      <c r="ELT161" s="216"/>
      <c r="ELU161" s="216"/>
      <c r="ELV161" s="216"/>
      <c r="ELW161" s="216"/>
      <c r="ELX161" s="217"/>
      <c r="ELY161" s="217"/>
      <c r="ELZ161" s="224"/>
      <c r="EMA161" s="214"/>
      <c r="EMB161" s="215"/>
      <c r="EMC161" s="216"/>
      <c r="EMD161" s="216"/>
      <c r="EME161" s="216"/>
      <c r="EMF161" s="216"/>
      <c r="EMG161" s="217"/>
      <c r="EMH161" s="217"/>
      <c r="EMI161" s="224"/>
      <c r="EMJ161" s="214"/>
      <c r="EMK161" s="215"/>
      <c r="EML161" s="216"/>
      <c r="EMM161" s="216"/>
      <c r="EMN161" s="216"/>
      <c r="EMO161" s="216"/>
      <c r="EMP161" s="217"/>
      <c r="EMQ161" s="217"/>
      <c r="EMR161" s="224"/>
      <c r="EMS161" s="214"/>
      <c r="EMT161" s="215"/>
      <c r="EMU161" s="216"/>
      <c r="EMV161" s="216"/>
      <c r="EMW161" s="216"/>
      <c r="EMX161" s="216"/>
      <c r="EMY161" s="217"/>
      <c r="EMZ161" s="217"/>
      <c r="ENA161" s="224"/>
      <c r="ENB161" s="214"/>
      <c r="ENC161" s="215"/>
      <c r="END161" s="216"/>
      <c r="ENE161" s="216"/>
      <c r="ENF161" s="216"/>
      <c r="ENG161" s="216"/>
      <c r="ENH161" s="217"/>
      <c r="ENI161" s="217"/>
      <c r="ENJ161" s="224"/>
      <c r="ENK161" s="214"/>
      <c r="ENL161" s="215"/>
      <c r="ENM161" s="216"/>
      <c r="ENN161" s="216"/>
      <c r="ENO161" s="216"/>
      <c r="ENP161" s="216"/>
      <c r="ENQ161" s="217"/>
      <c r="ENR161" s="217"/>
      <c r="ENS161" s="224"/>
      <c r="ENT161" s="214"/>
      <c r="ENU161" s="215"/>
      <c r="ENV161" s="216"/>
      <c r="ENW161" s="216"/>
      <c r="ENX161" s="216"/>
      <c r="ENY161" s="216"/>
      <c r="ENZ161" s="217"/>
      <c r="EOA161" s="217"/>
      <c r="EOB161" s="224"/>
      <c r="EOC161" s="214"/>
      <c r="EOD161" s="215"/>
      <c r="EOE161" s="216"/>
      <c r="EOF161" s="216"/>
      <c r="EOG161" s="216"/>
      <c r="EOH161" s="216"/>
      <c r="EOI161" s="217"/>
      <c r="EOJ161" s="217"/>
      <c r="EOK161" s="224"/>
      <c r="EOL161" s="214"/>
      <c r="EOM161" s="215"/>
      <c r="EON161" s="216"/>
      <c r="EOO161" s="216"/>
      <c r="EOP161" s="216"/>
      <c r="EOQ161" s="216"/>
      <c r="EOR161" s="217"/>
      <c r="EOS161" s="217"/>
      <c r="EOT161" s="224"/>
      <c r="EOU161" s="214"/>
      <c r="EOV161" s="215"/>
      <c r="EOW161" s="216"/>
      <c r="EOX161" s="216"/>
      <c r="EOY161" s="216"/>
      <c r="EOZ161" s="216"/>
      <c r="EPA161" s="217"/>
      <c r="EPB161" s="217"/>
      <c r="EPC161" s="224"/>
      <c r="EPD161" s="214"/>
      <c r="EPE161" s="215"/>
      <c r="EPF161" s="216"/>
      <c r="EPG161" s="216"/>
      <c r="EPH161" s="216"/>
      <c r="EPI161" s="216"/>
      <c r="EPJ161" s="217"/>
      <c r="EPK161" s="217"/>
      <c r="EPL161" s="224"/>
      <c r="EPM161" s="214"/>
      <c r="EPN161" s="215"/>
      <c r="EPO161" s="216"/>
      <c r="EPP161" s="216"/>
      <c r="EPQ161" s="216"/>
      <c r="EPR161" s="216"/>
      <c r="EPS161" s="217"/>
      <c r="EPT161" s="217"/>
      <c r="EPU161" s="224"/>
      <c r="EPV161" s="214"/>
      <c r="EPW161" s="215"/>
      <c r="EPX161" s="216"/>
      <c r="EPY161" s="216"/>
      <c r="EPZ161" s="216"/>
      <c r="EQA161" s="216"/>
      <c r="EQB161" s="217"/>
      <c r="EQC161" s="217"/>
      <c r="EQD161" s="224"/>
      <c r="EQE161" s="214"/>
      <c r="EQF161" s="215"/>
      <c r="EQG161" s="216"/>
      <c r="EQH161" s="216"/>
      <c r="EQI161" s="216"/>
      <c r="EQJ161" s="216"/>
      <c r="EQK161" s="217"/>
      <c r="EQL161" s="217"/>
      <c r="EQM161" s="224"/>
      <c r="EQN161" s="214"/>
      <c r="EQO161" s="215"/>
      <c r="EQP161" s="216"/>
      <c r="EQQ161" s="216"/>
      <c r="EQR161" s="216"/>
      <c r="EQS161" s="216"/>
      <c r="EQT161" s="217"/>
      <c r="EQU161" s="217"/>
      <c r="EQV161" s="224"/>
      <c r="EQW161" s="214"/>
      <c r="EQX161" s="215"/>
      <c r="EQY161" s="216"/>
      <c r="EQZ161" s="216"/>
      <c r="ERA161" s="216"/>
      <c r="ERB161" s="216"/>
      <c r="ERC161" s="217"/>
      <c r="ERD161" s="217"/>
      <c r="ERE161" s="224"/>
      <c r="ERF161" s="214"/>
      <c r="ERG161" s="215"/>
      <c r="ERH161" s="216"/>
      <c r="ERI161" s="216"/>
      <c r="ERJ161" s="216"/>
      <c r="ERK161" s="216"/>
      <c r="ERL161" s="217"/>
      <c r="ERM161" s="217"/>
      <c r="ERN161" s="224"/>
      <c r="ERO161" s="214"/>
      <c r="ERP161" s="215"/>
      <c r="ERQ161" s="216"/>
      <c r="ERR161" s="216"/>
      <c r="ERS161" s="216"/>
      <c r="ERT161" s="216"/>
      <c r="ERU161" s="217"/>
      <c r="ERV161" s="217"/>
      <c r="ERW161" s="224"/>
      <c r="ERX161" s="214"/>
      <c r="ERY161" s="215"/>
      <c r="ERZ161" s="216"/>
      <c r="ESA161" s="216"/>
      <c r="ESB161" s="216"/>
      <c r="ESC161" s="216"/>
      <c r="ESD161" s="217"/>
      <c r="ESE161" s="217"/>
      <c r="ESF161" s="224"/>
      <c r="ESG161" s="214"/>
      <c r="ESH161" s="215"/>
      <c r="ESI161" s="216"/>
      <c r="ESJ161" s="216"/>
      <c r="ESK161" s="216"/>
      <c r="ESL161" s="216"/>
      <c r="ESM161" s="217"/>
      <c r="ESN161" s="217"/>
      <c r="ESO161" s="224"/>
      <c r="ESP161" s="214"/>
      <c r="ESQ161" s="215"/>
      <c r="ESR161" s="216"/>
      <c r="ESS161" s="216"/>
      <c r="EST161" s="216"/>
      <c r="ESU161" s="216"/>
      <c r="ESV161" s="217"/>
      <c r="ESW161" s="217"/>
      <c r="ESX161" s="224"/>
      <c r="ESY161" s="214"/>
      <c r="ESZ161" s="215"/>
      <c r="ETA161" s="216"/>
      <c r="ETB161" s="216"/>
      <c r="ETC161" s="216"/>
      <c r="ETD161" s="216"/>
      <c r="ETE161" s="217"/>
      <c r="ETF161" s="217"/>
      <c r="ETG161" s="224"/>
      <c r="ETH161" s="214"/>
      <c r="ETI161" s="215"/>
      <c r="ETJ161" s="216"/>
      <c r="ETK161" s="216"/>
      <c r="ETL161" s="216"/>
      <c r="ETM161" s="216"/>
      <c r="ETN161" s="217"/>
      <c r="ETO161" s="217"/>
      <c r="ETP161" s="224"/>
      <c r="ETQ161" s="214"/>
      <c r="ETR161" s="215"/>
      <c r="ETS161" s="216"/>
      <c r="ETT161" s="216"/>
      <c r="ETU161" s="216"/>
      <c r="ETV161" s="216"/>
      <c r="ETW161" s="217"/>
      <c r="ETX161" s="217"/>
      <c r="ETY161" s="224"/>
      <c r="ETZ161" s="214"/>
      <c r="EUA161" s="215"/>
      <c r="EUB161" s="216"/>
      <c r="EUC161" s="216"/>
      <c r="EUD161" s="216"/>
      <c r="EUE161" s="216"/>
      <c r="EUF161" s="217"/>
      <c r="EUG161" s="217"/>
      <c r="EUH161" s="224"/>
      <c r="EUI161" s="214"/>
      <c r="EUJ161" s="215"/>
      <c r="EUK161" s="216"/>
      <c r="EUL161" s="216"/>
      <c r="EUM161" s="216"/>
      <c r="EUN161" s="216"/>
      <c r="EUO161" s="217"/>
      <c r="EUP161" s="217"/>
      <c r="EUQ161" s="224"/>
      <c r="EUR161" s="214"/>
      <c r="EUS161" s="215"/>
      <c r="EUT161" s="216"/>
      <c r="EUU161" s="216"/>
      <c r="EUV161" s="216"/>
      <c r="EUW161" s="216"/>
      <c r="EUX161" s="217"/>
      <c r="EUY161" s="217"/>
      <c r="EUZ161" s="224"/>
      <c r="EVA161" s="214"/>
      <c r="EVB161" s="215"/>
      <c r="EVC161" s="216"/>
      <c r="EVD161" s="216"/>
      <c r="EVE161" s="216"/>
      <c r="EVF161" s="216"/>
      <c r="EVG161" s="217"/>
      <c r="EVH161" s="217"/>
      <c r="EVI161" s="224"/>
      <c r="EVJ161" s="214"/>
      <c r="EVK161" s="215"/>
      <c r="EVL161" s="216"/>
      <c r="EVM161" s="216"/>
      <c r="EVN161" s="216"/>
      <c r="EVO161" s="216"/>
      <c r="EVP161" s="217"/>
      <c r="EVQ161" s="217"/>
      <c r="EVR161" s="224"/>
      <c r="EVS161" s="214"/>
      <c r="EVT161" s="215"/>
      <c r="EVU161" s="216"/>
      <c r="EVV161" s="216"/>
      <c r="EVW161" s="216"/>
      <c r="EVX161" s="216"/>
      <c r="EVY161" s="217"/>
      <c r="EVZ161" s="217"/>
      <c r="EWA161" s="224"/>
      <c r="EWB161" s="214"/>
      <c r="EWC161" s="215"/>
      <c r="EWD161" s="216"/>
      <c r="EWE161" s="216"/>
      <c r="EWF161" s="216"/>
      <c r="EWG161" s="216"/>
      <c r="EWH161" s="217"/>
      <c r="EWI161" s="217"/>
      <c r="EWJ161" s="224"/>
      <c r="EWK161" s="214"/>
      <c r="EWL161" s="215"/>
      <c r="EWM161" s="216"/>
      <c r="EWN161" s="216"/>
      <c r="EWO161" s="216"/>
      <c r="EWP161" s="216"/>
      <c r="EWQ161" s="217"/>
      <c r="EWR161" s="217"/>
      <c r="EWS161" s="224"/>
      <c r="EWT161" s="214"/>
      <c r="EWU161" s="215"/>
      <c r="EWV161" s="216"/>
      <c r="EWW161" s="216"/>
      <c r="EWX161" s="216"/>
      <c r="EWY161" s="216"/>
      <c r="EWZ161" s="217"/>
      <c r="EXA161" s="217"/>
      <c r="EXB161" s="224"/>
      <c r="EXC161" s="214"/>
      <c r="EXD161" s="215"/>
      <c r="EXE161" s="216"/>
      <c r="EXF161" s="216"/>
      <c r="EXG161" s="216"/>
      <c r="EXH161" s="216"/>
      <c r="EXI161" s="217"/>
      <c r="EXJ161" s="217"/>
      <c r="EXK161" s="224"/>
      <c r="EXL161" s="214"/>
      <c r="EXM161" s="215"/>
      <c r="EXN161" s="216"/>
      <c r="EXO161" s="216"/>
      <c r="EXP161" s="216"/>
      <c r="EXQ161" s="216"/>
      <c r="EXR161" s="217"/>
      <c r="EXS161" s="217"/>
      <c r="EXT161" s="224"/>
      <c r="EXU161" s="214"/>
      <c r="EXV161" s="215"/>
      <c r="EXW161" s="216"/>
      <c r="EXX161" s="216"/>
      <c r="EXY161" s="216"/>
      <c r="EXZ161" s="216"/>
      <c r="EYA161" s="217"/>
      <c r="EYB161" s="217"/>
      <c r="EYC161" s="224"/>
      <c r="EYD161" s="214"/>
      <c r="EYE161" s="215"/>
      <c r="EYF161" s="216"/>
      <c r="EYG161" s="216"/>
      <c r="EYH161" s="216"/>
      <c r="EYI161" s="216"/>
      <c r="EYJ161" s="217"/>
      <c r="EYK161" s="217"/>
      <c r="EYL161" s="224"/>
      <c r="EYM161" s="214"/>
      <c r="EYN161" s="215"/>
      <c r="EYO161" s="216"/>
      <c r="EYP161" s="216"/>
      <c r="EYQ161" s="216"/>
      <c r="EYR161" s="216"/>
      <c r="EYS161" s="217"/>
      <c r="EYT161" s="217"/>
      <c r="EYU161" s="224"/>
      <c r="EYV161" s="214"/>
      <c r="EYW161" s="215"/>
      <c r="EYX161" s="216"/>
      <c r="EYY161" s="216"/>
      <c r="EYZ161" s="216"/>
      <c r="EZA161" s="216"/>
      <c r="EZB161" s="217"/>
      <c r="EZC161" s="217"/>
      <c r="EZD161" s="224"/>
      <c r="EZE161" s="214"/>
      <c r="EZF161" s="215"/>
      <c r="EZG161" s="216"/>
      <c r="EZH161" s="216"/>
      <c r="EZI161" s="216"/>
      <c r="EZJ161" s="216"/>
      <c r="EZK161" s="217"/>
      <c r="EZL161" s="217"/>
      <c r="EZM161" s="224"/>
      <c r="EZN161" s="214"/>
      <c r="EZO161" s="215"/>
      <c r="EZP161" s="216"/>
      <c r="EZQ161" s="216"/>
      <c r="EZR161" s="216"/>
      <c r="EZS161" s="216"/>
      <c r="EZT161" s="217"/>
      <c r="EZU161" s="217"/>
      <c r="EZV161" s="224"/>
      <c r="EZW161" s="214"/>
      <c r="EZX161" s="215"/>
      <c r="EZY161" s="216"/>
      <c r="EZZ161" s="216"/>
      <c r="FAA161" s="216"/>
      <c r="FAB161" s="216"/>
      <c r="FAC161" s="217"/>
      <c r="FAD161" s="217"/>
      <c r="FAE161" s="224"/>
      <c r="FAF161" s="214"/>
      <c r="FAG161" s="215"/>
      <c r="FAH161" s="216"/>
      <c r="FAI161" s="216"/>
      <c r="FAJ161" s="216"/>
      <c r="FAK161" s="216"/>
      <c r="FAL161" s="217"/>
      <c r="FAM161" s="217"/>
      <c r="FAN161" s="224"/>
      <c r="FAO161" s="214"/>
      <c r="FAP161" s="215"/>
      <c r="FAQ161" s="216"/>
      <c r="FAR161" s="216"/>
      <c r="FAS161" s="216"/>
      <c r="FAT161" s="216"/>
      <c r="FAU161" s="217"/>
      <c r="FAV161" s="217"/>
      <c r="FAW161" s="224"/>
      <c r="FAX161" s="214"/>
      <c r="FAY161" s="215"/>
      <c r="FAZ161" s="216"/>
      <c r="FBA161" s="216"/>
      <c r="FBB161" s="216"/>
      <c r="FBC161" s="216"/>
      <c r="FBD161" s="217"/>
      <c r="FBE161" s="217"/>
      <c r="FBF161" s="224"/>
      <c r="FBG161" s="214"/>
      <c r="FBH161" s="215"/>
      <c r="FBI161" s="216"/>
      <c r="FBJ161" s="216"/>
      <c r="FBK161" s="216"/>
      <c r="FBL161" s="216"/>
      <c r="FBM161" s="217"/>
      <c r="FBN161" s="217"/>
      <c r="FBO161" s="224"/>
      <c r="FBP161" s="214"/>
      <c r="FBQ161" s="215"/>
      <c r="FBR161" s="216"/>
      <c r="FBS161" s="216"/>
      <c r="FBT161" s="216"/>
      <c r="FBU161" s="216"/>
      <c r="FBV161" s="217"/>
      <c r="FBW161" s="217"/>
      <c r="FBX161" s="224"/>
      <c r="FBY161" s="214"/>
      <c r="FBZ161" s="215"/>
      <c r="FCA161" s="216"/>
      <c r="FCB161" s="216"/>
      <c r="FCC161" s="216"/>
      <c r="FCD161" s="216"/>
      <c r="FCE161" s="217"/>
      <c r="FCF161" s="217"/>
      <c r="FCG161" s="224"/>
      <c r="FCH161" s="214"/>
      <c r="FCI161" s="215"/>
      <c r="FCJ161" s="216"/>
      <c r="FCK161" s="216"/>
      <c r="FCL161" s="216"/>
      <c r="FCM161" s="216"/>
      <c r="FCN161" s="217"/>
      <c r="FCO161" s="217"/>
      <c r="FCP161" s="224"/>
      <c r="FCQ161" s="214"/>
      <c r="FCR161" s="215"/>
      <c r="FCS161" s="216"/>
      <c r="FCT161" s="216"/>
      <c r="FCU161" s="216"/>
      <c r="FCV161" s="216"/>
      <c r="FCW161" s="217"/>
      <c r="FCX161" s="217"/>
      <c r="FCY161" s="224"/>
      <c r="FCZ161" s="214"/>
      <c r="FDA161" s="215"/>
      <c r="FDB161" s="216"/>
      <c r="FDC161" s="216"/>
      <c r="FDD161" s="216"/>
      <c r="FDE161" s="216"/>
      <c r="FDF161" s="217"/>
      <c r="FDG161" s="217"/>
      <c r="FDH161" s="224"/>
      <c r="FDI161" s="214"/>
      <c r="FDJ161" s="215"/>
      <c r="FDK161" s="216"/>
      <c r="FDL161" s="216"/>
      <c r="FDM161" s="216"/>
      <c r="FDN161" s="216"/>
      <c r="FDO161" s="217"/>
      <c r="FDP161" s="217"/>
      <c r="FDQ161" s="224"/>
      <c r="FDR161" s="214"/>
      <c r="FDS161" s="215"/>
      <c r="FDT161" s="216"/>
      <c r="FDU161" s="216"/>
      <c r="FDV161" s="216"/>
      <c r="FDW161" s="216"/>
      <c r="FDX161" s="217"/>
      <c r="FDY161" s="217"/>
      <c r="FDZ161" s="224"/>
      <c r="FEA161" s="214"/>
      <c r="FEB161" s="215"/>
      <c r="FEC161" s="216"/>
      <c r="FED161" s="216"/>
      <c r="FEE161" s="216"/>
      <c r="FEF161" s="216"/>
      <c r="FEG161" s="217"/>
      <c r="FEH161" s="217"/>
      <c r="FEI161" s="224"/>
      <c r="FEJ161" s="214"/>
      <c r="FEK161" s="215"/>
      <c r="FEL161" s="216"/>
      <c r="FEM161" s="216"/>
      <c r="FEN161" s="216"/>
      <c r="FEO161" s="216"/>
      <c r="FEP161" s="217"/>
      <c r="FEQ161" s="217"/>
      <c r="FER161" s="224"/>
      <c r="FES161" s="214"/>
      <c r="FET161" s="215"/>
      <c r="FEU161" s="216"/>
      <c r="FEV161" s="216"/>
      <c r="FEW161" s="216"/>
      <c r="FEX161" s="216"/>
      <c r="FEY161" s="217"/>
      <c r="FEZ161" s="217"/>
      <c r="FFA161" s="224"/>
      <c r="FFB161" s="214"/>
      <c r="FFC161" s="215"/>
      <c r="FFD161" s="216"/>
      <c r="FFE161" s="216"/>
      <c r="FFF161" s="216"/>
      <c r="FFG161" s="216"/>
      <c r="FFH161" s="217"/>
      <c r="FFI161" s="217"/>
      <c r="FFJ161" s="224"/>
      <c r="FFK161" s="214"/>
      <c r="FFL161" s="215"/>
      <c r="FFM161" s="216"/>
      <c r="FFN161" s="216"/>
      <c r="FFO161" s="216"/>
      <c r="FFP161" s="216"/>
      <c r="FFQ161" s="217"/>
      <c r="FFR161" s="217"/>
      <c r="FFS161" s="224"/>
      <c r="FFT161" s="214"/>
      <c r="FFU161" s="215"/>
      <c r="FFV161" s="216"/>
      <c r="FFW161" s="216"/>
      <c r="FFX161" s="216"/>
      <c r="FFY161" s="216"/>
      <c r="FFZ161" s="217"/>
      <c r="FGA161" s="217"/>
      <c r="FGB161" s="224"/>
      <c r="FGC161" s="214"/>
      <c r="FGD161" s="215"/>
      <c r="FGE161" s="216"/>
      <c r="FGF161" s="216"/>
      <c r="FGG161" s="216"/>
      <c r="FGH161" s="216"/>
      <c r="FGI161" s="217"/>
      <c r="FGJ161" s="217"/>
      <c r="FGK161" s="224"/>
      <c r="FGL161" s="214"/>
      <c r="FGM161" s="215"/>
      <c r="FGN161" s="216"/>
      <c r="FGO161" s="216"/>
      <c r="FGP161" s="216"/>
      <c r="FGQ161" s="216"/>
      <c r="FGR161" s="217"/>
      <c r="FGS161" s="217"/>
      <c r="FGT161" s="224"/>
      <c r="FGU161" s="214"/>
      <c r="FGV161" s="215"/>
      <c r="FGW161" s="216"/>
      <c r="FGX161" s="216"/>
      <c r="FGY161" s="216"/>
      <c r="FGZ161" s="216"/>
      <c r="FHA161" s="217"/>
      <c r="FHB161" s="217"/>
      <c r="FHC161" s="224"/>
      <c r="FHD161" s="214"/>
      <c r="FHE161" s="215"/>
      <c r="FHF161" s="216"/>
      <c r="FHG161" s="216"/>
      <c r="FHH161" s="216"/>
      <c r="FHI161" s="216"/>
      <c r="FHJ161" s="217"/>
      <c r="FHK161" s="217"/>
      <c r="FHL161" s="224"/>
      <c r="FHM161" s="214"/>
      <c r="FHN161" s="215"/>
      <c r="FHO161" s="216"/>
      <c r="FHP161" s="216"/>
      <c r="FHQ161" s="216"/>
      <c r="FHR161" s="216"/>
      <c r="FHS161" s="217"/>
      <c r="FHT161" s="217"/>
      <c r="FHU161" s="224"/>
      <c r="FHV161" s="214"/>
      <c r="FHW161" s="215"/>
      <c r="FHX161" s="216"/>
      <c r="FHY161" s="216"/>
      <c r="FHZ161" s="216"/>
      <c r="FIA161" s="216"/>
      <c r="FIB161" s="217"/>
      <c r="FIC161" s="217"/>
      <c r="FID161" s="224"/>
      <c r="FIE161" s="214"/>
      <c r="FIF161" s="215"/>
      <c r="FIG161" s="216"/>
      <c r="FIH161" s="216"/>
      <c r="FII161" s="216"/>
      <c r="FIJ161" s="216"/>
      <c r="FIK161" s="217"/>
      <c r="FIL161" s="217"/>
      <c r="FIM161" s="224"/>
      <c r="FIN161" s="214"/>
      <c r="FIO161" s="215"/>
      <c r="FIP161" s="216"/>
      <c r="FIQ161" s="216"/>
      <c r="FIR161" s="216"/>
      <c r="FIS161" s="216"/>
      <c r="FIT161" s="217"/>
      <c r="FIU161" s="217"/>
      <c r="FIV161" s="224"/>
      <c r="FIW161" s="214"/>
      <c r="FIX161" s="215"/>
      <c r="FIY161" s="216"/>
      <c r="FIZ161" s="216"/>
      <c r="FJA161" s="216"/>
      <c r="FJB161" s="216"/>
      <c r="FJC161" s="217"/>
      <c r="FJD161" s="217"/>
      <c r="FJE161" s="224"/>
      <c r="FJF161" s="214"/>
      <c r="FJG161" s="215"/>
      <c r="FJH161" s="216"/>
      <c r="FJI161" s="216"/>
      <c r="FJJ161" s="216"/>
      <c r="FJK161" s="216"/>
      <c r="FJL161" s="217"/>
      <c r="FJM161" s="217"/>
      <c r="FJN161" s="224"/>
      <c r="FJO161" s="214"/>
      <c r="FJP161" s="215"/>
      <c r="FJQ161" s="216"/>
      <c r="FJR161" s="216"/>
      <c r="FJS161" s="216"/>
      <c r="FJT161" s="216"/>
      <c r="FJU161" s="217"/>
      <c r="FJV161" s="217"/>
      <c r="FJW161" s="224"/>
      <c r="FJX161" s="214"/>
      <c r="FJY161" s="215"/>
      <c r="FJZ161" s="216"/>
      <c r="FKA161" s="216"/>
      <c r="FKB161" s="216"/>
      <c r="FKC161" s="216"/>
      <c r="FKD161" s="217"/>
      <c r="FKE161" s="217"/>
      <c r="FKF161" s="224"/>
      <c r="FKG161" s="214"/>
      <c r="FKH161" s="215"/>
      <c r="FKI161" s="216"/>
      <c r="FKJ161" s="216"/>
      <c r="FKK161" s="216"/>
      <c r="FKL161" s="216"/>
      <c r="FKM161" s="217"/>
      <c r="FKN161" s="217"/>
      <c r="FKO161" s="224"/>
      <c r="FKP161" s="214"/>
      <c r="FKQ161" s="215"/>
      <c r="FKR161" s="216"/>
      <c r="FKS161" s="216"/>
      <c r="FKT161" s="216"/>
      <c r="FKU161" s="216"/>
      <c r="FKV161" s="217"/>
      <c r="FKW161" s="217"/>
      <c r="FKX161" s="224"/>
      <c r="FKY161" s="214"/>
      <c r="FKZ161" s="215"/>
      <c r="FLA161" s="216"/>
      <c r="FLB161" s="216"/>
      <c r="FLC161" s="216"/>
      <c r="FLD161" s="216"/>
      <c r="FLE161" s="217"/>
      <c r="FLF161" s="217"/>
      <c r="FLG161" s="224"/>
      <c r="FLH161" s="214"/>
      <c r="FLI161" s="215"/>
      <c r="FLJ161" s="216"/>
      <c r="FLK161" s="216"/>
      <c r="FLL161" s="216"/>
      <c r="FLM161" s="216"/>
      <c r="FLN161" s="217"/>
      <c r="FLO161" s="217"/>
      <c r="FLP161" s="224"/>
      <c r="FLQ161" s="214"/>
      <c r="FLR161" s="215"/>
      <c r="FLS161" s="216"/>
      <c r="FLT161" s="216"/>
      <c r="FLU161" s="216"/>
      <c r="FLV161" s="216"/>
      <c r="FLW161" s="217"/>
      <c r="FLX161" s="217"/>
      <c r="FLY161" s="224"/>
      <c r="FLZ161" s="214"/>
      <c r="FMA161" s="215"/>
      <c r="FMB161" s="216"/>
      <c r="FMC161" s="216"/>
      <c r="FMD161" s="216"/>
      <c r="FME161" s="216"/>
      <c r="FMF161" s="217"/>
      <c r="FMG161" s="217"/>
      <c r="FMH161" s="224"/>
      <c r="FMI161" s="214"/>
      <c r="FMJ161" s="215"/>
      <c r="FMK161" s="216"/>
      <c r="FML161" s="216"/>
      <c r="FMM161" s="216"/>
      <c r="FMN161" s="216"/>
      <c r="FMO161" s="217"/>
      <c r="FMP161" s="217"/>
      <c r="FMQ161" s="224"/>
      <c r="FMR161" s="214"/>
      <c r="FMS161" s="215"/>
      <c r="FMT161" s="216"/>
      <c r="FMU161" s="216"/>
      <c r="FMV161" s="216"/>
      <c r="FMW161" s="216"/>
      <c r="FMX161" s="217"/>
      <c r="FMY161" s="217"/>
      <c r="FMZ161" s="224"/>
      <c r="FNA161" s="214"/>
      <c r="FNB161" s="215"/>
      <c r="FNC161" s="216"/>
      <c r="FND161" s="216"/>
      <c r="FNE161" s="216"/>
      <c r="FNF161" s="216"/>
      <c r="FNG161" s="217"/>
      <c r="FNH161" s="217"/>
      <c r="FNI161" s="224"/>
      <c r="FNJ161" s="214"/>
      <c r="FNK161" s="215"/>
      <c r="FNL161" s="216"/>
      <c r="FNM161" s="216"/>
      <c r="FNN161" s="216"/>
      <c r="FNO161" s="216"/>
      <c r="FNP161" s="217"/>
      <c r="FNQ161" s="217"/>
      <c r="FNR161" s="224"/>
      <c r="FNS161" s="214"/>
      <c r="FNT161" s="215"/>
      <c r="FNU161" s="216"/>
      <c r="FNV161" s="216"/>
      <c r="FNW161" s="216"/>
      <c r="FNX161" s="216"/>
      <c r="FNY161" s="217"/>
      <c r="FNZ161" s="217"/>
      <c r="FOA161" s="224"/>
      <c r="FOB161" s="214"/>
      <c r="FOC161" s="215"/>
      <c r="FOD161" s="216"/>
      <c r="FOE161" s="216"/>
      <c r="FOF161" s="216"/>
      <c r="FOG161" s="216"/>
      <c r="FOH161" s="217"/>
      <c r="FOI161" s="217"/>
      <c r="FOJ161" s="224"/>
      <c r="FOK161" s="214"/>
      <c r="FOL161" s="215"/>
      <c r="FOM161" s="216"/>
      <c r="FON161" s="216"/>
      <c r="FOO161" s="216"/>
      <c r="FOP161" s="216"/>
      <c r="FOQ161" s="217"/>
      <c r="FOR161" s="217"/>
      <c r="FOS161" s="224"/>
      <c r="FOT161" s="214"/>
      <c r="FOU161" s="215"/>
      <c r="FOV161" s="216"/>
      <c r="FOW161" s="216"/>
      <c r="FOX161" s="216"/>
      <c r="FOY161" s="216"/>
      <c r="FOZ161" s="217"/>
      <c r="FPA161" s="217"/>
      <c r="FPB161" s="224"/>
      <c r="FPC161" s="214"/>
      <c r="FPD161" s="215"/>
      <c r="FPE161" s="216"/>
      <c r="FPF161" s="216"/>
      <c r="FPG161" s="216"/>
      <c r="FPH161" s="216"/>
      <c r="FPI161" s="217"/>
      <c r="FPJ161" s="217"/>
      <c r="FPK161" s="224"/>
      <c r="FPL161" s="214"/>
      <c r="FPM161" s="215"/>
      <c r="FPN161" s="216"/>
      <c r="FPO161" s="216"/>
      <c r="FPP161" s="216"/>
      <c r="FPQ161" s="216"/>
      <c r="FPR161" s="217"/>
      <c r="FPS161" s="217"/>
      <c r="FPT161" s="224"/>
      <c r="FPU161" s="214"/>
      <c r="FPV161" s="215"/>
      <c r="FPW161" s="216"/>
      <c r="FPX161" s="216"/>
      <c r="FPY161" s="216"/>
      <c r="FPZ161" s="216"/>
      <c r="FQA161" s="217"/>
      <c r="FQB161" s="217"/>
      <c r="FQC161" s="224"/>
      <c r="FQD161" s="214"/>
      <c r="FQE161" s="215"/>
      <c r="FQF161" s="216"/>
      <c r="FQG161" s="216"/>
      <c r="FQH161" s="216"/>
      <c r="FQI161" s="216"/>
      <c r="FQJ161" s="217"/>
      <c r="FQK161" s="217"/>
      <c r="FQL161" s="224"/>
      <c r="FQM161" s="214"/>
      <c r="FQN161" s="215"/>
      <c r="FQO161" s="216"/>
      <c r="FQP161" s="216"/>
      <c r="FQQ161" s="216"/>
      <c r="FQR161" s="216"/>
      <c r="FQS161" s="217"/>
      <c r="FQT161" s="217"/>
      <c r="FQU161" s="224"/>
      <c r="FQV161" s="214"/>
      <c r="FQW161" s="215"/>
      <c r="FQX161" s="216"/>
      <c r="FQY161" s="216"/>
      <c r="FQZ161" s="216"/>
      <c r="FRA161" s="216"/>
      <c r="FRB161" s="217"/>
      <c r="FRC161" s="217"/>
      <c r="FRD161" s="224"/>
      <c r="FRE161" s="214"/>
      <c r="FRF161" s="215"/>
      <c r="FRG161" s="216"/>
      <c r="FRH161" s="216"/>
      <c r="FRI161" s="216"/>
      <c r="FRJ161" s="216"/>
      <c r="FRK161" s="217"/>
      <c r="FRL161" s="217"/>
      <c r="FRM161" s="224"/>
      <c r="FRN161" s="214"/>
      <c r="FRO161" s="215"/>
      <c r="FRP161" s="216"/>
      <c r="FRQ161" s="216"/>
      <c r="FRR161" s="216"/>
      <c r="FRS161" s="216"/>
      <c r="FRT161" s="217"/>
      <c r="FRU161" s="217"/>
      <c r="FRV161" s="224"/>
      <c r="FRW161" s="214"/>
      <c r="FRX161" s="215"/>
      <c r="FRY161" s="216"/>
      <c r="FRZ161" s="216"/>
      <c r="FSA161" s="216"/>
      <c r="FSB161" s="216"/>
      <c r="FSC161" s="217"/>
      <c r="FSD161" s="217"/>
      <c r="FSE161" s="224"/>
      <c r="FSF161" s="214"/>
      <c r="FSG161" s="215"/>
      <c r="FSH161" s="216"/>
      <c r="FSI161" s="216"/>
      <c r="FSJ161" s="216"/>
      <c r="FSK161" s="216"/>
      <c r="FSL161" s="217"/>
      <c r="FSM161" s="217"/>
      <c r="FSN161" s="224"/>
      <c r="FSO161" s="214"/>
      <c r="FSP161" s="215"/>
      <c r="FSQ161" s="216"/>
      <c r="FSR161" s="216"/>
      <c r="FSS161" s="216"/>
      <c r="FST161" s="216"/>
      <c r="FSU161" s="217"/>
      <c r="FSV161" s="217"/>
      <c r="FSW161" s="224"/>
      <c r="FSX161" s="214"/>
      <c r="FSY161" s="215"/>
      <c r="FSZ161" s="216"/>
      <c r="FTA161" s="216"/>
      <c r="FTB161" s="216"/>
      <c r="FTC161" s="216"/>
      <c r="FTD161" s="217"/>
      <c r="FTE161" s="217"/>
      <c r="FTF161" s="224"/>
      <c r="FTG161" s="214"/>
      <c r="FTH161" s="215"/>
      <c r="FTI161" s="216"/>
      <c r="FTJ161" s="216"/>
      <c r="FTK161" s="216"/>
      <c r="FTL161" s="216"/>
      <c r="FTM161" s="217"/>
      <c r="FTN161" s="217"/>
      <c r="FTO161" s="224"/>
      <c r="FTP161" s="214"/>
      <c r="FTQ161" s="215"/>
      <c r="FTR161" s="216"/>
      <c r="FTS161" s="216"/>
      <c r="FTT161" s="216"/>
      <c r="FTU161" s="216"/>
      <c r="FTV161" s="217"/>
      <c r="FTW161" s="217"/>
      <c r="FTX161" s="224"/>
      <c r="FTY161" s="214"/>
      <c r="FTZ161" s="215"/>
      <c r="FUA161" s="216"/>
      <c r="FUB161" s="216"/>
      <c r="FUC161" s="216"/>
      <c r="FUD161" s="216"/>
      <c r="FUE161" s="217"/>
      <c r="FUF161" s="217"/>
      <c r="FUG161" s="224"/>
      <c r="FUH161" s="214"/>
      <c r="FUI161" s="215"/>
      <c r="FUJ161" s="216"/>
      <c r="FUK161" s="216"/>
      <c r="FUL161" s="216"/>
      <c r="FUM161" s="216"/>
      <c r="FUN161" s="217"/>
      <c r="FUO161" s="217"/>
      <c r="FUP161" s="224"/>
      <c r="FUQ161" s="214"/>
      <c r="FUR161" s="215"/>
      <c r="FUS161" s="216"/>
      <c r="FUT161" s="216"/>
      <c r="FUU161" s="216"/>
      <c r="FUV161" s="216"/>
      <c r="FUW161" s="217"/>
      <c r="FUX161" s="217"/>
      <c r="FUY161" s="224"/>
      <c r="FUZ161" s="214"/>
      <c r="FVA161" s="215"/>
      <c r="FVB161" s="216"/>
      <c r="FVC161" s="216"/>
      <c r="FVD161" s="216"/>
      <c r="FVE161" s="216"/>
      <c r="FVF161" s="217"/>
      <c r="FVG161" s="217"/>
      <c r="FVH161" s="224"/>
      <c r="FVI161" s="214"/>
      <c r="FVJ161" s="215"/>
      <c r="FVK161" s="216"/>
      <c r="FVL161" s="216"/>
      <c r="FVM161" s="216"/>
      <c r="FVN161" s="216"/>
      <c r="FVO161" s="217"/>
      <c r="FVP161" s="217"/>
      <c r="FVQ161" s="224"/>
      <c r="FVR161" s="214"/>
      <c r="FVS161" s="215"/>
      <c r="FVT161" s="216"/>
      <c r="FVU161" s="216"/>
      <c r="FVV161" s="216"/>
      <c r="FVW161" s="216"/>
      <c r="FVX161" s="217"/>
      <c r="FVY161" s="217"/>
      <c r="FVZ161" s="224"/>
      <c r="FWA161" s="214"/>
      <c r="FWB161" s="215"/>
      <c r="FWC161" s="216"/>
      <c r="FWD161" s="216"/>
      <c r="FWE161" s="216"/>
      <c r="FWF161" s="216"/>
      <c r="FWG161" s="217"/>
      <c r="FWH161" s="217"/>
      <c r="FWI161" s="224"/>
      <c r="FWJ161" s="214"/>
      <c r="FWK161" s="215"/>
      <c r="FWL161" s="216"/>
      <c r="FWM161" s="216"/>
      <c r="FWN161" s="216"/>
      <c r="FWO161" s="216"/>
      <c r="FWP161" s="217"/>
      <c r="FWQ161" s="217"/>
      <c r="FWR161" s="224"/>
      <c r="FWS161" s="214"/>
      <c r="FWT161" s="215"/>
      <c r="FWU161" s="216"/>
      <c r="FWV161" s="216"/>
      <c r="FWW161" s="216"/>
      <c r="FWX161" s="216"/>
      <c r="FWY161" s="217"/>
      <c r="FWZ161" s="217"/>
      <c r="FXA161" s="224"/>
      <c r="FXB161" s="214"/>
      <c r="FXC161" s="215"/>
      <c r="FXD161" s="216"/>
      <c r="FXE161" s="216"/>
      <c r="FXF161" s="216"/>
      <c r="FXG161" s="216"/>
      <c r="FXH161" s="217"/>
      <c r="FXI161" s="217"/>
      <c r="FXJ161" s="224"/>
      <c r="FXK161" s="214"/>
      <c r="FXL161" s="215"/>
      <c r="FXM161" s="216"/>
      <c r="FXN161" s="216"/>
      <c r="FXO161" s="216"/>
      <c r="FXP161" s="216"/>
      <c r="FXQ161" s="217"/>
      <c r="FXR161" s="217"/>
      <c r="FXS161" s="224"/>
      <c r="FXT161" s="214"/>
      <c r="FXU161" s="215"/>
      <c r="FXV161" s="216"/>
      <c r="FXW161" s="216"/>
      <c r="FXX161" s="216"/>
      <c r="FXY161" s="216"/>
      <c r="FXZ161" s="217"/>
      <c r="FYA161" s="217"/>
      <c r="FYB161" s="224"/>
      <c r="FYC161" s="214"/>
      <c r="FYD161" s="215"/>
      <c r="FYE161" s="216"/>
      <c r="FYF161" s="216"/>
      <c r="FYG161" s="216"/>
      <c r="FYH161" s="216"/>
      <c r="FYI161" s="217"/>
      <c r="FYJ161" s="217"/>
      <c r="FYK161" s="224"/>
      <c r="FYL161" s="214"/>
      <c r="FYM161" s="215"/>
      <c r="FYN161" s="216"/>
      <c r="FYO161" s="216"/>
      <c r="FYP161" s="216"/>
      <c r="FYQ161" s="216"/>
      <c r="FYR161" s="217"/>
      <c r="FYS161" s="217"/>
      <c r="FYT161" s="224"/>
      <c r="FYU161" s="214"/>
      <c r="FYV161" s="215"/>
      <c r="FYW161" s="216"/>
      <c r="FYX161" s="216"/>
      <c r="FYY161" s="216"/>
      <c r="FYZ161" s="216"/>
      <c r="FZA161" s="217"/>
      <c r="FZB161" s="217"/>
      <c r="FZC161" s="224"/>
      <c r="FZD161" s="214"/>
      <c r="FZE161" s="215"/>
      <c r="FZF161" s="216"/>
      <c r="FZG161" s="216"/>
      <c r="FZH161" s="216"/>
      <c r="FZI161" s="216"/>
      <c r="FZJ161" s="217"/>
      <c r="FZK161" s="217"/>
      <c r="FZL161" s="224"/>
      <c r="FZM161" s="214"/>
      <c r="FZN161" s="215"/>
      <c r="FZO161" s="216"/>
      <c r="FZP161" s="216"/>
      <c r="FZQ161" s="216"/>
      <c r="FZR161" s="216"/>
      <c r="FZS161" s="217"/>
      <c r="FZT161" s="217"/>
      <c r="FZU161" s="224"/>
      <c r="FZV161" s="214"/>
      <c r="FZW161" s="215"/>
      <c r="FZX161" s="216"/>
      <c r="FZY161" s="216"/>
      <c r="FZZ161" s="216"/>
      <c r="GAA161" s="216"/>
      <c r="GAB161" s="217"/>
      <c r="GAC161" s="217"/>
      <c r="GAD161" s="224"/>
      <c r="GAE161" s="214"/>
      <c r="GAF161" s="215"/>
      <c r="GAG161" s="216"/>
      <c r="GAH161" s="216"/>
      <c r="GAI161" s="216"/>
      <c r="GAJ161" s="216"/>
      <c r="GAK161" s="217"/>
      <c r="GAL161" s="217"/>
      <c r="GAM161" s="224"/>
      <c r="GAN161" s="214"/>
      <c r="GAO161" s="215"/>
      <c r="GAP161" s="216"/>
      <c r="GAQ161" s="216"/>
      <c r="GAR161" s="216"/>
      <c r="GAS161" s="216"/>
      <c r="GAT161" s="217"/>
      <c r="GAU161" s="217"/>
      <c r="GAV161" s="224"/>
      <c r="GAW161" s="214"/>
      <c r="GAX161" s="215"/>
      <c r="GAY161" s="216"/>
      <c r="GAZ161" s="216"/>
      <c r="GBA161" s="216"/>
      <c r="GBB161" s="216"/>
      <c r="GBC161" s="217"/>
      <c r="GBD161" s="217"/>
      <c r="GBE161" s="224"/>
      <c r="GBF161" s="214"/>
      <c r="GBG161" s="215"/>
      <c r="GBH161" s="216"/>
      <c r="GBI161" s="216"/>
      <c r="GBJ161" s="216"/>
      <c r="GBK161" s="216"/>
      <c r="GBL161" s="217"/>
      <c r="GBM161" s="217"/>
      <c r="GBN161" s="224"/>
      <c r="GBO161" s="214"/>
      <c r="GBP161" s="215"/>
      <c r="GBQ161" s="216"/>
      <c r="GBR161" s="216"/>
      <c r="GBS161" s="216"/>
      <c r="GBT161" s="216"/>
      <c r="GBU161" s="217"/>
      <c r="GBV161" s="217"/>
      <c r="GBW161" s="224"/>
      <c r="GBX161" s="214"/>
      <c r="GBY161" s="215"/>
      <c r="GBZ161" s="216"/>
      <c r="GCA161" s="216"/>
      <c r="GCB161" s="216"/>
      <c r="GCC161" s="216"/>
      <c r="GCD161" s="217"/>
      <c r="GCE161" s="217"/>
      <c r="GCF161" s="224"/>
      <c r="GCG161" s="214"/>
      <c r="GCH161" s="215"/>
      <c r="GCI161" s="216"/>
      <c r="GCJ161" s="216"/>
      <c r="GCK161" s="216"/>
      <c r="GCL161" s="216"/>
      <c r="GCM161" s="217"/>
      <c r="GCN161" s="217"/>
      <c r="GCO161" s="224"/>
      <c r="GCP161" s="214"/>
      <c r="GCQ161" s="215"/>
      <c r="GCR161" s="216"/>
      <c r="GCS161" s="216"/>
      <c r="GCT161" s="216"/>
      <c r="GCU161" s="216"/>
      <c r="GCV161" s="217"/>
      <c r="GCW161" s="217"/>
      <c r="GCX161" s="224"/>
      <c r="GCY161" s="214"/>
      <c r="GCZ161" s="215"/>
      <c r="GDA161" s="216"/>
      <c r="GDB161" s="216"/>
      <c r="GDC161" s="216"/>
      <c r="GDD161" s="216"/>
      <c r="GDE161" s="217"/>
      <c r="GDF161" s="217"/>
      <c r="GDG161" s="224"/>
      <c r="GDH161" s="214"/>
      <c r="GDI161" s="215"/>
      <c r="GDJ161" s="216"/>
      <c r="GDK161" s="216"/>
      <c r="GDL161" s="216"/>
      <c r="GDM161" s="216"/>
      <c r="GDN161" s="217"/>
      <c r="GDO161" s="217"/>
      <c r="GDP161" s="224"/>
      <c r="GDQ161" s="214"/>
      <c r="GDR161" s="215"/>
      <c r="GDS161" s="216"/>
      <c r="GDT161" s="216"/>
      <c r="GDU161" s="216"/>
      <c r="GDV161" s="216"/>
      <c r="GDW161" s="217"/>
      <c r="GDX161" s="217"/>
      <c r="GDY161" s="224"/>
      <c r="GDZ161" s="214"/>
      <c r="GEA161" s="215"/>
      <c r="GEB161" s="216"/>
      <c r="GEC161" s="216"/>
      <c r="GED161" s="216"/>
      <c r="GEE161" s="216"/>
      <c r="GEF161" s="217"/>
      <c r="GEG161" s="217"/>
      <c r="GEH161" s="224"/>
      <c r="GEI161" s="214"/>
      <c r="GEJ161" s="215"/>
      <c r="GEK161" s="216"/>
      <c r="GEL161" s="216"/>
      <c r="GEM161" s="216"/>
      <c r="GEN161" s="216"/>
      <c r="GEO161" s="217"/>
      <c r="GEP161" s="217"/>
      <c r="GEQ161" s="224"/>
      <c r="GER161" s="214"/>
      <c r="GES161" s="215"/>
      <c r="GET161" s="216"/>
      <c r="GEU161" s="216"/>
      <c r="GEV161" s="216"/>
      <c r="GEW161" s="216"/>
      <c r="GEX161" s="217"/>
      <c r="GEY161" s="217"/>
      <c r="GEZ161" s="224"/>
      <c r="GFA161" s="214"/>
      <c r="GFB161" s="215"/>
      <c r="GFC161" s="216"/>
      <c r="GFD161" s="216"/>
      <c r="GFE161" s="216"/>
      <c r="GFF161" s="216"/>
      <c r="GFG161" s="217"/>
      <c r="GFH161" s="217"/>
      <c r="GFI161" s="224"/>
      <c r="GFJ161" s="214"/>
      <c r="GFK161" s="215"/>
      <c r="GFL161" s="216"/>
      <c r="GFM161" s="216"/>
      <c r="GFN161" s="216"/>
      <c r="GFO161" s="216"/>
      <c r="GFP161" s="217"/>
      <c r="GFQ161" s="217"/>
      <c r="GFR161" s="224"/>
      <c r="GFS161" s="214"/>
      <c r="GFT161" s="215"/>
      <c r="GFU161" s="216"/>
      <c r="GFV161" s="216"/>
      <c r="GFW161" s="216"/>
      <c r="GFX161" s="216"/>
      <c r="GFY161" s="217"/>
      <c r="GFZ161" s="217"/>
      <c r="GGA161" s="224"/>
      <c r="GGB161" s="214"/>
      <c r="GGC161" s="215"/>
      <c r="GGD161" s="216"/>
      <c r="GGE161" s="216"/>
      <c r="GGF161" s="216"/>
      <c r="GGG161" s="216"/>
      <c r="GGH161" s="217"/>
      <c r="GGI161" s="217"/>
      <c r="GGJ161" s="224"/>
      <c r="GGK161" s="214"/>
      <c r="GGL161" s="215"/>
      <c r="GGM161" s="216"/>
      <c r="GGN161" s="216"/>
      <c r="GGO161" s="216"/>
      <c r="GGP161" s="216"/>
      <c r="GGQ161" s="217"/>
      <c r="GGR161" s="217"/>
      <c r="GGS161" s="224"/>
      <c r="GGT161" s="214"/>
      <c r="GGU161" s="215"/>
      <c r="GGV161" s="216"/>
      <c r="GGW161" s="216"/>
      <c r="GGX161" s="216"/>
      <c r="GGY161" s="216"/>
      <c r="GGZ161" s="217"/>
      <c r="GHA161" s="217"/>
      <c r="GHB161" s="224"/>
      <c r="GHC161" s="214"/>
      <c r="GHD161" s="215"/>
      <c r="GHE161" s="216"/>
      <c r="GHF161" s="216"/>
      <c r="GHG161" s="216"/>
      <c r="GHH161" s="216"/>
      <c r="GHI161" s="217"/>
      <c r="GHJ161" s="217"/>
      <c r="GHK161" s="224"/>
      <c r="GHL161" s="214"/>
      <c r="GHM161" s="215"/>
      <c r="GHN161" s="216"/>
      <c r="GHO161" s="216"/>
      <c r="GHP161" s="216"/>
      <c r="GHQ161" s="216"/>
      <c r="GHR161" s="217"/>
      <c r="GHS161" s="217"/>
      <c r="GHT161" s="224"/>
      <c r="GHU161" s="214"/>
      <c r="GHV161" s="215"/>
      <c r="GHW161" s="216"/>
      <c r="GHX161" s="216"/>
      <c r="GHY161" s="216"/>
      <c r="GHZ161" s="216"/>
      <c r="GIA161" s="217"/>
      <c r="GIB161" s="217"/>
      <c r="GIC161" s="224"/>
      <c r="GID161" s="214"/>
      <c r="GIE161" s="215"/>
      <c r="GIF161" s="216"/>
      <c r="GIG161" s="216"/>
      <c r="GIH161" s="216"/>
      <c r="GII161" s="216"/>
      <c r="GIJ161" s="217"/>
      <c r="GIK161" s="217"/>
      <c r="GIL161" s="224"/>
      <c r="GIM161" s="214"/>
      <c r="GIN161" s="215"/>
      <c r="GIO161" s="216"/>
      <c r="GIP161" s="216"/>
      <c r="GIQ161" s="216"/>
      <c r="GIR161" s="216"/>
      <c r="GIS161" s="217"/>
      <c r="GIT161" s="217"/>
      <c r="GIU161" s="224"/>
      <c r="GIV161" s="214"/>
      <c r="GIW161" s="215"/>
      <c r="GIX161" s="216"/>
      <c r="GIY161" s="216"/>
      <c r="GIZ161" s="216"/>
      <c r="GJA161" s="216"/>
      <c r="GJB161" s="217"/>
      <c r="GJC161" s="217"/>
      <c r="GJD161" s="224"/>
      <c r="GJE161" s="214"/>
      <c r="GJF161" s="215"/>
      <c r="GJG161" s="216"/>
      <c r="GJH161" s="216"/>
      <c r="GJI161" s="216"/>
      <c r="GJJ161" s="216"/>
      <c r="GJK161" s="217"/>
      <c r="GJL161" s="217"/>
      <c r="GJM161" s="224"/>
      <c r="GJN161" s="214"/>
      <c r="GJO161" s="215"/>
      <c r="GJP161" s="216"/>
      <c r="GJQ161" s="216"/>
      <c r="GJR161" s="216"/>
      <c r="GJS161" s="216"/>
      <c r="GJT161" s="217"/>
      <c r="GJU161" s="217"/>
      <c r="GJV161" s="224"/>
      <c r="GJW161" s="214"/>
      <c r="GJX161" s="215"/>
      <c r="GJY161" s="216"/>
      <c r="GJZ161" s="216"/>
      <c r="GKA161" s="216"/>
      <c r="GKB161" s="216"/>
      <c r="GKC161" s="217"/>
      <c r="GKD161" s="217"/>
      <c r="GKE161" s="224"/>
      <c r="GKF161" s="214"/>
      <c r="GKG161" s="215"/>
      <c r="GKH161" s="216"/>
      <c r="GKI161" s="216"/>
      <c r="GKJ161" s="216"/>
      <c r="GKK161" s="216"/>
      <c r="GKL161" s="217"/>
      <c r="GKM161" s="217"/>
      <c r="GKN161" s="224"/>
      <c r="GKO161" s="214"/>
      <c r="GKP161" s="215"/>
      <c r="GKQ161" s="216"/>
      <c r="GKR161" s="216"/>
      <c r="GKS161" s="216"/>
      <c r="GKT161" s="216"/>
      <c r="GKU161" s="217"/>
      <c r="GKV161" s="217"/>
      <c r="GKW161" s="224"/>
      <c r="GKX161" s="214"/>
      <c r="GKY161" s="215"/>
      <c r="GKZ161" s="216"/>
      <c r="GLA161" s="216"/>
      <c r="GLB161" s="216"/>
      <c r="GLC161" s="216"/>
      <c r="GLD161" s="217"/>
      <c r="GLE161" s="217"/>
      <c r="GLF161" s="224"/>
      <c r="GLG161" s="214"/>
      <c r="GLH161" s="215"/>
      <c r="GLI161" s="216"/>
      <c r="GLJ161" s="216"/>
      <c r="GLK161" s="216"/>
      <c r="GLL161" s="216"/>
      <c r="GLM161" s="217"/>
      <c r="GLN161" s="217"/>
      <c r="GLO161" s="224"/>
      <c r="GLP161" s="214"/>
      <c r="GLQ161" s="215"/>
      <c r="GLR161" s="216"/>
      <c r="GLS161" s="216"/>
      <c r="GLT161" s="216"/>
      <c r="GLU161" s="216"/>
      <c r="GLV161" s="217"/>
      <c r="GLW161" s="217"/>
      <c r="GLX161" s="224"/>
      <c r="GLY161" s="214"/>
      <c r="GLZ161" s="215"/>
      <c r="GMA161" s="216"/>
      <c r="GMB161" s="216"/>
      <c r="GMC161" s="216"/>
      <c r="GMD161" s="216"/>
      <c r="GME161" s="217"/>
      <c r="GMF161" s="217"/>
      <c r="GMG161" s="224"/>
      <c r="GMH161" s="214"/>
      <c r="GMI161" s="215"/>
      <c r="GMJ161" s="216"/>
      <c r="GMK161" s="216"/>
      <c r="GML161" s="216"/>
      <c r="GMM161" s="216"/>
      <c r="GMN161" s="217"/>
      <c r="GMO161" s="217"/>
      <c r="GMP161" s="224"/>
      <c r="GMQ161" s="214"/>
      <c r="GMR161" s="215"/>
      <c r="GMS161" s="216"/>
      <c r="GMT161" s="216"/>
      <c r="GMU161" s="216"/>
      <c r="GMV161" s="216"/>
      <c r="GMW161" s="217"/>
      <c r="GMX161" s="217"/>
      <c r="GMY161" s="224"/>
      <c r="GMZ161" s="214"/>
      <c r="GNA161" s="215"/>
      <c r="GNB161" s="216"/>
      <c r="GNC161" s="216"/>
      <c r="GND161" s="216"/>
      <c r="GNE161" s="216"/>
      <c r="GNF161" s="217"/>
      <c r="GNG161" s="217"/>
      <c r="GNH161" s="224"/>
      <c r="GNI161" s="214"/>
      <c r="GNJ161" s="215"/>
      <c r="GNK161" s="216"/>
      <c r="GNL161" s="216"/>
      <c r="GNM161" s="216"/>
      <c r="GNN161" s="216"/>
      <c r="GNO161" s="217"/>
      <c r="GNP161" s="217"/>
      <c r="GNQ161" s="224"/>
      <c r="GNR161" s="214"/>
      <c r="GNS161" s="215"/>
      <c r="GNT161" s="216"/>
      <c r="GNU161" s="216"/>
      <c r="GNV161" s="216"/>
      <c r="GNW161" s="216"/>
      <c r="GNX161" s="217"/>
      <c r="GNY161" s="217"/>
      <c r="GNZ161" s="224"/>
      <c r="GOA161" s="214"/>
      <c r="GOB161" s="215"/>
      <c r="GOC161" s="216"/>
      <c r="GOD161" s="216"/>
      <c r="GOE161" s="216"/>
      <c r="GOF161" s="216"/>
      <c r="GOG161" s="217"/>
      <c r="GOH161" s="217"/>
      <c r="GOI161" s="224"/>
      <c r="GOJ161" s="214"/>
      <c r="GOK161" s="215"/>
      <c r="GOL161" s="216"/>
      <c r="GOM161" s="216"/>
      <c r="GON161" s="216"/>
      <c r="GOO161" s="216"/>
      <c r="GOP161" s="217"/>
      <c r="GOQ161" s="217"/>
      <c r="GOR161" s="224"/>
      <c r="GOS161" s="214"/>
      <c r="GOT161" s="215"/>
      <c r="GOU161" s="216"/>
      <c r="GOV161" s="216"/>
      <c r="GOW161" s="216"/>
      <c r="GOX161" s="216"/>
      <c r="GOY161" s="217"/>
      <c r="GOZ161" s="217"/>
      <c r="GPA161" s="224"/>
      <c r="GPB161" s="214"/>
      <c r="GPC161" s="215"/>
      <c r="GPD161" s="216"/>
      <c r="GPE161" s="216"/>
      <c r="GPF161" s="216"/>
      <c r="GPG161" s="216"/>
      <c r="GPH161" s="217"/>
      <c r="GPI161" s="217"/>
      <c r="GPJ161" s="224"/>
      <c r="GPK161" s="214"/>
      <c r="GPL161" s="215"/>
      <c r="GPM161" s="216"/>
      <c r="GPN161" s="216"/>
      <c r="GPO161" s="216"/>
      <c r="GPP161" s="216"/>
      <c r="GPQ161" s="217"/>
      <c r="GPR161" s="217"/>
      <c r="GPS161" s="224"/>
      <c r="GPT161" s="214"/>
      <c r="GPU161" s="215"/>
      <c r="GPV161" s="216"/>
      <c r="GPW161" s="216"/>
      <c r="GPX161" s="216"/>
      <c r="GPY161" s="216"/>
      <c r="GPZ161" s="217"/>
      <c r="GQA161" s="217"/>
      <c r="GQB161" s="224"/>
      <c r="GQC161" s="214"/>
      <c r="GQD161" s="215"/>
      <c r="GQE161" s="216"/>
      <c r="GQF161" s="216"/>
      <c r="GQG161" s="216"/>
      <c r="GQH161" s="216"/>
      <c r="GQI161" s="217"/>
      <c r="GQJ161" s="217"/>
      <c r="GQK161" s="224"/>
      <c r="GQL161" s="214"/>
      <c r="GQM161" s="215"/>
      <c r="GQN161" s="216"/>
      <c r="GQO161" s="216"/>
      <c r="GQP161" s="216"/>
      <c r="GQQ161" s="216"/>
      <c r="GQR161" s="217"/>
      <c r="GQS161" s="217"/>
      <c r="GQT161" s="224"/>
      <c r="GQU161" s="214"/>
      <c r="GQV161" s="215"/>
      <c r="GQW161" s="216"/>
      <c r="GQX161" s="216"/>
      <c r="GQY161" s="216"/>
      <c r="GQZ161" s="216"/>
      <c r="GRA161" s="217"/>
      <c r="GRB161" s="217"/>
      <c r="GRC161" s="224"/>
      <c r="GRD161" s="214"/>
      <c r="GRE161" s="215"/>
      <c r="GRF161" s="216"/>
      <c r="GRG161" s="216"/>
      <c r="GRH161" s="216"/>
      <c r="GRI161" s="216"/>
      <c r="GRJ161" s="217"/>
      <c r="GRK161" s="217"/>
      <c r="GRL161" s="224"/>
      <c r="GRM161" s="214"/>
      <c r="GRN161" s="215"/>
      <c r="GRO161" s="216"/>
      <c r="GRP161" s="216"/>
      <c r="GRQ161" s="216"/>
      <c r="GRR161" s="216"/>
      <c r="GRS161" s="217"/>
      <c r="GRT161" s="217"/>
      <c r="GRU161" s="224"/>
      <c r="GRV161" s="214"/>
      <c r="GRW161" s="215"/>
      <c r="GRX161" s="216"/>
      <c r="GRY161" s="216"/>
      <c r="GRZ161" s="216"/>
      <c r="GSA161" s="216"/>
      <c r="GSB161" s="217"/>
      <c r="GSC161" s="217"/>
      <c r="GSD161" s="224"/>
      <c r="GSE161" s="214"/>
      <c r="GSF161" s="215"/>
      <c r="GSG161" s="216"/>
      <c r="GSH161" s="216"/>
      <c r="GSI161" s="216"/>
      <c r="GSJ161" s="216"/>
      <c r="GSK161" s="217"/>
      <c r="GSL161" s="217"/>
      <c r="GSM161" s="224"/>
      <c r="GSN161" s="214"/>
      <c r="GSO161" s="215"/>
      <c r="GSP161" s="216"/>
      <c r="GSQ161" s="216"/>
      <c r="GSR161" s="216"/>
      <c r="GSS161" s="216"/>
      <c r="GST161" s="217"/>
      <c r="GSU161" s="217"/>
      <c r="GSV161" s="224"/>
      <c r="GSW161" s="214"/>
      <c r="GSX161" s="215"/>
      <c r="GSY161" s="216"/>
      <c r="GSZ161" s="216"/>
      <c r="GTA161" s="216"/>
      <c r="GTB161" s="216"/>
      <c r="GTC161" s="217"/>
      <c r="GTD161" s="217"/>
      <c r="GTE161" s="224"/>
      <c r="GTF161" s="214"/>
      <c r="GTG161" s="215"/>
      <c r="GTH161" s="216"/>
      <c r="GTI161" s="216"/>
      <c r="GTJ161" s="216"/>
      <c r="GTK161" s="216"/>
      <c r="GTL161" s="217"/>
      <c r="GTM161" s="217"/>
      <c r="GTN161" s="224"/>
      <c r="GTO161" s="214"/>
      <c r="GTP161" s="215"/>
      <c r="GTQ161" s="216"/>
      <c r="GTR161" s="216"/>
      <c r="GTS161" s="216"/>
      <c r="GTT161" s="216"/>
      <c r="GTU161" s="217"/>
      <c r="GTV161" s="217"/>
      <c r="GTW161" s="224"/>
      <c r="GTX161" s="214"/>
      <c r="GTY161" s="215"/>
      <c r="GTZ161" s="216"/>
      <c r="GUA161" s="216"/>
      <c r="GUB161" s="216"/>
      <c r="GUC161" s="216"/>
      <c r="GUD161" s="217"/>
      <c r="GUE161" s="217"/>
      <c r="GUF161" s="224"/>
      <c r="GUG161" s="214"/>
      <c r="GUH161" s="215"/>
      <c r="GUI161" s="216"/>
      <c r="GUJ161" s="216"/>
      <c r="GUK161" s="216"/>
      <c r="GUL161" s="216"/>
      <c r="GUM161" s="217"/>
      <c r="GUN161" s="217"/>
      <c r="GUO161" s="224"/>
      <c r="GUP161" s="214"/>
      <c r="GUQ161" s="215"/>
      <c r="GUR161" s="216"/>
      <c r="GUS161" s="216"/>
      <c r="GUT161" s="216"/>
      <c r="GUU161" s="216"/>
      <c r="GUV161" s="217"/>
      <c r="GUW161" s="217"/>
      <c r="GUX161" s="224"/>
      <c r="GUY161" s="214"/>
      <c r="GUZ161" s="215"/>
      <c r="GVA161" s="216"/>
      <c r="GVB161" s="216"/>
      <c r="GVC161" s="216"/>
      <c r="GVD161" s="216"/>
      <c r="GVE161" s="217"/>
      <c r="GVF161" s="217"/>
      <c r="GVG161" s="224"/>
      <c r="GVH161" s="214"/>
      <c r="GVI161" s="215"/>
      <c r="GVJ161" s="216"/>
      <c r="GVK161" s="216"/>
      <c r="GVL161" s="216"/>
      <c r="GVM161" s="216"/>
      <c r="GVN161" s="217"/>
      <c r="GVO161" s="217"/>
      <c r="GVP161" s="224"/>
      <c r="GVQ161" s="214"/>
      <c r="GVR161" s="215"/>
      <c r="GVS161" s="216"/>
      <c r="GVT161" s="216"/>
      <c r="GVU161" s="216"/>
      <c r="GVV161" s="216"/>
      <c r="GVW161" s="217"/>
      <c r="GVX161" s="217"/>
      <c r="GVY161" s="224"/>
      <c r="GVZ161" s="214"/>
      <c r="GWA161" s="215"/>
      <c r="GWB161" s="216"/>
      <c r="GWC161" s="216"/>
      <c r="GWD161" s="216"/>
      <c r="GWE161" s="216"/>
      <c r="GWF161" s="217"/>
      <c r="GWG161" s="217"/>
      <c r="GWH161" s="224"/>
      <c r="GWI161" s="214"/>
      <c r="GWJ161" s="215"/>
      <c r="GWK161" s="216"/>
      <c r="GWL161" s="216"/>
      <c r="GWM161" s="216"/>
      <c r="GWN161" s="216"/>
      <c r="GWO161" s="217"/>
      <c r="GWP161" s="217"/>
      <c r="GWQ161" s="224"/>
      <c r="GWR161" s="214"/>
      <c r="GWS161" s="215"/>
      <c r="GWT161" s="216"/>
      <c r="GWU161" s="216"/>
      <c r="GWV161" s="216"/>
      <c r="GWW161" s="216"/>
      <c r="GWX161" s="217"/>
      <c r="GWY161" s="217"/>
      <c r="GWZ161" s="224"/>
      <c r="GXA161" s="214"/>
      <c r="GXB161" s="215"/>
      <c r="GXC161" s="216"/>
      <c r="GXD161" s="216"/>
      <c r="GXE161" s="216"/>
      <c r="GXF161" s="216"/>
      <c r="GXG161" s="217"/>
      <c r="GXH161" s="217"/>
      <c r="GXI161" s="224"/>
      <c r="GXJ161" s="214"/>
      <c r="GXK161" s="215"/>
      <c r="GXL161" s="216"/>
      <c r="GXM161" s="216"/>
      <c r="GXN161" s="216"/>
      <c r="GXO161" s="216"/>
      <c r="GXP161" s="217"/>
      <c r="GXQ161" s="217"/>
      <c r="GXR161" s="224"/>
      <c r="GXS161" s="214"/>
      <c r="GXT161" s="215"/>
      <c r="GXU161" s="216"/>
      <c r="GXV161" s="216"/>
      <c r="GXW161" s="216"/>
      <c r="GXX161" s="216"/>
      <c r="GXY161" s="217"/>
      <c r="GXZ161" s="217"/>
      <c r="GYA161" s="224"/>
      <c r="GYB161" s="214"/>
      <c r="GYC161" s="215"/>
      <c r="GYD161" s="216"/>
      <c r="GYE161" s="216"/>
      <c r="GYF161" s="216"/>
      <c r="GYG161" s="216"/>
      <c r="GYH161" s="217"/>
      <c r="GYI161" s="217"/>
      <c r="GYJ161" s="224"/>
      <c r="GYK161" s="214"/>
      <c r="GYL161" s="215"/>
      <c r="GYM161" s="216"/>
      <c r="GYN161" s="216"/>
      <c r="GYO161" s="216"/>
      <c r="GYP161" s="216"/>
      <c r="GYQ161" s="217"/>
      <c r="GYR161" s="217"/>
      <c r="GYS161" s="224"/>
      <c r="GYT161" s="214"/>
      <c r="GYU161" s="215"/>
      <c r="GYV161" s="216"/>
      <c r="GYW161" s="216"/>
      <c r="GYX161" s="216"/>
      <c r="GYY161" s="216"/>
      <c r="GYZ161" s="217"/>
      <c r="GZA161" s="217"/>
      <c r="GZB161" s="224"/>
      <c r="GZC161" s="214"/>
      <c r="GZD161" s="215"/>
      <c r="GZE161" s="216"/>
      <c r="GZF161" s="216"/>
      <c r="GZG161" s="216"/>
      <c r="GZH161" s="216"/>
      <c r="GZI161" s="217"/>
      <c r="GZJ161" s="217"/>
      <c r="GZK161" s="224"/>
      <c r="GZL161" s="214"/>
      <c r="GZM161" s="215"/>
      <c r="GZN161" s="216"/>
      <c r="GZO161" s="216"/>
      <c r="GZP161" s="216"/>
      <c r="GZQ161" s="216"/>
      <c r="GZR161" s="217"/>
      <c r="GZS161" s="217"/>
      <c r="GZT161" s="224"/>
      <c r="GZU161" s="214"/>
      <c r="GZV161" s="215"/>
      <c r="GZW161" s="216"/>
      <c r="GZX161" s="216"/>
      <c r="GZY161" s="216"/>
      <c r="GZZ161" s="216"/>
      <c r="HAA161" s="217"/>
      <c r="HAB161" s="217"/>
      <c r="HAC161" s="224"/>
      <c r="HAD161" s="214"/>
      <c r="HAE161" s="215"/>
      <c r="HAF161" s="216"/>
      <c r="HAG161" s="216"/>
      <c r="HAH161" s="216"/>
      <c r="HAI161" s="216"/>
      <c r="HAJ161" s="217"/>
      <c r="HAK161" s="217"/>
      <c r="HAL161" s="224"/>
      <c r="HAM161" s="214"/>
      <c r="HAN161" s="215"/>
      <c r="HAO161" s="216"/>
      <c r="HAP161" s="216"/>
      <c r="HAQ161" s="216"/>
      <c r="HAR161" s="216"/>
      <c r="HAS161" s="217"/>
      <c r="HAT161" s="217"/>
      <c r="HAU161" s="224"/>
      <c r="HAV161" s="214"/>
      <c r="HAW161" s="215"/>
      <c r="HAX161" s="216"/>
      <c r="HAY161" s="216"/>
      <c r="HAZ161" s="216"/>
      <c r="HBA161" s="216"/>
      <c r="HBB161" s="217"/>
      <c r="HBC161" s="217"/>
      <c r="HBD161" s="224"/>
      <c r="HBE161" s="214"/>
      <c r="HBF161" s="215"/>
      <c r="HBG161" s="216"/>
      <c r="HBH161" s="216"/>
      <c r="HBI161" s="216"/>
      <c r="HBJ161" s="216"/>
      <c r="HBK161" s="217"/>
      <c r="HBL161" s="217"/>
      <c r="HBM161" s="224"/>
      <c r="HBN161" s="214"/>
      <c r="HBO161" s="215"/>
      <c r="HBP161" s="216"/>
      <c r="HBQ161" s="216"/>
      <c r="HBR161" s="216"/>
      <c r="HBS161" s="216"/>
      <c r="HBT161" s="217"/>
      <c r="HBU161" s="217"/>
      <c r="HBV161" s="224"/>
      <c r="HBW161" s="214"/>
      <c r="HBX161" s="215"/>
      <c r="HBY161" s="216"/>
      <c r="HBZ161" s="216"/>
      <c r="HCA161" s="216"/>
      <c r="HCB161" s="216"/>
      <c r="HCC161" s="217"/>
      <c r="HCD161" s="217"/>
      <c r="HCE161" s="224"/>
      <c r="HCF161" s="214"/>
      <c r="HCG161" s="215"/>
      <c r="HCH161" s="216"/>
      <c r="HCI161" s="216"/>
      <c r="HCJ161" s="216"/>
      <c r="HCK161" s="216"/>
      <c r="HCL161" s="217"/>
      <c r="HCM161" s="217"/>
      <c r="HCN161" s="224"/>
      <c r="HCO161" s="214"/>
      <c r="HCP161" s="215"/>
      <c r="HCQ161" s="216"/>
      <c r="HCR161" s="216"/>
      <c r="HCS161" s="216"/>
      <c r="HCT161" s="216"/>
      <c r="HCU161" s="217"/>
      <c r="HCV161" s="217"/>
      <c r="HCW161" s="224"/>
      <c r="HCX161" s="214"/>
      <c r="HCY161" s="215"/>
      <c r="HCZ161" s="216"/>
      <c r="HDA161" s="216"/>
      <c r="HDB161" s="216"/>
      <c r="HDC161" s="216"/>
      <c r="HDD161" s="217"/>
      <c r="HDE161" s="217"/>
      <c r="HDF161" s="224"/>
      <c r="HDG161" s="214"/>
      <c r="HDH161" s="215"/>
      <c r="HDI161" s="216"/>
      <c r="HDJ161" s="216"/>
      <c r="HDK161" s="216"/>
      <c r="HDL161" s="216"/>
      <c r="HDM161" s="217"/>
      <c r="HDN161" s="217"/>
      <c r="HDO161" s="224"/>
      <c r="HDP161" s="214"/>
      <c r="HDQ161" s="215"/>
      <c r="HDR161" s="216"/>
      <c r="HDS161" s="216"/>
      <c r="HDT161" s="216"/>
      <c r="HDU161" s="216"/>
      <c r="HDV161" s="217"/>
      <c r="HDW161" s="217"/>
      <c r="HDX161" s="224"/>
      <c r="HDY161" s="214"/>
      <c r="HDZ161" s="215"/>
      <c r="HEA161" s="216"/>
      <c r="HEB161" s="216"/>
      <c r="HEC161" s="216"/>
      <c r="HED161" s="216"/>
      <c r="HEE161" s="217"/>
      <c r="HEF161" s="217"/>
      <c r="HEG161" s="224"/>
      <c r="HEH161" s="214"/>
      <c r="HEI161" s="215"/>
      <c r="HEJ161" s="216"/>
      <c r="HEK161" s="216"/>
      <c r="HEL161" s="216"/>
      <c r="HEM161" s="216"/>
      <c r="HEN161" s="217"/>
      <c r="HEO161" s="217"/>
      <c r="HEP161" s="224"/>
      <c r="HEQ161" s="214"/>
      <c r="HER161" s="215"/>
      <c r="HES161" s="216"/>
      <c r="HET161" s="216"/>
      <c r="HEU161" s="216"/>
      <c r="HEV161" s="216"/>
      <c r="HEW161" s="217"/>
      <c r="HEX161" s="217"/>
      <c r="HEY161" s="224"/>
      <c r="HEZ161" s="214"/>
      <c r="HFA161" s="215"/>
      <c r="HFB161" s="216"/>
      <c r="HFC161" s="216"/>
      <c r="HFD161" s="216"/>
      <c r="HFE161" s="216"/>
      <c r="HFF161" s="217"/>
      <c r="HFG161" s="217"/>
      <c r="HFH161" s="224"/>
      <c r="HFI161" s="214"/>
      <c r="HFJ161" s="215"/>
      <c r="HFK161" s="216"/>
      <c r="HFL161" s="216"/>
      <c r="HFM161" s="216"/>
      <c r="HFN161" s="216"/>
      <c r="HFO161" s="217"/>
      <c r="HFP161" s="217"/>
      <c r="HFQ161" s="224"/>
      <c r="HFR161" s="214"/>
      <c r="HFS161" s="215"/>
      <c r="HFT161" s="216"/>
      <c r="HFU161" s="216"/>
      <c r="HFV161" s="216"/>
      <c r="HFW161" s="216"/>
      <c r="HFX161" s="217"/>
      <c r="HFY161" s="217"/>
      <c r="HFZ161" s="224"/>
      <c r="HGA161" s="214"/>
      <c r="HGB161" s="215"/>
      <c r="HGC161" s="216"/>
      <c r="HGD161" s="216"/>
      <c r="HGE161" s="216"/>
      <c r="HGF161" s="216"/>
      <c r="HGG161" s="217"/>
      <c r="HGH161" s="217"/>
      <c r="HGI161" s="224"/>
      <c r="HGJ161" s="214"/>
      <c r="HGK161" s="215"/>
      <c r="HGL161" s="216"/>
      <c r="HGM161" s="216"/>
      <c r="HGN161" s="216"/>
      <c r="HGO161" s="216"/>
      <c r="HGP161" s="217"/>
      <c r="HGQ161" s="217"/>
      <c r="HGR161" s="224"/>
      <c r="HGS161" s="214"/>
      <c r="HGT161" s="215"/>
      <c r="HGU161" s="216"/>
      <c r="HGV161" s="216"/>
      <c r="HGW161" s="216"/>
      <c r="HGX161" s="216"/>
      <c r="HGY161" s="217"/>
      <c r="HGZ161" s="217"/>
      <c r="HHA161" s="224"/>
      <c r="HHB161" s="214"/>
      <c r="HHC161" s="215"/>
      <c r="HHD161" s="216"/>
      <c r="HHE161" s="216"/>
      <c r="HHF161" s="216"/>
      <c r="HHG161" s="216"/>
      <c r="HHH161" s="217"/>
      <c r="HHI161" s="217"/>
      <c r="HHJ161" s="224"/>
      <c r="HHK161" s="214"/>
      <c r="HHL161" s="215"/>
      <c r="HHM161" s="216"/>
      <c r="HHN161" s="216"/>
      <c r="HHO161" s="216"/>
      <c r="HHP161" s="216"/>
      <c r="HHQ161" s="217"/>
      <c r="HHR161" s="217"/>
      <c r="HHS161" s="224"/>
      <c r="HHT161" s="214"/>
      <c r="HHU161" s="215"/>
      <c r="HHV161" s="216"/>
      <c r="HHW161" s="216"/>
      <c r="HHX161" s="216"/>
      <c r="HHY161" s="216"/>
      <c r="HHZ161" s="217"/>
      <c r="HIA161" s="217"/>
      <c r="HIB161" s="224"/>
      <c r="HIC161" s="214"/>
      <c r="HID161" s="215"/>
      <c r="HIE161" s="216"/>
      <c r="HIF161" s="216"/>
      <c r="HIG161" s="216"/>
      <c r="HIH161" s="216"/>
      <c r="HII161" s="217"/>
      <c r="HIJ161" s="217"/>
      <c r="HIK161" s="224"/>
      <c r="HIL161" s="214"/>
      <c r="HIM161" s="215"/>
      <c r="HIN161" s="216"/>
      <c r="HIO161" s="216"/>
      <c r="HIP161" s="216"/>
      <c r="HIQ161" s="216"/>
      <c r="HIR161" s="217"/>
      <c r="HIS161" s="217"/>
      <c r="HIT161" s="224"/>
      <c r="HIU161" s="214"/>
      <c r="HIV161" s="215"/>
      <c r="HIW161" s="216"/>
      <c r="HIX161" s="216"/>
      <c r="HIY161" s="216"/>
      <c r="HIZ161" s="216"/>
      <c r="HJA161" s="217"/>
      <c r="HJB161" s="217"/>
      <c r="HJC161" s="224"/>
      <c r="HJD161" s="214"/>
      <c r="HJE161" s="215"/>
      <c r="HJF161" s="216"/>
      <c r="HJG161" s="216"/>
      <c r="HJH161" s="216"/>
      <c r="HJI161" s="216"/>
      <c r="HJJ161" s="217"/>
      <c r="HJK161" s="217"/>
      <c r="HJL161" s="224"/>
      <c r="HJM161" s="214"/>
      <c r="HJN161" s="215"/>
      <c r="HJO161" s="216"/>
      <c r="HJP161" s="216"/>
      <c r="HJQ161" s="216"/>
      <c r="HJR161" s="216"/>
      <c r="HJS161" s="217"/>
      <c r="HJT161" s="217"/>
      <c r="HJU161" s="224"/>
      <c r="HJV161" s="214"/>
      <c r="HJW161" s="215"/>
      <c r="HJX161" s="216"/>
      <c r="HJY161" s="216"/>
      <c r="HJZ161" s="216"/>
      <c r="HKA161" s="216"/>
      <c r="HKB161" s="217"/>
      <c r="HKC161" s="217"/>
      <c r="HKD161" s="224"/>
      <c r="HKE161" s="214"/>
      <c r="HKF161" s="215"/>
      <c r="HKG161" s="216"/>
      <c r="HKH161" s="216"/>
      <c r="HKI161" s="216"/>
      <c r="HKJ161" s="216"/>
      <c r="HKK161" s="217"/>
      <c r="HKL161" s="217"/>
      <c r="HKM161" s="224"/>
      <c r="HKN161" s="214"/>
      <c r="HKO161" s="215"/>
      <c r="HKP161" s="216"/>
      <c r="HKQ161" s="216"/>
      <c r="HKR161" s="216"/>
      <c r="HKS161" s="216"/>
      <c r="HKT161" s="217"/>
      <c r="HKU161" s="217"/>
      <c r="HKV161" s="224"/>
      <c r="HKW161" s="214"/>
      <c r="HKX161" s="215"/>
      <c r="HKY161" s="216"/>
      <c r="HKZ161" s="216"/>
      <c r="HLA161" s="216"/>
      <c r="HLB161" s="216"/>
      <c r="HLC161" s="217"/>
      <c r="HLD161" s="217"/>
      <c r="HLE161" s="224"/>
      <c r="HLF161" s="214"/>
      <c r="HLG161" s="215"/>
      <c r="HLH161" s="216"/>
      <c r="HLI161" s="216"/>
      <c r="HLJ161" s="216"/>
      <c r="HLK161" s="216"/>
      <c r="HLL161" s="217"/>
      <c r="HLM161" s="217"/>
      <c r="HLN161" s="224"/>
      <c r="HLO161" s="214"/>
      <c r="HLP161" s="215"/>
      <c r="HLQ161" s="216"/>
      <c r="HLR161" s="216"/>
      <c r="HLS161" s="216"/>
      <c r="HLT161" s="216"/>
      <c r="HLU161" s="217"/>
      <c r="HLV161" s="217"/>
      <c r="HLW161" s="224"/>
      <c r="HLX161" s="214"/>
      <c r="HLY161" s="215"/>
      <c r="HLZ161" s="216"/>
      <c r="HMA161" s="216"/>
      <c r="HMB161" s="216"/>
      <c r="HMC161" s="216"/>
      <c r="HMD161" s="217"/>
      <c r="HME161" s="217"/>
      <c r="HMF161" s="224"/>
      <c r="HMG161" s="214"/>
      <c r="HMH161" s="215"/>
      <c r="HMI161" s="216"/>
      <c r="HMJ161" s="216"/>
      <c r="HMK161" s="216"/>
      <c r="HML161" s="216"/>
      <c r="HMM161" s="217"/>
      <c r="HMN161" s="217"/>
      <c r="HMO161" s="224"/>
      <c r="HMP161" s="214"/>
      <c r="HMQ161" s="215"/>
      <c r="HMR161" s="216"/>
      <c r="HMS161" s="216"/>
      <c r="HMT161" s="216"/>
      <c r="HMU161" s="216"/>
      <c r="HMV161" s="217"/>
      <c r="HMW161" s="217"/>
      <c r="HMX161" s="224"/>
      <c r="HMY161" s="214"/>
      <c r="HMZ161" s="215"/>
      <c r="HNA161" s="216"/>
      <c r="HNB161" s="216"/>
      <c r="HNC161" s="216"/>
      <c r="HND161" s="216"/>
      <c r="HNE161" s="217"/>
      <c r="HNF161" s="217"/>
      <c r="HNG161" s="224"/>
      <c r="HNH161" s="214"/>
      <c r="HNI161" s="215"/>
      <c r="HNJ161" s="216"/>
      <c r="HNK161" s="216"/>
      <c r="HNL161" s="216"/>
      <c r="HNM161" s="216"/>
      <c r="HNN161" s="217"/>
      <c r="HNO161" s="217"/>
      <c r="HNP161" s="224"/>
      <c r="HNQ161" s="214"/>
      <c r="HNR161" s="215"/>
      <c r="HNS161" s="216"/>
      <c r="HNT161" s="216"/>
      <c r="HNU161" s="216"/>
      <c r="HNV161" s="216"/>
      <c r="HNW161" s="217"/>
      <c r="HNX161" s="217"/>
      <c r="HNY161" s="224"/>
      <c r="HNZ161" s="214"/>
      <c r="HOA161" s="215"/>
      <c r="HOB161" s="216"/>
      <c r="HOC161" s="216"/>
      <c r="HOD161" s="216"/>
      <c r="HOE161" s="216"/>
      <c r="HOF161" s="217"/>
      <c r="HOG161" s="217"/>
      <c r="HOH161" s="224"/>
      <c r="HOI161" s="214"/>
      <c r="HOJ161" s="215"/>
      <c r="HOK161" s="216"/>
      <c r="HOL161" s="216"/>
      <c r="HOM161" s="216"/>
      <c r="HON161" s="216"/>
      <c r="HOO161" s="217"/>
      <c r="HOP161" s="217"/>
      <c r="HOQ161" s="224"/>
      <c r="HOR161" s="214"/>
      <c r="HOS161" s="215"/>
      <c r="HOT161" s="216"/>
      <c r="HOU161" s="216"/>
      <c r="HOV161" s="216"/>
      <c r="HOW161" s="216"/>
      <c r="HOX161" s="217"/>
      <c r="HOY161" s="217"/>
      <c r="HOZ161" s="224"/>
      <c r="HPA161" s="214"/>
      <c r="HPB161" s="215"/>
      <c r="HPC161" s="216"/>
      <c r="HPD161" s="216"/>
      <c r="HPE161" s="216"/>
      <c r="HPF161" s="216"/>
      <c r="HPG161" s="217"/>
      <c r="HPH161" s="217"/>
      <c r="HPI161" s="224"/>
      <c r="HPJ161" s="214"/>
      <c r="HPK161" s="215"/>
      <c r="HPL161" s="216"/>
      <c r="HPM161" s="216"/>
      <c r="HPN161" s="216"/>
      <c r="HPO161" s="216"/>
      <c r="HPP161" s="217"/>
      <c r="HPQ161" s="217"/>
      <c r="HPR161" s="224"/>
      <c r="HPS161" s="214"/>
      <c r="HPT161" s="215"/>
      <c r="HPU161" s="216"/>
      <c r="HPV161" s="216"/>
      <c r="HPW161" s="216"/>
      <c r="HPX161" s="216"/>
      <c r="HPY161" s="217"/>
      <c r="HPZ161" s="217"/>
      <c r="HQA161" s="224"/>
      <c r="HQB161" s="214"/>
      <c r="HQC161" s="215"/>
      <c r="HQD161" s="216"/>
      <c r="HQE161" s="216"/>
      <c r="HQF161" s="216"/>
      <c r="HQG161" s="216"/>
      <c r="HQH161" s="217"/>
      <c r="HQI161" s="217"/>
      <c r="HQJ161" s="224"/>
      <c r="HQK161" s="214"/>
      <c r="HQL161" s="215"/>
      <c r="HQM161" s="216"/>
      <c r="HQN161" s="216"/>
      <c r="HQO161" s="216"/>
      <c r="HQP161" s="216"/>
      <c r="HQQ161" s="217"/>
      <c r="HQR161" s="217"/>
      <c r="HQS161" s="224"/>
      <c r="HQT161" s="214"/>
      <c r="HQU161" s="215"/>
      <c r="HQV161" s="216"/>
      <c r="HQW161" s="216"/>
      <c r="HQX161" s="216"/>
      <c r="HQY161" s="216"/>
      <c r="HQZ161" s="217"/>
      <c r="HRA161" s="217"/>
      <c r="HRB161" s="224"/>
      <c r="HRC161" s="214"/>
      <c r="HRD161" s="215"/>
      <c r="HRE161" s="216"/>
      <c r="HRF161" s="216"/>
      <c r="HRG161" s="216"/>
      <c r="HRH161" s="216"/>
      <c r="HRI161" s="217"/>
      <c r="HRJ161" s="217"/>
      <c r="HRK161" s="224"/>
      <c r="HRL161" s="214"/>
      <c r="HRM161" s="215"/>
      <c r="HRN161" s="216"/>
      <c r="HRO161" s="216"/>
      <c r="HRP161" s="216"/>
      <c r="HRQ161" s="216"/>
      <c r="HRR161" s="217"/>
      <c r="HRS161" s="217"/>
      <c r="HRT161" s="224"/>
      <c r="HRU161" s="214"/>
      <c r="HRV161" s="215"/>
      <c r="HRW161" s="216"/>
      <c r="HRX161" s="216"/>
      <c r="HRY161" s="216"/>
      <c r="HRZ161" s="216"/>
      <c r="HSA161" s="217"/>
      <c r="HSB161" s="217"/>
      <c r="HSC161" s="224"/>
      <c r="HSD161" s="214"/>
      <c r="HSE161" s="215"/>
      <c r="HSF161" s="216"/>
      <c r="HSG161" s="216"/>
      <c r="HSH161" s="216"/>
      <c r="HSI161" s="216"/>
      <c r="HSJ161" s="217"/>
      <c r="HSK161" s="217"/>
      <c r="HSL161" s="224"/>
      <c r="HSM161" s="214"/>
      <c r="HSN161" s="215"/>
      <c r="HSO161" s="216"/>
      <c r="HSP161" s="216"/>
      <c r="HSQ161" s="216"/>
      <c r="HSR161" s="216"/>
      <c r="HSS161" s="217"/>
      <c r="HST161" s="217"/>
      <c r="HSU161" s="224"/>
      <c r="HSV161" s="214"/>
      <c r="HSW161" s="215"/>
      <c r="HSX161" s="216"/>
      <c r="HSY161" s="216"/>
      <c r="HSZ161" s="216"/>
      <c r="HTA161" s="216"/>
      <c r="HTB161" s="217"/>
      <c r="HTC161" s="217"/>
      <c r="HTD161" s="224"/>
      <c r="HTE161" s="214"/>
      <c r="HTF161" s="215"/>
      <c r="HTG161" s="216"/>
      <c r="HTH161" s="216"/>
      <c r="HTI161" s="216"/>
      <c r="HTJ161" s="216"/>
      <c r="HTK161" s="217"/>
      <c r="HTL161" s="217"/>
      <c r="HTM161" s="224"/>
      <c r="HTN161" s="214"/>
      <c r="HTO161" s="215"/>
      <c r="HTP161" s="216"/>
      <c r="HTQ161" s="216"/>
      <c r="HTR161" s="216"/>
      <c r="HTS161" s="216"/>
      <c r="HTT161" s="217"/>
      <c r="HTU161" s="217"/>
      <c r="HTV161" s="224"/>
      <c r="HTW161" s="214"/>
      <c r="HTX161" s="215"/>
      <c r="HTY161" s="216"/>
      <c r="HTZ161" s="216"/>
      <c r="HUA161" s="216"/>
      <c r="HUB161" s="216"/>
      <c r="HUC161" s="217"/>
      <c r="HUD161" s="217"/>
      <c r="HUE161" s="224"/>
      <c r="HUF161" s="214"/>
      <c r="HUG161" s="215"/>
      <c r="HUH161" s="216"/>
      <c r="HUI161" s="216"/>
      <c r="HUJ161" s="216"/>
      <c r="HUK161" s="216"/>
      <c r="HUL161" s="217"/>
      <c r="HUM161" s="217"/>
      <c r="HUN161" s="224"/>
      <c r="HUO161" s="214"/>
      <c r="HUP161" s="215"/>
      <c r="HUQ161" s="216"/>
      <c r="HUR161" s="216"/>
      <c r="HUS161" s="216"/>
      <c r="HUT161" s="216"/>
      <c r="HUU161" s="217"/>
      <c r="HUV161" s="217"/>
      <c r="HUW161" s="224"/>
      <c r="HUX161" s="214"/>
      <c r="HUY161" s="215"/>
      <c r="HUZ161" s="216"/>
      <c r="HVA161" s="216"/>
      <c r="HVB161" s="216"/>
      <c r="HVC161" s="216"/>
      <c r="HVD161" s="217"/>
      <c r="HVE161" s="217"/>
      <c r="HVF161" s="224"/>
      <c r="HVG161" s="214"/>
      <c r="HVH161" s="215"/>
      <c r="HVI161" s="216"/>
      <c r="HVJ161" s="216"/>
      <c r="HVK161" s="216"/>
      <c r="HVL161" s="216"/>
      <c r="HVM161" s="217"/>
      <c r="HVN161" s="217"/>
      <c r="HVO161" s="224"/>
      <c r="HVP161" s="214"/>
      <c r="HVQ161" s="215"/>
      <c r="HVR161" s="216"/>
      <c r="HVS161" s="216"/>
      <c r="HVT161" s="216"/>
      <c r="HVU161" s="216"/>
      <c r="HVV161" s="217"/>
      <c r="HVW161" s="217"/>
      <c r="HVX161" s="224"/>
      <c r="HVY161" s="214"/>
      <c r="HVZ161" s="215"/>
      <c r="HWA161" s="216"/>
      <c r="HWB161" s="216"/>
      <c r="HWC161" s="216"/>
      <c r="HWD161" s="216"/>
      <c r="HWE161" s="217"/>
      <c r="HWF161" s="217"/>
      <c r="HWG161" s="224"/>
      <c r="HWH161" s="214"/>
      <c r="HWI161" s="215"/>
      <c r="HWJ161" s="216"/>
      <c r="HWK161" s="216"/>
      <c r="HWL161" s="216"/>
      <c r="HWM161" s="216"/>
      <c r="HWN161" s="217"/>
      <c r="HWO161" s="217"/>
      <c r="HWP161" s="224"/>
      <c r="HWQ161" s="214"/>
      <c r="HWR161" s="215"/>
      <c r="HWS161" s="216"/>
      <c r="HWT161" s="216"/>
      <c r="HWU161" s="216"/>
      <c r="HWV161" s="216"/>
      <c r="HWW161" s="217"/>
      <c r="HWX161" s="217"/>
      <c r="HWY161" s="224"/>
      <c r="HWZ161" s="214"/>
      <c r="HXA161" s="215"/>
      <c r="HXB161" s="216"/>
      <c r="HXC161" s="216"/>
      <c r="HXD161" s="216"/>
      <c r="HXE161" s="216"/>
      <c r="HXF161" s="217"/>
      <c r="HXG161" s="217"/>
      <c r="HXH161" s="224"/>
      <c r="HXI161" s="214"/>
      <c r="HXJ161" s="215"/>
      <c r="HXK161" s="216"/>
      <c r="HXL161" s="216"/>
      <c r="HXM161" s="216"/>
      <c r="HXN161" s="216"/>
      <c r="HXO161" s="217"/>
      <c r="HXP161" s="217"/>
      <c r="HXQ161" s="224"/>
      <c r="HXR161" s="214"/>
      <c r="HXS161" s="215"/>
      <c r="HXT161" s="216"/>
      <c r="HXU161" s="216"/>
      <c r="HXV161" s="216"/>
      <c r="HXW161" s="216"/>
      <c r="HXX161" s="217"/>
      <c r="HXY161" s="217"/>
      <c r="HXZ161" s="224"/>
      <c r="HYA161" s="214"/>
      <c r="HYB161" s="215"/>
      <c r="HYC161" s="216"/>
      <c r="HYD161" s="216"/>
      <c r="HYE161" s="216"/>
      <c r="HYF161" s="216"/>
      <c r="HYG161" s="217"/>
      <c r="HYH161" s="217"/>
      <c r="HYI161" s="224"/>
      <c r="HYJ161" s="214"/>
      <c r="HYK161" s="215"/>
      <c r="HYL161" s="216"/>
      <c r="HYM161" s="216"/>
      <c r="HYN161" s="216"/>
      <c r="HYO161" s="216"/>
      <c r="HYP161" s="217"/>
      <c r="HYQ161" s="217"/>
      <c r="HYR161" s="224"/>
      <c r="HYS161" s="214"/>
      <c r="HYT161" s="215"/>
      <c r="HYU161" s="216"/>
      <c r="HYV161" s="216"/>
      <c r="HYW161" s="216"/>
      <c r="HYX161" s="216"/>
      <c r="HYY161" s="217"/>
      <c r="HYZ161" s="217"/>
      <c r="HZA161" s="224"/>
      <c r="HZB161" s="214"/>
      <c r="HZC161" s="215"/>
      <c r="HZD161" s="216"/>
      <c r="HZE161" s="216"/>
      <c r="HZF161" s="216"/>
      <c r="HZG161" s="216"/>
      <c r="HZH161" s="217"/>
      <c r="HZI161" s="217"/>
      <c r="HZJ161" s="224"/>
      <c r="HZK161" s="214"/>
      <c r="HZL161" s="215"/>
      <c r="HZM161" s="216"/>
      <c r="HZN161" s="216"/>
      <c r="HZO161" s="216"/>
      <c r="HZP161" s="216"/>
      <c r="HZQ161" s="217"/>
      <c r="HZR161" s="217"/>
      <c r="HZS161" s="224"/>
      <c r="HZT161" s="214"/>
      <c r="HZU161" s="215"/>
      <c r="HZV161" s="216"/>
      <c r="HZW161" s="216"/>
      <c r="HZX161" s="216"/>
      <c r="HZY161" s="216"/>
      <c r="HZZ161" s="217"/>
      <c r="IAA161" s="217"/>
      <c r="IAB161" s="224"/>
      <c r="IAC161" s="214"/>
      <c r="IAD161" s="215"/>
      <c r="IAE161" s="216"/>
      <c r="IAF161" s="216"/>
      <c r="IAG161" s="216"/>
      <c r="IAH161" s="216"/>
      <c r="IAI161" s="217"/>
      <c r="IAJ161" s="217"/>
      <c r="IAK161" s="224"/>
      <c r="IAL161" s="214"/>
      <c r="IAM161" s="215"/>
      <c r="IAN161" s="216"/>
      <c r="IAO161" s="216"/>
      <c r="IAP161" s="216"/>
      <c r="IAQ161" s="216"/>
      <c r="IAR161" s="217"/>
      <c r="IAS161" s="217"/>
      <c r="IAT161" s="224"/>
      <c r="IAU161" s="214"/>
      <c r="IAV161" s="215"/>
      <c r="IAW161" s="216"/>
      <c r="IAX161" s="216"/>
      <c r="IAY161" s="216"/>
      <c r="IAZ161" s="216"/>
      <c r="IBA161" s="217"/>
      <c r="IBB161" s="217"/>
      <c r="IBC161" s="224"/>
      <c r="IBD161" s="214"/>
      <c r="IBE161" s="215"/>
      <c r="IBF161" s="216"/>
      <c r="IBG161" s="216"/>
      <c r="IBH161" s="216"/>
      <c r="IBI161" s="216"/>
      <c r="IBJ161" s="217"/>
      <c r="IBK161" s="217"/>
      <c r="IBL161" s="224"/>
      <c r="IBM161" s="214"/>
      <c r="IBN161" s="215"/>
      <c r="IBO161" s="216"/>
      <c r="IBP161" s="216"/>
      <c r="IBQ161" s="216"/>
      <c r="IBR161" s="216"/>
      <c r="IBS161" s="217"/>
      <c r="IBT161" s="217"/>
      <c r="IBU161" s="224"/>
      <c r="IBV161" s="214"/>
      <c r="IBW161" s="215"/>
      <c r="IBX161" s="216"/>
      <c r="IBY161" s="216"/>
      <c r="IBZ161" s="216"/>
      <c r="ICA161" s="216"/>
      <c r="ICB161" s="217"/>
      <c r="ICC161" s="217"/>
      <c r="ICD161" s="224"/>
      <c r="ICE161" s="214"/>
      <c r="ICF161" s="215"/>
      <c r="ICG161" s="216"/>
      <c r="ICH161" s="216"/>
      <c r="ICI161" s="216"/>
      <c r="ICJ161" s="216"/>
      <c r="ICK161" s="217"/>
      <c r="ICL161" s="217"/>
      <c r="ICM161" s="224"/>
      <c r="ICN161" s="214"/>
      <c r="ICO161" s="215"/>
      <c r="ICP161" s="216"/>
      <c r="ICQ161" s="216"/>
      <c r="ICR161" s="216"/>
      <c r="ICS161" s="216"/>
      <c r="ICT161" s="217"/>
      <c r="ICU161" s="217"/>
      <c r="ICV161" s="224"/>
      <c r="ICW161" s="214"/>
      <c r="ICX161" s="215"/>
      <c r="ICY161" s="216"/>
      <c r="ICZ161" s="216"/>
      <c r="IDA161" s="216"/>
      <c r="IDB161" s="216"/>
      <c r="IDC161" s="217"/>
      <c r="IDD161" s="217"/>
      <c r="IDE161" s="224"/>
      <c r="IDF161" s="214"/>
      <c r="IDG161" s="215"/>
      <c r="IDH161" s="216"/>
      <c r="IDI161" s="216"/>
      <c r="IDJ161" s="216"/>
      <c r="IDK161" s="216"/>
      <c r="IDL161" s="217"/>
      <c r="IDM161" s="217"/>
      <c r="IDN161" s="224"/>
      <c r="IDO161" s="214"/>
      <c r="IDP161" s="215"/>
      <c r="IDQ161" s="216"/>
      <c r="IDR161" s="216"/>
      <c r="IDS161" s="216"/>
      <c r="IDT161" s="216"/>
      <c r="IDU161" s="217"/>
      <c r="IDV161" s="217"/>
      <c r="IDW161" s="224"/>
      <c r="IDX161" s="214"/>
      <c r="IDY161" s="215"/>
      <c r="IDZ161" s="216"/>
      <c r="IEA161" s="216"/>
      <c r="IEB161" s="216"/>
      <c r="IEC161" s="216"/>
      <c r="IED161" s="217"/>
      <c r="IEE161" s="217"/>
      <c r="IEF161" s="224"/>
      <c r="IEG161" s="214"/>
      <c r="IEH161" s="215"/>
      <c r="IEI161" s="216"/>
      <c r="IEJ161" s="216"/>
      <c r="IEK161" s="216"/>
      <c r="IEL161" s="216"/>
      <c r="IEM161" s="217"/>
      <c r="IEN161" s="217"/>
      <c r="IEO161" s="224"/>
      <c r="IEP161" s="214"/>
      <c r="IEQ161" s="215"/>
      <c r="IER161" s="216"/>
      <c r="IES161" s="216"/>
      <c r="IET161" s="216"/>
      <c r="IEU161" s="216"/>
      <c r="IEV161" s="217"/>
      <c r="IEW161" s="217"/>
      <c r="IEX161" s="224"/>
      <c r="IEY161" s="214"/>
      <c r="IEZ161" s="215"/>
      <c r="IFA161" s="216"/>
      <c r="IFB161" s="216"/>
      <c r="IFC161" s="216"/>
      <c r="IFD161" s="216"/>
      <c r="IFE161" s="217"/>
      <c r="IFF161" s="217"/>
      <c r="IFG161" s="224"/>
      <c r="IFH161" s="214"/>
      <c r="IFI161" s="215"/>
      <c r="IFJ161" s="216"/>
      <c r="IFK161" s="216"/>
      <c r="IFL161" s="216"/>
      <c r="IFM161" s="216"/>
      <c r="IFN161" s="217"/>
      <c r="IFO161" s="217"/>
      <c r="IFP161" s="224"/>
      <c r="IFQ161" s="214"/>
      <c r="IFR161" s="215"/>
      <c r="IFS161" s="216"/>
      <c r="IFT161" s="216"/>
      <c r="IFU161" s="216"/>
      <c r="IFV161" s="216"/>
      <c r="IFW161" s="217"/>
      <c r="IFX161" s="217"/>
      <c r="IFY161" s="224"/>
      <c r="IFZ161" s="214"/>
      <c r="IGA161" s="215"/>
      <c r="IGB161" s="216"/>
      <c r="IGC161" s="216"/>
      <c r="IGD161" s="216"/>
      <c r="IGE161" s="216"/>
      <c r="IGF161" s="217"/>
      <c r="IGG161" s="217"/>
      <c r="IGH161" s="224"/>
      <c r="IGI161" s="214"/>
      <c r="IGJ161" s="215"/>
      <c r="IGK161" s="216"/>
      <c r="IGL161" s="216"/>
      <c r="IGM161" s="216"/>
      <c r="IGN161" s="216"/>
      <c r="IGO161" s="217"/>
      <c r="IGP161" s="217"/>
      <c r="IGQ161" s="224"/>
      <c r="IGR161" s="214"/>
      <c r="IGS161" s="215"/>
      <c r="IGT161" s="216"/>
      <c r="IGU161" s="216"/>
      <c r="IGV161" s="216"/>
      <c r="IGW161" s="216"/>
      <c r="IGX161" s="217"/>
      <c r="IGY161" s="217"/>
      <c r="IGZ161" s="224"/>
      <c r="IHA161" s="214"/>
      <c r="IHB161" s="215"/>
      <c r="IHC161" s="216"/>
      <c r="IHD161" s="216"/>
      <c r="IHE161" s="216"/>
      <c r="IHF161" s="216"/>
      <c r="IHG161" s="217"/>
      <c r="IHH161" s="217"/>
      <c r="IHI161" s="224"/>
      <c r="IHJ161" s="214"/>
      <c r="IHK161" s="215"/>
      <c r="IHL161" s="216"/>
      <c r="IHM161" s="216"/>
      <c r="IHN161" s="216"/>
      <c r="IHO161" s="216"/>
      <c r="IHP161" s="217"/>
      <c r="IHQ161" s="217"/>
      <c r="IHR161" s="224"/>
      <c r="IHS161" s="214"/>
      <c r="IHT161" s="215"/>
      <c r="IHU161" s="216"/>
      <c r="IHV161" s="216"/>
      <c r="IHW161" s="216"/>
      <c r="IHX161" s="216"/>
      <c r="IHY161" s="217"/>
      <c r="IHZ161" s="217"/>
      <c r="IIA161" s="224"/>
      <c r="IIB161" s="214"/>
      <c r="IIC161" s="215"/>
      <c r="IID161" s="216"/>
      <c r="IIE161" s="216"/>
      <c r="IIF161" s="216"/>
      <c r="IIG161" s="216"/>
      <c r="IIH161" s="217"/>
      <c r="III161" s="217"/>
      <c r="IIJ161" s="224"/>
      <c r="IIK161" s="214"/>
      <c r="IIL161" s="215"/>
      <c r="IIM161" s="216"/>
      <c r="IIN161" s="216"/>
      <c r="IIO161" s="216"/>
      <c r="IIP161" s="216"/>
      <c r="IIQ161" s="217"/>
      <c r="IIR161" s="217"/>
      <c r="IIS161" s="224"/>
      <c r="IIT161" s="214"/>
      <c r="IIU161" s="215"/>
      <c r="IIV161" s="216"/>
      <c r="IIW161" s="216"/>
      <c r="IIX161" s="216"/>
      <c r="IIY161" s="216"/>
      <c r="IIZ161" s="217"/>
      <c r="IJA161" s="217"/>
      <c r="IJB161" s="224"/>
      <c r="IJC161" s="214"/>
      <c r="IJD161" s="215"/>
      <c r="IJE161" s="216"/>
      <c r="IJF161" s="216"/>
      <c r="IJG161" s="216"/>
      <c r="IJH161" s="216"/>
      <c r="IJI161" s="217"/>
      <c r="IJJ161" s="217"/>
      <c r="IJK161" s="224"/>
      <c r="IJL161" s="214"/>
      <c r="IJM161" s="215"/>
      <c r="IJN161" s="216"/>
      <c r="IJO161" s="216"/>
      <c r="IJP161" s="216"/>
      <c r="IJQ161" s="216"/>
      <c r="IJR161" s="217"/>
      <c r="IJS161" s="217"/>
      <c r="IJT161" s="224"/>
      <c r="IJU161" s="214"/>
      <c r="IJV161" s="215"/>
      <c r="IJW161" s="216"/>
      <c r="IJX161" s="216"/>
      <c r="IJY161" s="216"/>
      <c r="IJZ161" s="216"/>
      <c r="IKA161" s="217"/>
      <c r="IKB161" s="217"/>
      <c r="IKC161" s="224"/>
      <c r="IKD161" s="214"/>
      <c r="IKE161" s="215"/>
      <c r="IKF161" s="216"/>
      <c r="IKG161" s="216"/>
      <c r="IKH161" s="216"/>
      <c r="IKI161" s="216"/>
      <c r="IKJ161" s="217"/>
      <c r="IKK161" s="217"/>
      <c r="IKL161" s="224"/>
      <c r="IKM161" s="214"/>
      <c r="IKN161" s="215"/>
      <c r="IKO161" s="216"/>
      <c r="IKP161" s="216"/>
      <c r="IKQ161" s="216"/>
      <c r="IKR161" s="216"/>
      <c r="IKS161" s="217"/>
      <c r="IKT161" s="217"/>
      <c r="IKU161" s="224"/>
      <c r="IKV161" s="214"/>
      <c r="IKW161" s="215"/>
      <c r="IKX161" s="216"/>
      <c r="IKY161" s="216"/>
      <c r="IKZ161" s="216"/>
      <c r="ILA161" s="216"/>
      <c r="ILB161" s="217"/>
      <c r="ILC161" s="217"/>
      <c r="ILD161" s="224"/>
      <c r="ILE161" s="214"/>
      <c r="ILF161" s="215"/>
      <c r="ILG161" s="216"/>
      <c r="ILH161" s="216"/>
      <c r="ILI161" s="216"/>
      <c r="ILJ161" s="216"/>
      <c r="ILK161" s="217"/>
      <c r="ILL161" s="217"/>
      <c r="ILM161" s="224"/>
      <c r="ILN161" s="214"/>
      <c r="ILO161" s="215"/>
      <c r="ILP161" s="216"/>
      <c r="ILQ161" s="216"/>
      <c r="ILR161" s="216"/>
      <c r="ILS161" s="216"/>
      <c r="ILT161" s="217"/>
      <c r="ILU161" s="217"/>
      <c r="ILV161" s="224"/>
      <c r="ILW161" s="214"/>
      <c r="ILX161" s="215"/>
      <c r="ILY161" s="216"/>
      <c r="ILZ161" s="216"/>
      <c r="IMA161" s="216"/>
      <c r="IMB161" s="216"/>
      <c r="IMC161" s="217"/>
      <c r="IMD161" s="217"/>
      <c r="IME161" s="224"/>
      <c r="IMF161" s="214"/>
      <c r="IMG161" s="215"/>
      <c r="IMH161" s="216"/>
      <c r="IMI161" s="216"/>
      <c r="IMJ161" s="216"/>
      <c r="IMK161" s="216"/>
      <c r="IML161" s="217"/>
      <c r="IMM161" s="217"/>
      <c r="IMN161" s="224"/>
      <c r="IMO161" s="214"/>
      <c r="IMP161" s="215"/>
      <c r="IMQ161" s="216"/>
      <c r="IMR161" s="216"/>
      <c r="IMS161" s="216"/>
      <c r="IMT161" s="216"/>
      <c r="IMU161" s="217"/>
      <c r="IMV161" s="217"/>
      <c r="IMW161" s="224"/>
      <c r="IMX161" s="214"/>
      <c r="IMY161" s="215"/>
      <c r="IMZ161" s="216"/>
      <c r="INA161" s="216"/>
      <c r="INB161" s="216"/>
      <c r="INC161" s="216"/>
      <c r="IND161" s="217"/>
      <c r="INE161" s="217"/>
      <c r="INF161" s="224"/>
      <c r="ING161" s="214"/>
      <c r="INH161" s="215"/>
      <c r="INI161" s="216"/>
      <c r="INJ161" s="216"/>
      <c r="INK161" s="216"/>
      <c r="INL161" s="216"/>
      <c r="INM161" s="217"/>
      <c r="INN161" s="217"/>
      <c r="INO161" s="224"/>
      <c r="INP161" s="214"/>
      <c r="INQ161" s="215"/>
      <c r="INR161" s="216"/>
      <c r="INS161" s="216"/>
      <c r="INT161" s="216"/>
      <c r="INU161" s="216"/>
      <c r="INV161" s="217"/>
      <c r="INW161" s="217"/>
      <c r="INX161" s="224"/>
      <c r="INY161" s="214"/>
      <c r="INZ161" s="215"/>
      <c r="IOA161" s="216"/>
      <c r="IOB161" s="216"/>
      <c r="IOC161" s="216"/>
      <c r="IOD161" s="216"/>
      <c r="IOE161" s="217"/>
      <c r="IOF161" s="217"/>
      <c r="IOG161" s="224"/>
      <c r="IOH161" s="214"/>
      <c r="IOI161" s="215"/>
      <c r="IOJ161" s="216"/>
      <c r="IOK161" s="216"/>
      <c r="IOL161" s="216"/>
      <c r="IOM161" s="216"/>
      <c r="ION161" s="217"/>
      <c r="IOO161" s="217"/>
      <c r="IOP161" s="224"/>
      <c r="IOQ161" s="214"/>
      <c r="IOR161" s="215"/>
      <c r="IOS161" s="216"/>
      <c r="IOT161" s="216"/>
      <c r="IOU161" s="216"/>
      <c r="IOV161" s="216"/>
      <c r="IOW161" s="217"/>
      <c r="IOX161" s="217"/>
      <c r="IOY161" s="224"/>
      <c r="IOZ161" s="214"/>
      <c r="IPA161" s="215"/>
      <c r="IPB161" s="216"/>
      <c r="IPC161" s="216"/>
      <c r="IPD161" s="216"/>
      <c r="IPE161" s="216"/>
      <c r="IPF161" s="217"/>
      <c r="IPG161" s="217"/>
      <c r="IPH161" s="224"/>
      <c r="IPI161" s="214"/>
      <c r="IPJ161" s="215"/>
      <c r="IPK161" s="216"/>
      <c r="IPL161" s="216"/>
      <c r="IPM161" s="216"/>
      <c r="IPN161" s="216"/>
      <c r="IPO161" s="217"/>
      <c r="IPP161" s="217"/>
      <c r="IPQ161" s="224"/>
      <c r="IPR161" s="214"/>
      <c r="IPS161" s="215"/>
      <c r="IPT161" s="216"/>
      <c r="IPU161" s="216"/>
      <c r="IPV161" s="216"/>
      <c r="IPW161" s="216"/>
      <c r="IPX161" s="217"/>
      <c r="IPY161" s="217"/>
      <c r="IPZ161" s="224"/>
      <c r="IQA161" s="214"/>
      <c r="IQB161" s="215"/>
      <c r="IQC161" s="216"/>
      <c r="IQD161" s="216"/>
      <c r="IQE161" s="216"/>
      <c r="IQF161" s="216"/>
      <c r="IQG161" s="217"/>
      <c r="IQH161" s="217"/>
      <c r="IQI161" s="224"/>
      <c r="IQJ161" s="214"/>
      <c r="IQK161" s="215"/>
      <c r="IQL161" s="216"/>
      <c r="IQM161" s="216"/>
      <c r="IQN161" s="216"/>
      <c r="IQO161" s="216"/>
      <c r="IQP161" s="217"/>
      <c r="IQQ161" s="217"/>
      <c r="IQR161" s="224"/>
      <c r="IQS161" s="214"/>
      <c r="IQT161" s="215"/>
      <c r="IQU161" s="216"/>
      <c r="IQV161" s="216"/>
      <c r="IQW161" s="216"/>
      <c r="IQX161" s="216"/>
      <c r="IQY161" s="217"/>
      <c r="IQZ161" s="217"/>
      <c r="IRA161" s="224"/>
      <c r="IRB161" s="214"/>
      <c r="IRC161" s="215"/>
      <c r="IRD161" s="216"/>
      <c r="IRE161" s="216"/>
      <c r="IRF161" s="216"/>
      <c r="IRG161" s="216"/>
      <c r="IRH161" s="217"/>
      <c r="IRI161" s="217"/>
      <c r="IRJ161" s="224"/>
      <c r="IRK161" s="214"/>
      <c r="IRL161" s="215"/>
      <c r="IRM161" s="216"/>
      <c r="IRN161" s="216"/>
      <c r="IRO161" s="216"/>
      <c r="IRP161" s="216"/>
      <c r="IRQ161" s="217"/>
      <c r="IRR161" s="217"/>
      <c r="IRS161" s="224"/>
      <c r="IRT161" s="214"/>
      <c r="IRU161" s="215"/>
      <c r="IRV161" s="216"/>
      <c r="IRW161" s="216"/>
      <c r="IRX161" s="216"/>
      <c r="IRY161" s="216"/>
      <c r="IRZ161" s="217"/>
      <c r="ISA161" s="217"/>
      <c r="ISB161" s="224"/>
      <c r="ISC161" s="214"/>
      <c r="ISD161" s="215"/>
      <c r="ISE161" s="216"/>
      <c r="ISF161" s="216"/>
      <c r="ISG161" s="216"/>
      <c r="ISH161" s="216"/>
      <c r="ISI161" s="217"/>
      <c r="ISJ161" s="217"/>
      <c r="ISK161" s="224"/>
      <c r="ISL161" s="214"/>
      <c r="ISM161" s="215"/>
      <c r="ISN161" s="216"/>
      <c r="ISO161" s="216"/>
      <c r="ISP161" s="216"/>
      <c r="ISQ161" s="216"/>
      <c r="ISR161" s="217"/>
      <c r="ISS161" s="217"/>
      <c r="IST161" s="224"/>
      <c r="ISU161" s="214"/>
      <c r="ISV161" s="215"/>
      <c r="ISW161" s="216"/>
      <c r="ISX161" s="216"/>
      <c r="ISY161" s="216"/>
      <c r="ISZ161" s="216"/>
      <c r="ITA161" s="217"/>
      <c r="ITB161" s="217"/>
      <c r="ITC161" s="224"/>
      <c r="ITD161" s="214"/>
      <c r="ITE161" s="215"/>
      <c r="ITF161" s="216"/>
      <c r="ITG161" s="216"/>
      <c r="ITH161" s="216"/>
      <c r="ITI161" s="216"/>
      <c r="ITJ161" s="217"/>
      <c r="ITK161" s="217"/>
      <c r="ITL161" s="224"/>
      <c r="ITM161" s="214"/>
      <c r="ITN161" s="215"/>
      <c r="ITO161" s="216"/>
      <c r="ITP161" s="216"/>
      <c r="ITQ161" s="216"/>
      <c r="ITR161" s="216"/>
      <c r="ITS161" s="217"/>
      <c r="ITT161" s="217"/>
      <c r="ITU161" s="224"/>
      <c r="ITV161" s="214"/>
      <c r="ITW161" s="215"/>
      <c r="ITX161" s="216"/>
      <c r="ITY161" s="216"/>
      <c r="ITZ161" s="216"/>
      <c r="IUA161" s="216"/>
      <c r="IUB161" s="217"/>
      <c r="IUC161" s="217"/>
      <c r="IUD161" s="224"/>
      <c r="IUE161" s="214"/>
      <c r="IUF161" s="215"/>
      <c r="IUG161" s="216"/>
      <c r="IUH161" s="216"/>
      <c r="IUI161" s="216"/>
      <c r="IUJ161" s="216"/>
      <c r="IUK161" s="217"/>
      <c r="IUL161" s="217"/>
      <c r="IUM161" s="224"/>
      <c r="IUN161" s="214"/>
      <c r="IUO161" s="215"/>
      <c r="IUP161" s="216"/>
      <c r="IUQ161" s="216"/>
      <c r="IUR161" s="216"/>
      <c r="IUS161" s="216"/>
      <c r="IUT161" s="217"/>
      <c r="IUU161" s="217"/>
      <c r="IUV161" s="224"/>
      <c r="IUW161" s="214"/>
      <c r="IUX161" s="215"/>
      <c r="IUY161" s="216"/>
      <c r="IUZ161" s="216"/>
      <c r="IVA161" s="216"/>
      <c r="IVB161" s="216"/>
      <c r="IVC161" s="217"/>
      <c r="IVD161" s="217"/>
      <c r="IVE161" s="224"/>
      <c r="IVF161" s="214"/>
      <c r="IVG161" s="215"/>
      <c r="IVH161" s="216"/>
      <c r="IVI161" s="216"/>
      <c r="IVJ161" s="216"/>
      <c r="IVK161" s="216"/>
      <c r="IVL161" s="217"/>
      <c r="IVM161" s="217"/>
      <c r="IVN161" s="224"/>
      <c r="IVO161" s="214"/>
      <c r="IVP161" s="215"/>
      <c r="IVQ161" s="216"/>
      <c r="IVR161" s="216"/>
      <c r="IVS161" s="216"/>
      <c r="IVT161" s="216"/>
      <c r="IVU161" s="217"/>
      <c r="IVV161" s="217"/>
      <c r="IVW161" s="224"/>
      <c r="IVX161" s="214"/>
      <c r="IVY161" s="215"/>
      <c r="IVZ161" s="216"/>
      <c r="IWA161" s="216"/>
      <c r="IWB161" s="216"/>
      <c r="IWC161" s="216"/>
      <c r="IWD161" s="217"/>
      <c r="IWE161" s="217"/>
      <c r="IWF161" s="224"/>
      <c r="IWG161" s="214"/>
      <c r="IWH161" s="215"/>
      <c r="IWI161" s="216"/>
      <c r="IWJ161" s="216"/>
      <c r="IWK161" s="216"/>
      <c r="IWL161" s="216"/>
      <c r="IWM161" s="217"/>
      <c r="IWN161" s="217"/>
      <c r="IWO161" s="224"/>
      <c r="IWP161" s="214"/>
      <c r="IWQ161" s="215"/>
      <c r="IWR161" s="216"/>
      <c r="IWS161" s="216"/>
      <c r="IWT161" s="216"/>
      <c r="IWU161" s="216"/>
      <c r="IWV161" s="217"/>
      <c r="IWW161" s="217"/>
      <c r="IWX161" s="224"/>
      <c r="IWY161" s="214"/>
      <c r="IWZ161" s="215"/>
      <c r="IXA161" s="216"/>
      <c r="IXB161" s="216"/>
      <c r="IXC161" s="216"/>
      <c r="IXD161" s="216"/>
      <c r="IXE161" s="217"/>
      <c r="IXF161" s="217"/>
      <c r="IXG161" s="224"/>
      <c r="IXH161" s="214"/>
      <c r="IXI161" s="215"/>
      <c r="IXJ161" s="216"/>
      <c r="IXK161" s="216"/>
      <c r="IXL161" s="216"/>
      <c r="IXM161" s="216"/>
      <c r="IXN161" s="217"/>
      <c r="IXO161" s="217"/>
      <c r="IXP161" s="224"/>
      <c r="IXQ161" s="214"/>
      <c r="IXR161" s="215"/>
      <c r="IXS161" s="216"/>
      <c r="IXT161" s="216"/>
      <c r="IXU161" s="216"/>
      <c r="IXV161" s="216"/>
      <c r="IXW161" s="217"/>
      <c r="IXX161" s="217"/>
      <c r="IXY161" s="224"/>
      <c r="IXZ161" s="214"/>
      <c r="IYA161" s="215"/>
      <c r="IYB161" s="216"/>
      <c r="IYC161" s="216"/>
      <c r="IYD161" s="216"/>
      <c r="IYE161" s="216"/>
      <c r="IYF161" s="217"/>
      <c r="IYG161" s="217"/>
      <c r="IYH161" s="224"/>
      <c r="IYI161" s="214"/>
      <c r="IYJ161" s="215"/>
      <c r="IYK161" s="216"/>
      <c r="IYL161" s="216"/>
      <c r="IYM161" s="216"/>
      <c r="IYN161" s="216"/>
      <c r="IYO161" s="217"/>
      <c r="IYP161" s="217"/>
      <c r="IYQ161" s="224"/>
      <c r="IYR161" s="214"/>
      <c r="IYS161" s="215"/>
      <c r="IYT161" s="216"/>
      <c r="IYU161" s="216"/>
      <c r="IYV161" s="216"/>
      <c r="IYW161" s="216"/>
      <c r="IYX161" s="217"/>
      <c r="IYY161" s="217"/>
      <c r="IYZ161" s="224"/>
      <c r="IZA161" s="214"/>
      <c r="IZB161" s="215"/>
      <c r="IZC161" s="216"/>
      <c r="IZD161" s="216"/>
      <c r="IZE161" s="216"/>
      <c r="IZF161" s="216"/>
      <c r="IZG161" s="217"/>
      <c r="IZH161" s="217"/>
      <c r="IZI161" s="224"/>
      <c r="IZJ161" s="214"/>
      <c r="IZK161" s="215"/>
      <c r="IZL161" s="216"/>
      <c r="IZM161" s="216"/>
      <c r="IZN161" s="216"/>
      <c r="IZO161" s="216"/>
      <c r="IZP161" s="217"/>
      <c r="IZQ161" s="217"/>
      <c r="IZR161" s="224"/>
      <c r="IZS161" s="214"/>
      <c r="IZT161" s="215"/>
      <c r="IZU161" s="216"/>
      <c r="IZV161" s="216"/>
      <c r="IZW161" s="216"/>
      <c r="IZX161" s="216"/>
      <c r="IZY161" s="217"/>
      <c r="IZZ161" s="217"/>
      <c r="JAA161" s="224"/>
      <c r="JAB161" s="214"/>
      <c r="JAC161" s="215"/>
      <c r="JAD161" s="216"/>
      <c r="JAE161" s="216"/>
      <c r="JAF161" s="216"/>
      <c r="JAG161" s="216"/>
      <c r="JAH161" s="217"/>
      <c r="JAI161" s="217"/>
      <c r="JAJ161" s="224"/>
      <c r="JAK161" s="214"/>
      <c r="JAL161" s="215"/>
      <c r="JAM161" s="216"/>
      <c r="JAN161" s="216"/>
      <c r="JAO161" s="216"/>
      <c r="JAP161" s="216"/>
      <c r="JAQ161" s="217"/>
      <c r="JAR161" s="217"/>
      <c r="JAS161" s="224"/>
      <c r="JAT161" s="214"/>
      <c r="JAU161" s="215"/>
      <c r="JAV161" s="216"/>
      <c r="JAW161" s="216"/>
      <c r="JAX161" s="216"/>
      <c r="JAY161" s="216"/>
      <c r="JAZ161" s="217"/>
      <c r="JBA161" s="217"/>
      <c r="JBB161" s="224"/>
      <c r="JBC161" s="214"/>
      <c r="JBD161" s="215"/>
      <c r="JBE161" s="216"/>
      <c r="JBF161" s="216"/>
      <c r="JBG161" s="216"/>
      <c r="JBH161" s="216"/>
      <c r="JBI161" s="217"/>
      <c r="JBJ161" s="217"/>
      <c r="JBK161" s="224"/>
      <c r="JBL161" s="214"/>
      <c r="JBM161" s="215"/>
      <c r="JBN161" s="216"/>
      <c r="JBO161" s="216"/>
      <c r="JBP161" s="216"/>
      <c r="JBQ161" s="216"/>
      <c r="JBR161" s="217"/>
      <c r="JBS161" s="217"/>
      <c r="JBT161" s="224"/>
      <c r="JBU161" s="214"/>
      <c r="JBV161" s="215"/>
      <c r="JBW161" s="216"/>
      <c r="JBX161" s="216"/>
      <c r="JBY161" s="216"/>
      <c r="JBZ161" s="216"/>
      <c r="JCA161" s="217"/>
      <c r="JCB161" s="217"/>
      <c r="JCC161" s="224"/>
      <c r="JCD161" s="214"/>
      <c r="JCE161" s="215"/>
      <c r="JCF161" s="216"/>
      <c r="JCG161" s="216"/>
      <c r="JCH161" s="216"/>
      <c r="JCI161" s="216"/>
      <c r="JCJ161" s="217"/>
      <c r="JCK161" s="217"/>
      <c r="JCL161" s="224"/>
      <c r="JCM161" s="214"/>
      <c r="JCN161" s="215"/>
      <c r="JCO161" s="216"/>
      <c r="JCP161" s="216"/>
      <c r="JCQ161" s="216"/>
      <c r="JCR161" s="216"/>
      <c r="JCS161" s="217"/>
      <c r="JCT161" s="217"/>
      <c r="JCU161" s="224"/>
      <c r="JCV161" s="214"/>
      <c r="JCW161" s="215"/>
      <c r="JCX161" s="216"/>
      <c r="JCY161" s="216"/>
      <c r="JCZ161" s="216"/>
      <c r="JDA161" s="216"/>
      <c r="JDB161" s="217"/>
      <c r="JDC161" s="217"/>
      <c r="JDD161" s="224"/>
      <c r="JDE161" s="214"/>
      <c r="JDF161" s="215"/>
      <c r="JDG161" s="216"/>
      <c r="JDH161" s="216"/>
      <c r="JDI161" s="216"/>
      <c r="JDJ161" s="216"/>
      <c r="JDK161" s="217"/>
      <c r="JDL161" s="217"/>
      <c r="JDM161" s="224"/>
      <c r="JDN161" s="214"/>
      <c r="JDO161" s="215"/>
      <c r="JDP161" s="216"/>
      <c r="JDQ161" s="216"/>
      <c r="JDR161" s="216"/>
      <c r="JDS161" s="216"/>
      <c r="JDT161" s="217"/>
      <c r="JDU161" s="217"/>
      <c r="JDV161" s="224"/>
      <c r="JDW161" s="214"/>
      <c r="JDX161" s="215"/>
      <c r="JDY161" s="216"/>
      <c r="JDZ161" s="216"/>
      <c r="JEA161" s="216"/>
      <c r="JEB161" s="216"/>
      <c r="JEC161" s="217"/>
      <c r="JED161" s="217"/>
      <c r="JEE161" s="224"/>
      <c r="JEF161" s="214"/>
      <c r="JEG161" s="215"/>
      <c r="JEH161" s="216"/>
      <c r="JEI161" s="216"/>
      <c r="JEJ161" s="216"/>
      <c r="JEK161" s="216"/>
      <c r="JEL161" s="217"/>
      <c r="JEM161" s="217"/>
      <c r="JEN161" s="224"/>
      <c r="JEO161" s="214"/>
      <c r="JEP161" s="215"/>
      <c r="JEQ161" s="216"/>
      <c r="JER161" s="216"/>
      <c r="JES161" s="216"/>
      <c r="JET161" s="216"/>
      <c r="JEU161" s="217"/>
      <c r="JEV161" s="217"/>
      <c r="JEW161" s="224"/>
      <c r="JEX161" s="214"/>
      <c r="JEY161" s="215"/>
      <c r="JEZ161" s="216"/>
      <c r="JFA161" s="216"/>
      <c r="JFB161" s="216"/>
      <c r="JFC161" s="216"/>
      <c r="JFD161" s="217"/>
      <c r="JFE161" s="217"/>
      <c r="JFF161" s="224"/>
      <c r="JFG161" s="214"/>
      <c r="JFH161" s="215"/>
      <c r="JFI161" s="216"/>
      <c r="JFJ161" s="216"/>
      <c r="JFK161" s="216"/>
      <c r="JFL161" s="216"/>
      <c r="JFM161" s="217"/>
      <c r="JFN161" s="217"/>
      <c r="JFO161" s="224"/>
      <c r="JFP161" s="214"/>
      <c r="JFQ161" s="215"/>
      <c r="JFR161" s="216"/>
      <c r="JFS161" s="216"/>
      <c r="JFT161" s="216"/>
      <c r="JFU161" s="216"/>
      <c r="JFV161" s="217"/>
      <c r="JFW161" s="217"/>
      <c r="JFX161" s="224"/>
      <c r="JFY161" s="214"/>
      <c r="JFZ161" s="215"/>
      <c r="JGA161" s="216"/>
      <c r="JGB161" s="216"/>
      <c r="JGC161" s="216"/>
      <c r="JGD161" s="216"/>
      <c r="JGE161" s="217"/>
      <c r="JGF161" s="217"/>
      <c r="JGG161" s="224"/>
      <c r="JGH161" s="214"/>
      <c r="JGI161" s="215"/>
      <c r="JGJ161" s="216"/>
      <c r="JGK161" s="216"/>
      <c r="JGL161" s="216"/>
      <c r="JGM161" s="216"/>
      <c r="JGN161" s="217"/>
      <c r="JGO161" s="217"/>
      <c r="JGP161" s="224"/>
      <c r="JGQ161" s="214"/>
      <c r="JGR161" s="215"/>
      <c r="JGS161" s="216"/>
      <c r="JGT161" s="216"/>
      <c r="JGU161" s="216"/>
      <c r="JGV161" s="216"/>
      <c r="JGW161" s="217"/>
      <c r="JGX161" s="217"/>
      <c r="JGY161" s="224"/>
      <c r="JGZ161" s="214"/>
      <c r="JHA161" s="215"/>
      <c r="JHB161" s="216"/>
      <c r="JHC161" s="216"/>
      <c r="JHD161" s="216"/>
      <c r="JHE161" s="216"/>
      <c r="JHF161" s="217"/>
      <c r="JHG161" s="217"/>
      <c r="JHH161" s="224"/>
      <c r="JHI161" s="214"/>
      <c r="JHJ161" s="215"/>
      <c r="JHK161" s="216"/>
      <c r="JHL161" s="216"/>
      <c r="JHM161" s="216"/>
      <c r="JHN161" s="216"/>
      <c r="JHO161" s="217"/>
      <c r="JHP161" s="217"/>
      <c r="JHQ161" s="224"/>
      <c r="JHR161" s="214"/>
      <c r="JHS161" s="215"/>
      <c r="JHT161" s="216"/>
      <c r="JHU161" s="216"/>
      <c r="JHV161" s="216"/>
      <c r="JHW161" s="216"/>
      <c r="JHX161" s="217"/>
      <c r="JHY161" s="217"/>
      <c r="JHZ161" s="224"/>
      <c r="JIA161" s="214"/>
      <c r="JIB161" s="215"/>
      <c r="JIC161" s="216"/>
      <c r="JID161" s="216"/>
      <c r="JIE161" s="216"/>
      <c r="JIF161" s="216"/>
      <c r="JIG161" s="217"/>
      <c r="JIH161" s="217"/>
      <c r="JII161" s="224"/>
      <c r="JIJ161" s="214"/>
      <c r="JIK161" s="215"/>
      <c r="JIL161" s="216"/>
      <c r="JIM161" s="216"/>
      <c r="JIN161" s="216"/>
      <c r="JIO161" s="216"/>
      <c r="JIP161" s="217"/>
      <c r="JIQ161" s="217"/>
      <c r="JIR161" s="224"/>
      <c r="JIS161" s="214"/>
      <c r="JIT161" s="215"/>
      <c r="JIU161" s="216"/>
      <c r="JIV161" s="216"/>
      <c r="JIW161" s="216"/>
      <c r="JIX161" s="216"/>
      <c r="JIY161" s="217"/>
      <c r="JIZ161" s="217"/>
      <c r="JJA161" s="224"/>
      <c r="JJB161" s="214"/>
      <c r="JJC161" s="215"/>
      <c r="JJD161" s="216"/>
      <c r="JJE161" s="216"/>
      <c r="JJF161" s="216"/>
      <c r="JJG161" s="216"/>
      <c r="JJH161" s="217"/>
      <c r="JJI161" s="217"/>
      <c r="JJJ161" s="224"/>
      <c r="JJK161" s="214"/>
      <c r="JJL161" s="215"/>
      <c r="JJM161" s="216"/>
      <c r="JJN161" s="216"/>
      <c r="JJO161" s="216"/>
      <c r="JJP161" s="216"/>
      <c r="JJQ161" s="217"/>
      <c r="JJR161" s="217"/>
      <c r="JJS161" s="224"/>
      <c r="JJT161" s="214"/>
      <c r="JJU161" s="215"/>
      <c r="JJV161" s="216"/>
      <c r="JJW161" s="216"/>
      <c r="JJX161" s="216"/>
      <c r="JJY161" s="216"/>
      <c r="JJZ161" s="217"/>
      <c r="JKA161" s="217"/>
      <c r="JKB161" s="224"/>
      <c r="JKC161" s="214"/>
      <c r="JKD161" s="215"/>
      <c r="JKE161" s="216"/>
      <c r="JKF161" s="216"/>
      <c r="JKG161" s="216"/>
      <c r="JKH161" s="216"/>
      <c r="JKI161" s="217"/>
      <c r="JKJ161" s="217"/>
      <c r="JKK161" s="224"/>
      <c r="JKL161" s="214"/>
      <c r="JKM161" s="215"/>
      <c r="JKN161" s="216"/>
      <c r="JKO161" s="216"/>
      <c r="JKP161" s="216"/>
      <c r="JKQ161" s="216"/>
      <c r="JKR161" s="217"/>
      <c r="JKS161" s="217"/>
      <c r="JKT161" s="224"/>
      <c r="JKU161" s="214"/>
      <c r="JKV161" s="215"/>
      <c r="JKW161" s="216"/>
      <c r="JKX161" s="216"/>
      <c r="JKY161" s="216"/>
      <c r="JKZ161" s="216"/>
      <c r="JLA161" s="217"/>
      <c r="JLB161" s="217"/>
      <c r="JLC161" s="224"/>
      <c r="JLD161" s="214"/>
      <c r="JLE161" s="215"/>
      <c r="JLF161" s="216"/>
      <c r="JLG161" s="216"/>
      <c r="JLH161" s="216"/>
      <c r="JLI161" s="216"/>
      <c r="JLJ161" s="217"/>
      <c r="JLK161" s="217"/>
      <c r="JLL161" s="224"/>
      <c r="JLM161" s="214"/>
      <c r="JLN161" s="215"/>
      <c r="JLO161" s="216"/>
      <c r="JLP161" s="216"/>
      <c r="JLQ161" s="216"/>
      <c r="JLR161" s="216"/>
      <c r="JLS161" s="217"/>
      <c r="JLT161" s="217"/>
      <c r="JLU161" s="224"/>
      <c r="JLV161" s="214"/>
      <c r="JLW161" s="215"/>
      <c r="JLX161" s="216"/>
      <c r="JLY161" s="216"/>
      <c r="JLZ161" s="216"/>
      <c r="JMA161" s="216"/>
      <c r="JMB161" s="217"/>
      <c r="JMC161" s="217"/>
      <c r="JMD161" s="224"/>
      <c r="JME161" s="214"/>
      <c r="JMF161" s="215"/>
      <c r="JMG161" s="216"/>
      <c r="JMH161" s="216"/>
      <c r="JMI161" s="216"/>
      <c r="JMJ161" s="216"/>
      <c r="JMK161" s="217"/>
      <c r="JML161" s="217"/>
      <c r="JMM161" s="224"/>
      <c r="JMN161" s="214"/>
      <c r="JMO161" s="215"/>
      <c r="JMP161" s="216"/>
      <c r="JMQ161" s="216"/>
      <c r="JMR161" s="216"/>
      <c r="JMS161" s="216"/>
      <c r="JMT161" s="217"/>
      <c r="JMU161" s="217"/>
      <c r="JMV161" s="224"/>
      <c r="JMW161" s="214"/>
      <c r="JMX161" s="215"/>
      <c r="JMY161" s="216"/>
      <c r="JMZ161" s="216"/>
      <c r="JNA161" s="216"/>
      <c r="JNB161" s="216"/>
      <c r="JNC161" s="217"/>
      <c r="JND161" s="217"/>
      <c r="JNE161" s="224"/>
      <c r="JNF161" s="214"/>
      <c r="JNG161" s="215"/>
      <c r="JNH161" s="216"/>
      <c r="JNI161" s="216"/>
      <c r="JNJ161" s="216"/>
      <c r="JNK161" s="216"/>
      <c r="JNL161" s="217"/>
      <c r="JNM161" s="217"/>
      <c r="JNN161" s="224"/>
      <c r="JNO161" s="214"/>
      <c r="JNP161" s="215"/>
      <c r="JNQ161" s="216"/>
      <c r="JNR161" s="216"/>
      <c r="JNS161" s="216"/>
      <c r="JNT161" s="216"/>
      <c r="JNU161" s="217"/>
      <c r="JNV161" s="217"/>
      <c r="JNW161" s="224"/>
      <c r="JNX161" s="214"/>
      <c r="JNY161" s="215"/>
      <c r="JNZ161" s="216"/>
      <c r="JOA161" s="216"/>
      <c r="JOB161" s="216"/>
      <c r="JOC161" s="216"/>
      <c r="JOD161" s="217"/>
      <c r="JOE161" s="217"/>
      <c r="JOF161" s="224"/>
      <c r="JOG161" s="214"/>
      <c r="JOH161" s="215"/>
      <c r="JOI161" s="216"/>
      <c r="JOJ161" s="216"/>
      <c r="JOK161" s="216"/>
      <c r="JOL161" s="216"/>
      <c r="JOM161" s="217"/>
      <c r="JON161" s="217"/>
      <c r="JOO161" s="224"/>
      <c r="JOP161" s="214"/>
      <c r="JOQ161" s="215"/>
      <c r="JOR161" s="216"/>
      <c r="JOS161" s="216"/>
      <c r="JOT161" s="216"/>
      <c r="JOU161" s="216"/>
      <c r="JOV161" s="217"/>
      <c r="JOW161" s="217"/>
      <c r="JOX161" s="224"/>
      <c r="JOY161" s="214"/>
      <c r="JOZ161" s="215"/>
      <c r="JPA161" s="216"/>
      <c r="JPB161" s="216"/>
      <c r="JPC161" s="216"/>
      <c r="JPD161" s="216"/>
      <c r="JPE161" s="217"/>
      <c r="JPF161" s="217"/>
      <c r="JPG161" s="224"/>
      <c r="JPH161" s="214"/>
      <c r="JPI161" s="215"/>
      <c r="JPJ161" s="216"/>
      <c r="JPK161" s="216"/>
      <c r="JPL161" s="216"/>
      <c r="JPM161" s="216"/>
      <c r="JPN161" s="217"/>
      <c r="JPO161" s="217"/>
      <c r="JPP161" s="224"/>
      <c r="JPQ161" s="214"/>
      <c r="JPR161" s="215"/>
      <c r="JPS161" s="216"/>
      <c r="JPT161" s="216"/>
      <c r="JPU161" s="216"/>
      <c r="JPV161" s="216"/>
      <c r="JPW161" s="217"/>
      <c r="JPX161" s="217"/>
      <c r="JPY161" s="224"/>
      <c r="JPZ161" s="214"/>
      <c r="JQA161" s="215"/>
      <c r="JQB161" s="216"/>
      <c r="JQC161" s="216"/>
      <c r="JQD161" s="216"/>
      <c r="JQE161" s="216"/>
      <c r="JQF161" s="217"/>
      <c r="JQG161" s="217"/>
      <c r="JQH161" s="224"/>
      <c r="JQI161" s="214"/>
      <c r="JQJ161" s="215"/>
      <c r="JQK161" s="216"/>
      <c r="JQL161" s="216"/>
      <c r="JQM161" s="216"/>
      <c r="JQN161" s="216"/>
      <c r="JQO161" s="217"/>
      <c r="JQP161" s="217"/>
      <c r="JQQ161" s="224"/>
      <c r="JQR161" s="214"/>
      <c r="JQS161" s="215"/>
      <c r="JQT161" s="216"/>
      <c r="JQU161" s="216"/>
      <c r="JQV161" s="216"/>
      <c r="JQW161" s="216"/>
      <c r="JQX161" s="217"/>
      <c r="JQY161" s="217"/>
      <c r="JQZ161" s="224"/>
      <c r="JRA161" s="214"/>
      <c r="JRB161" s="215"/>
      <c r="JRC161" s="216"/>
      <c r="JRD161" s="216"/>
      <c r="JRE161" s="216"/>
      <c r="JRF161" s="216"/>
      <c r="JRG161" s="217"/>
      <c r="JRH161" s="217"/>
      <c r="JRI161" s="224"/>
      <c r="JRJ161" s="214"/>
      <c r="JRK161" s="215"/>
      <c r="JRL161" s="216"/>
      <c r="JRM161" s="216"/>
      <c r="JRN161" s="216"/>
      <c r="JRO161" s="216"/>
      <c r="JRP161" s="217"/>
      <c r="JRQ161" s="217"/>
      <c r="JRR161" s="224"/>
      <c r="JRS161" s="214"/>
      <c r="JRT161" s="215"/>
      <c r="JRU161" s="216"/>
      <c r="JRV161" s="216"/>
      <c r="JRW161" s="216"/>
      <c r="JRX161" s="216"/>
      <c r="JRY161" s="217"/>
      <c r="JRZ161" s="217"/>
      <c r="JSA161" s="224"/>
      <c r="JSB161" s="214"/>
      <c r="JSC161" s="215"/>
      <c r="JSD161" s="216"/>
      <c r="JSE161" s="216"/>
      <c r="JSF161" s="216"/>
      <c r="JSG161" s="216"/>
      <c r="JSH161" s="217"/>
      <c r="JSI161" s="217"/>
      <c r="JSJ161" s="224"/>
      <c r="JSK161" s="214"/>
      <c r="JSL161" s="215"/>
      <c r="JSM161" s="216"/>
      <c r="JSN161" s="216"/>
      <c r="JSO161" s="216"/>
      <c r="JSP161" s="216"/>
      <c r="JSQ161" s="217"/>
      <c r="JSR161" s="217"/>
      <c r="JSS161" s="224"/>
      <c r="JST161" s="214"/>
      <c r="JSU161" s="215"/>
      <c r="JSV161" s="216"/>
      <c r="JSW161" s="216"/>
      <c r="JSX161" s="216"/>
      <c r="JSY161" s="216"/>
      <c r="JSZ161" s="217"/>
      <c r="JTA161" s="217"/>
      <c r="JTB161" s="224"/>
      <c r="JTC161" s="214"/>
      <c r="JTD161" s="215"/>
      <c r="JTE161" s="216"/>
      <c r="JTF161" s="216"/>
      <c r="JTG161" s="216"/>
      <c r="JTH161" s="216"/>
      <c r="JTI161" s="217"/>
      <c r="JTJ161" s="217"/>
      <c r="JTK161" s="224"/>
      <c r="JTL161" s="214"/>
      <c r="JTM161" s="215"/>
      <c r="JTN161" s="216"/>
      <c r="JTO161" s="216"/>
      <c r="JTP161" s="216"/>
      <c r="JTQ161" s="216"/>
      <c r="JTR161" s="217"/>
      <c r="JTS161" s="217"/>
      <c r="JTT161" s="224"/>
      <c r="JTU161" s="214"/>
      <c r="JTV161" s="215"/>
      <c r="JTW161" s="216"/>
      <c r="JTX161" s="216"/>
      <c r="JTY161" s="216"/>
      <c r="JTZ161" s="216"/>
      <c r="JUA161" s="217"/>
      <c r="JUB161" s="217"/>
      <c r="JUC161" s="224"/>
      <c r="JUD161" s="214"/>
      <c r="JUE161" s="215"/>
      <c r="JUF161" s="216"/>
      <c r="JUG161" s="216"/>
      <c r="JUH161" s="216"/>
      <c r="JUI161" s="216"/>
      <c r="JUJ161" s="217"/>
      <c r="JUK161" s="217"/>
      <c r="JUL161" s="224"/>
      <c r="JUM161" s="214"/>
      <c r="JUN161" s="215"/>
      <c r="JUO161" s="216"/>
      <c r="JUP161" s="216"/>
      <c r="JUQ161" s="216"/>
      <c r="JUR161" s="216"/>
      <c r="JUS161" s="217"/>
      <c r="JUT161" s="217"/>
      <c r="JUU161" s="224"/>
      <c r="JUV161" s="214"/>
      <c r="JUW161" s="215"/>
      <c r="JUX161" s="216"/>
      <c r="JUY161" s="216"/>
      <c r="JUZ161" s="216"/>
      <c r="JVA161" s="216"/>
      <c r="JVB161" s="217"/>
      <c r="JVC161" s="217"/>
      <c r="JVD161" s="224"/>
      <c r="JVE161" s="214"/>
      <c r="JVF161" s="215"/>
      <c r="JVG161" s="216"/>
      <c r="JVH161" s="216"/>
      <c r="JVI161" s="216"/>
      <c r="JVJ161" s="216"/>
      <c r="JVK161" s="217"/>
      <c r="JVL161" s="217"/>
      <c r="JVM161" s="224"/>
      <c r="JVN161" s="214"/>
      <c r="JVO161" s="215"/>
      <c r="JVP161" s="216"/>
      <c r="JVQ161" s="216"/>
      <c r="JVR161" s="216"/>
      <c r="JVS161" s="216"/>
      <c r="JVT161" s="217"/>
      <c r="JVU161" s="217"/>
      <c r="JVV161" s="224"/>
      <c r="JVW161" s="214"/>
      <c r="JVX161" s="215"/>
      <c r="JVY161" s="216"/>
      <c r="JVZ161" s="216"/>
      <c r="JWA161" s="216"/>
      <c r="JWB161" s="216"/>
      <c r="JWC161" s="217"/>
      <c r="JWD161" s="217"/>
      <c r="JWE161" s="224"/>
      <c r="JWF161" s="214"/>
      <c r="JWG161" s="215"/>
      <c r="JWH161" s="216"/>
      <c r="JWI161" s="216"/>
      <c r="JWJ161" s="216"/>
      <c r="JWK161" s="216"/>
      <c r="JWL161" s="217"/>
      <c r="JWM161" s="217"/>
      <c r="JWN161" s="224"/>
      <c r="JWO161" s="214"/>
      <c r="JWP161" s="215"/>
      <c r="JWQ161" s="216"/>
      <c r="JWR161" s="216"/>
      <c r="JWS161" s="216"/>
      <c r="JWT161" s="216"/>
      <c r="JWU161" s="217"/>
      <c r="JWV161" s="217"/>
      <c r="JWW161" s="224"/>
      <c r="JWX161" s="214"/>
      <c r="JWY161" s="215"/>
      <c r="JWZ161" s="216"/>
      <c r="JXA161" s="216"/>
      <c r="JXB161" s="216"/>
      <c r="JXC161" s="216"/>
      <c r="JXD161" s="217"/>
      <c r="JXE161" s="217"/>
      <c r="JXF161" s="224"/>
      <c r="JXG161" s="214"/>
      <c r="JXH161" s="215"/>
      <c r="JXI161" s="216"/>
      <c r="JXJ161" s="216"/>
      <c r="JXK161" s="216"/>
      <c r="JXL161" s="216"/>
      <c r="JXM161" s="217"/>
      <c r="JXN161" s="217"/>
      <c r="JXO161" s="224"/>
      <c r="JXP161" s="214"/>
      <c r="JXQ161" s="215"/>
      <c r="JXR161" s="216"/>
      <c r="JXS161" s="216"/>
      <c r="JXT161" s="216"/>
      <c r="JXU161" s="216"/>
      <c r="JXV161" s="217"/>
      <c r="JXW161" s="217"/>
      <c r="JXX161" s="224"/>
      <c r="JXY161" s="214"/>
      <c r="JXZ161" s="215"/>
      <c r="JYA161" s="216"/>
      <c r="JYB161" s="216"/>
      <c r="JYC161" s="216"/>
      <c r="JYD161" s="216"/>
      <c r="JYE161" s="217"/>
      <c r="JYF161" s="217"/>
      <c r="JYG161" s="224"/>
      <c r="JYH161" s="214"/>
      <c r="JYI161" s="215"/>
      <c r="JYJ161" s="216"/>
      <c r="JYK161" s="216"/>
      <c r="JYL161" s="216"/>
      <c r="JYM161" s="216"/>
      <c r="JYN161" s="217"/>
      <c r="JYO161" s="217"/>
      <c r="JYP161" s="224"/>
      <c r="JYQ161" s="214"/>
      <c r="JYR161" s="215"/>
      <c r="JYS161" s="216"/>
      <c r="JYT161" s="216"/>
      <c r="JYU161" s="216"/>
      <c r="JYV161" s="216"/>
      <c r="JYW161" s="217"/>
      <c r="JYX161" s="217"/>
      <c r="JYY161" s="224"/>
      <c r="JYZ161" s="214"/>
      <c r="JZA161" s="215"/>
      <c r="JZB161" s="216"/>
      <c r="JZC161" s="216"/>
      <c r="JZD161" s="216"/>
      <c r="JZE161" s="216"/>
      <c r="JZF161" s="217"/>
      <c r="JZG161" s="217"/>
      <c r="JZH161" s="224"/>
      <c r="JZI161" s="214"/>
      <c r="JZJ161" s="215"/>
      <c r="JZK161" s="216"/>
      <c r="JZL161" s="216"/>
      <c r="JZM161" s="216"/>
      <c r="JZN161" s="216"/>
      <c r="JZO161" s="217"/>
      <c r="JZP161" s="217"/>
      <c r="JZQ161" s="224"/>
      <c r="JZR161" s="214"/>
      <c r="JZS161" s="215"/>
      <c r="JZT161" s="216"/>
      <c r="JZU161" s="216"/>
      <c r="JZV161" s="216"/>
      <c r="JZW161" s="216"/>
      <c r="JZX161" s="217"/>
      <c r="JZY161" s="217"/>
      <c r="JZZ161" s="224"/>
      <c r="KAA161" s="214"/>
      <c r="KAB161" s="215"/>
      <c r="KAC161" s="216"/>
      <c r="KAD161" s="216"/>
      <c r="KAE161" s="216"/>
      <c r="KAF161" s="216"/>
      <c r="KAG161" s="217"/>
      <c r="KAH161" s="217"/>
      <c r="KAI161" s="224"/>
      <c r="KAJ161" s="214"/>
      <c r="KAK161" s="215"/>
      <c r="KAL161" s="216"/>
      <c r="KAM161" s="216"/>
      <c r="KAN161" s="216"/>
      <c r="KAO161" s="216"/>
      <c r="KAP161" s="217"/>
      <c r="KAQ161" s="217"/>
      <c r="KAR161" s="224"/>
      <c r="KAS161" s="214"/>
      <c r="KAT161" s="215"/>
      <c r="KAU161" s="216"/>
      <c r="KAV161" s="216"/>
      <c r="KAW161" s="216"/>
      <c r="KAX161" s="216"/>
      <c r="KAY161" s="217"/>
      <c r="KAZ161" s="217"/>
      <c r="KBA161" s="224"/>
      <c r="KBB161" s="214"/>
      <c r="KBC161" s="215"/>
      <c r="KBD161" s="216"/>
      <c r="KBE161" s="216"/>
      <c r="KBF161" s="216"/>
      <c r="KBG161" s="216"/>
      <c r="KBH161" s="217"/>
      <c r="KBI161" s="217"/>
      <c r="KBJ161" s="224"/>
      <c r="KBK161" s="214"/>
      <c r="KBL161" s="215"/>
      <c r="KBM161" s="216"/>
      <c r="KBN161" s="216"/>
      <c r="KBO161" s="216"/>
      <c r="KBP161" s="216"/>
      <c r="KBQ161" s="217"/>
      <c r="KBR161" s="217"/>
      <c r="KBS161" s="224"/>
      <c r="KBT161" s="214"/>
      <c r="KBU161" s="215"/>
      <c r="KBV161" s="216"/>
      <c r="KBW161" s="216"/>
      <c r="KBX161" s="216"/>
      <c r="KBY161" s="216"/>
      <c r="KBZ161" s="217"/>
      <c r="KCA161" s="217"/>
      <c r="KCB161" s="224"/>
      <c r="KCC161" s="214"/>
      <c r="KCD161" s="215"/>
      <c r="KCE161" s="216"/>
      <c r="KCF161" s="216"/>
      <c r="KCG161" s="216"/>
      <c r="KCH161" s="216"/>
      <c r="KCI161" s="217"/>
      <c r="KCJ161" s="217"/>
      <c r="KCK161" s="224"/>
      <c r="KCL161" s="214"/>
      <c r="KCM161" s="215"/>
      <c r="KCN161" s="216"/>
      <c r="KCO161" s="216"/>
      <c r="KCP161" s="216"/>
      <c r="KCQ161" s="216"/>
      <c r="KCR161" s="217"/>
      <c r="KCS161" s="217"/>
      <c r="KCT161" s="224"/>
      <c r="KCU161" s="214"/>
      <c r="KCV161" s="215"/>
      <c r="KCW161" s="216"/>
      <c r="KCX161" s="216"/>
      <c r="KCY161" s="216"/>
      <c r="KCZ161" s="216"/>
      <c r="KDA161" s="217"/>
      <c r="KDB161" s="217"/>
      <c r="KDC161" s="224"/>
      <c r="KDD161" s="214"/>
      <c r="KDE161" s="215"/>
      <c r="KDF161" s="216"/>
      <c r="KDG161" s="216"/>
      <c r="KDH161" s="216"/>
      <c r="KDI161" s="216"/>
      <c r="KDJ161" s="217"/>
      <c r="KDK161" s="217"/>
      <c r="KDL161" s="224"/>
      <c r="KDM161" s="214"/>
      <c r="KDN161" s="215"/>
      <c r="KDO161" s="216"/>
      <c r="KDP161" s="216"/>
      <c r="KDQ161" s="216"/>
      <c r="KDR161" s="216"/>
      <c r="KDS161" s="217"/>
      <c r="KDT161" s="217"/>
      <c r="KDU161" s="224"/>
      <c r="KDV161" s="214"/>
      <c r="KDW161" s="215"/>
      <c r="KDX161" s="216"/>
      <c r="KDY161" s="216"/>
      <c r="KDZ161" s="216"/>
      <c r="KEA161" s="216"/>
      <c r="KEB161" s="217"/>
      <c r="KEC161" s="217"/>
      <c r="KED161" s="224"/>
      <c r="KEE161" s="214"/>
      <c r="KEF161" s="215"/>
      <c r="KEG161" s="216"/>
      <c r="KEH161" s="216"/>
      <c r="KEI161" s="216"/>
      <c r="KEJ161" s="216"/>
      <c r="KEK161" s="217"/>
      <c r="KEL161" s="217"/>
      <c r="KEM161" s="224"/>
      <c r="KEN161" s="214"/>
      <c r="KEO161" s="215"/>
      <c r="KEP161" s="216"/>
      <c r="KEQ161" s="216"/>
      <c r="KER161" s="216"/>
      <c r="KES161" s="216"/>
      <c r="KET161" s="217"/>
      <c r="KEU161" s="217"/>
      <c r="KEV161" s="224"/>
      <c r="KEW161" s="214"/>
      <c r="KEX161" s="215"/>
      <c r="KEY161" s="216"/>
      <c r="KEZ161" s="216"/>
      <c r="KFA161" s="216"/>
      <c r="KFB161" s="216"/>
      <c r="KFC161" s="217"/>
      <c r="KFD161" s="217"/>
      <c r="KFE161" s="224"/>
      <c r="KFF161" s="214"/>
      <c r="KFG161" s="215"/>
      <c r="KFH161" s="216"/>
      <c r="KFI161" s="216"/>
      <c r="KFJ161" s="216"/>
      <c r="KFK161" s="216"/>
      <c r="KFL161" s="217"/>
      <c r="KFM161" s="217"/>
      <c r="KFN161" s="224"/>
      <c r="KFO161" s="214"/>
      <c r="KFP161" s="215"/>
      <c r="KFQ161" s="216"/>
      <c r="KFR161" s="216"/>
      <c r="KFS161" s="216"/>
      <c r="KFT161" s="216"/>
      <c r="KFU161" s="217"/>
      <c r="KFV161" s="217"/>
      <c r="KFW161" s="224"/>
      <c r="KFX161" s="214"/>
      <c r="KFY161" s="215"/>
      <c r="KFZ161" s="216"/>
      <c r="KGA161" s="216"/>
      <c r="KGB161" s="216"/>
      <c r="KGC161" s="216"/>
      <c r="KGD161" s="217"/>
      <c r="KGE161" s="217"/>
      <c r="KGF161" s="224"/>
      <c r="KGG161" s="214"/>
      <c r="KGH161" s="215"/>
      <c r="KGI161" s="216"/>
      <c r="KGJ161" s="216"/>
      <c r="KGK161" s="216"/>
      <c r="KGL161" s="216"/>
      <c r="KGM161" s="217"/>
      <c r="KGN161" s="217"/>
      <c r="KGO161" s="224"/>
      <c r="KGP161" s="214"/>
      <c r="KGQ161" s="215"/>
      <c r="KGR161" s="216"/>
      <c r="KGS161" s="216"/>
      <c r="KGT161" s="216"/>
      <c r="KGU161" s="216"/>
      <c r="KGV161" s="217"/>
      <c r="KGW161" s="217"/>
      <c r="KGX161" s="224"/>
      <c r="KGY161" s="214"/>
      <c r="KGZ161" s="215"/>
      <c r="KHA161" s="216"/>
      <c r="KHB161" s="216"/>
      <c r="KHC161" s="216"/>
      <c r="KHD161" s="216"/>
      <c r="KHE161" s="217"/>
      <c r="KHF161" s="217"/>
      <c r="KHG161" s="224"/>
      <c r="KHH161" s="214"/>
      <c r="KHI161" s="215"/>
      <c r="KHJ161" s="216"/>
      <c r="KHK161" s="216"/>
      <c r="KHL161" s="216"/>
      <c r="KHM161" s="216"/>
      <c r="KHN161" s="217"/>
      <c r="KHO161" s="217"/>
      <c r="KHP161" s="224"/>
      <c r="KHQ161" s="214"/>
      <c r="KHR161" s="215"/>
      <c r="KHS161" s="216"/>
      <c r="KHT161" s="216"/>
      <c r="KHU161" s="216"/>
      <c r="KHV161" s="216"/>
      <c r="KHW161" s="217"/>
      <c r="KHX161" s="217"/>
      <c r="KHY161" s="224"/>
      <c r="KHZ161" s="214"/>
      <c r="KIA161" s="215"/>
      <c r="KIB161" s="216"/>
      <c r="KIC161" s="216"/>
      <c r="KID161" s="216"/>
      <c r="KIE161" s="216"/>
      <c r="KIF161" s="217"/>
      <c r="KIG161" s="217"/>
      <c r="KIH161" s="224"/>
      <c r="KII161" s="214"/>
      <c r="KIJ161" s="215"/>
      <c r="KIK161" s="216"/>
      <c r="KIL161" s="216"/>
      <c r="KIM161" s="216"/>
      <c r="KIN161" s="216"/>
      <c r="KIO161" s="217"/>
      <c r="KIP161" s="217"/>
      <c r="KIQ161" s="224"/>
      <c r="KIR161" s="214"/>
      <c r="KIS161" s="215"/>
      <c r="KIT161" s="216"/>
      <c r="KIU161" s="216"/>
      <c r="KIV161" s="216"/>
      <c r="KIW161" s="216"/>
      <c r="KIX161" s="217"/>
      <c r="KIY161" s="217"/>
      <c r="KIZ161" s="224"/>
      <c r="KJA161" s="214"/>
      <c r="KJB161" s="215"/>
      <c r="KJC161" s="216"/>
      <c r="KJD161" s="216"/>
      <c r="KJE161" s="216"/>
      <c r="KJF161" s="216"/>
      <c r="KJG161" s="217"/>
      <c r="KJH161" s="217"/>
      <c r="KJI161" s="224"/>
      <c r="KJJ161" s="214"/>
      <c r="KJK161" s="215"/>
      <c r="KJL161" s="216"/>
      <c r="KJM161" s="216"/>
      <c r="KJN161" s="216"/>
      <c r="KJO161" s="216"/>
      <c r="KJP161" s="217"/>
      <c r="KJQ161" s="217"/>
      <c r="KJR161" s="224"/>
      <c r="KJS161" s="214"/>
      <c r="KJT161" s="215"/>
      <c r="KJU161" s="216"/>
      <c r="KJV161" s="216"/>
      <c r="KJW161" s="216"/>
      <c r="KJX161" s="216"/>
      <c r="KJY161" s="217"/>
      <c r="KJZ161" s="217"/>
      <c r="KKA161" s="224"/>
      <c r="KKB161" s="214"/>
      <c r="KKC161" s="215"/>
      <c r="KKD161" s="216"/>
      <c r="KKE161" s="216"/>
      <c r="KKF161" s="216"/>
      <c r="KKG161" s="216"/>
      <c r="KKH161" s="217"/>
      <c r="KKI161" s="217"/>
      <c r="KKJ161" s="224"/>
      <c r="KKK161" s="214"/>
      <c r="KKL161" s="215"/>
      <c r="KKM161" s="216"/>
      <c r="KKN161" s="216"/>
      <c r="KKO161" s="216"/>
      <c r="KKP161" s="216"/>
      <c r="KKQ161" s="217"/>
      <c r="KKR161" s="217"/>
      <c r="KKS161" s="224"/>
      <c r="KKT161" s="214"/>
      <c r="KKU161" s="215"/>
      <c r="KKV161" s="216"/>
      <c r="KKW161" s="216"/>
      <c r="KKX161" s="216"/>
      <c r="KKY161" s="216"/>
      <c r="KKZ161" s="217"/>
      <c r="KLA161" s="217"/>
      <c r="KLB161" s="224"/>
      <c r="KLC161" s="214"/>
      <c r="KLD161" s="215"/>
      <c r="KLE161" s="216"/>
      <c r="KLF161" s="216"/>
      <c r="KLG161" s="216"/>
      <c r="KLH161" s="216"/>
      <c r="KLI161" s="217"/>
      <c r="KLJ161" s="217"/>
      <c r="KLK161" s="224"/>
      <c r="KLL161" s="214"/>
      <c r="KLM161" s="215"/>
      <c r="KLN161" s="216"/>
      <c r="KLO161" s="216"/>
      <c r="KLP161" s="216"/>
      <c r="KLQ161" s="216"/>
      <c r="KLR161" s="217"/>
      <c r="KLS161" s="217"/>
      <c r="KLT161" s="224"/>
      <c r="KLU161" s="214"/>
      <c r="KLV161" s="215"/>
      <c r="KLW161" s="216"/>
      <c r="KLX161" s="216"/>
      <c r="KLY161" s="216"/>
      <c r="KLZ161" s="216"/>
      <c r="KMA161" s="217"/>
      <c r="KMB161" s="217"/>
      <c r="KMC161" s="224"/>
      <c r="KMD161" s="214"/>
      <c r="KME161" s="215"/>
      <c r="KMF161" s="216"/>
      <c r="KMG161" s="216"/>
      <c r="KMH161" s="216"/>
      <c r="KMI161" s="216"/>
      <c r="KMJ161" s="217"/>
      <c r="KMK161" s="217"/>
      <c r="KML161" s="224"/>
      <c r="KMM161" s="214"/>
      <c r="KMN161" s="215"/>
      <c r="KMO161" s="216"/>
      <c r="KMP161" s="216"/>
      <c r="KMQ161" s="216"/>
      <c r="KMR161" s="216"/>
      <c r="KMS161" s="217"/>
      <c r="KMT161" s="217"/>
      <c r="KMU161" s="224"/>
      <c r="KMV161" s="214"/>
      <c r="KMW161" s="215"/>
      <c r="KMX161" s="216"/>
      <c r="KMY161" s="216"/>
      <c r="KMZ161" s="216"/>
      <c r="KNA161" s="216"/>
      <c r="KNB161" s="217"/>
      <c r="KNC161" s="217"/>
      <c r="KND161" s="224"/>
      <c r="KNE161" s="214"/>
      <c r="KNF161" s="215"/>
      <c r="KNG161" s="216"/>
      <c r="KNH161" s="216"/>
      <c r="KNI161" s="216"/>
      <c r="KNJ161" s="216"/>
      <c r="KNK161" s="217"/>
      <c r="KNL161" s="217"/>
      <c r="KNM161" s="224"/>
      <c r="KNN161" s="214"/>
      <c r="KNO161" s="215"/>
      <c r="KNP161" s="216"/>
      <c r="KNQ161" s="216"/>
      <c r="KNR161" s="216"/>
      <c r="KNS161" s="216"/>
      <c r="KNT161" s="217"/>
      <c r="KNU161" s="217"/>
      <c r="KNV161" s="224"/>
      <c r="KNW161" s="214"/>
      <c r="KNX161" s="215"/>
      <c r="KNY161" s="216"/>
      <c r="KNZ161" s="216"/>
      <c r="KOA161" s="216"/>
      <c r="KOB161" s="216"/>
      <c r="KOC161" s="217"/>
      <c r="KOD161" s="217"/>
      <c r="KOE161" s="224"/>
      <c r="KOF161" s="214"/>
      <c r="KOG161" s="215"/>
      <c r="KOH161" s="216"/>
      <c r="KOI161" s="216"/>
      <c r="KOJ161" s="216"/>
      <c r="KOK161" s="216"/>
      <c r="KOL161" s="217"/>
      <c r="KOM161" s="217"/>
      <c r="KON161" s="224"/>
      <c r="KOO161" s="214"/>
      <c r="KOP161" s="215"/>
      <c r="KOQ161" s="216"/>
      <c r="KOR161" s="216"/>
      <c r="KOS161" s="216"/>
      <c r="KOT161" s="216"/>
      <c r="KOU161" s="217"/>
      <c r="KOV161" s="217"/>
      <c r="KOW161" s="224"/>
      <c r="KOX161" s="214"/>
      <c r="KOY161" s="215"/>
      <c r="KOZ161" s="216"/>
      <c r="KPA161" s="216"/>
      <c r="KPB161" s="216"/>
      <c r="KPC161" s="216"/>
      <c r="KPD161" s="217"/>
      <c r="KPE161" s="217"/>
      <c r="KPF161" s="224"/>
      <c r="KPG161" s="214"/>
      <c r="KPH161" s="215"/>
      <c r="KPI161" s="216"/>
      <c r="KPJ161" s="216"/>
      <c r="KPK161" s="216"/>
      <c r="KPL161" s="216"/>
      <c r="KPM161" s="217"/>
      <c r="KPN161" s="217"/>
      <c r="KPO161" s="224"/>
      <c r="KPP161" s="214"/>
      <c r="KPQ161" s="215"/>
      <c r="KPR161" s="216"/>
      <c r="KPS161" s="216"/>
      <c r="KPT161" s="216"/>
      <c r="KPU161" s="216"/>
      <c r="KPV161" s="217"/>
      <c r="KPW161" s="217"/>
      <c r="KPX161" s="224"/>
      <c r="KPY161" s="214"/>
      <c r="KPZ161" s="215"/>
      <c r="KQA161" s="216"/>
      <c r="KQB161" s="216"/>
      <c r="KQC161" s="216"/>
      <c r="KQD161" s="216"/>
      <c r="KQE161" s="217"/>
      <c r="KQF161" s="217"/>
      <c r="KQG161" s="224"/>
      <c r="KQH161" s="214"/>
      <c r="KQI161" s="215"/>
      <c r="KQJ161" s="216"/>
      <c r="KQK161" s="216"/>
      <c r="KQL161" s="216"/>
      <c r="KQM161" s="216"/>
      <c r="KQN161" s="217"/>
      <c r="KQO161" s="217"/>
      <c r="KQP161" s="224"/>
      <c r="KQQ161" s="214"/>
      <c r="KQR161" s="215"/>
      <c r="KQS161" s="216"/>
      <c r="KQT161" s="216"/>
      <c r="KQU161" s="216"/>
      <c r="KQV161" s="216"/>
      <c r="KQW161" s="217"/>
      <c r="KQX161" s="217"/>
      <c r="KQY161" s="224"/>
      <c r="KQZ161" s="214"/>
      <c r="KRA161" s="215"/>
      <c r="KRB161" s="216"/>
      <c r="KRC161" s="216"/>
      <c r="KRD161" s="216"/>
      <c r="KRE161" s="216"/>
      <c r="KRF161" s="217"/>
      <c r="KRG161" s="217"/>
      <c r="KRH161" s="224"/>
      <c r="KRI161" s="214"/>
      <c r="KRJ161" s="215"/>
      <c r="KRK161" s="216"/>
      <c r="KRL161" s="216"/>
      <c r="KRM161" s="216"/>
      <c r="KRN161" s="216"/>
      <c r="KRO161" s="217"/>
      <c r="KRP161" s="217"/>
      <c r="KRQ161" s="224"/>
      <c r="KRR161" s="214"/>
      <c r="KRS161" s="215"/>
      <c r="KRT161" s="216"/>
      <c r="KRU161" s="216"/>
      <c r="KRV161" s="216"/>
      <c r="KRW161" s="216"/>
      <c r="KRX161" s="217"/>
      <c r="KRY161" s="217"/>
      <c r="KRZ161" s="224"/>
      <c r="KSA161" s="214"/>
      <c r="KSB161" s="215"/>
      <c r="KSC161" s="216"/>
      <c r="KSD161" s="216"/>
      <c r="KSE161" s="216"/>
      <c r="KSF161" s="216"/>
      <c r="KSG161" s="217"/>
      <c r="KSH161" s="217"/>
      <c r="KSI161" s="224"/>
      <c r="KSJ161" s="214"/>
      <c r="KSK161" s="215"/>
      <c r="KSL161" s="216"/>
      <c r="KSM161" s="216"/>
      <c r="KSN161" s="216"/>
      <c r="KSO161" s="216"/>
      <c r="KSP161" s="217"/>
      <c r="KSQ161" s="217"/>
      <c r="KSR161" s="224"/>
      <c r="KSS161" s="214"/>
      <c r="KST161" s="215"/>
      <c r="KSU161" s="216"/>
      <c r="KSV161" s="216"/>
      <c r="KSW161" s="216"/>
      <c r="KSX161" s="216"/>
      <c r="KSY161" s="217"/>
      <c r="KSZ161" s="217"/>
      <c r="KTA161" s="224"/>
      <c r="KTB161" s="214"/>
      <c r="KTC161" s="215"/>
      <c r="KTD161" s="216"/>
      <c r="KTE161" s="216"/>
      <c r="KTF161" s="216"/>
      <c r="KTG161" s="216"/>
      <c r="KTH161" s="217"/>
      <c r="KTI161" s="217"/>
      <c r="KTJ161" s="224"/>
      <c r="KTK161" s="214"/>
      <c r="KTL161" s="215"/>
      <c r="KTM161" s="216"/>
      <c r="KTN161" s="216"/>
      <c r="KTO161" s="216"/>
      <c r="KTP161" s="216"/>
      <c r="KTQ161" s="217"/>
      <c r="KTR161" s="217"/>
      <c r="KTS161" s="224"/>
      <c r="KTT161" s="214"/>
      <c r="KTU161" s="215"/>
      <c r="KTV161" s="216"/>
      <c r="KTW161" s="216"/>
      <c r="KTX161" s="216"/>
      <c r="KTY161" s="216"/>
      <c r="KTZ161" s="217"/>
      <c r="KUA161" s="217"/>
      <c r="KUB161" s="224"/>
      <c r="KUC161" s="214"/>
      <c r="KUD161" s="215"/>
      <c r="KUE161" s="216"/>
      <c r="KUF161" s="216"/>
      <c r="KUG161" s="216"/>
      <c r="KUH161" s="216"/>
      <c r="KUI161" s="217"/>
      <c r="KUJ161" s="217"/>
      <c r="KUK161" s="224"/>
      <c r="KUL161" s="214"/>
      <c r="KUM161" s="215"/>
      <c r="KUN161" s="216"/>
      <c r="KUO161" s="216"/>
      <c r="KUP161" s="216"/>
      <c r="KUQ161" s="216"/>
      <c r="KUR161" s="217"/>
      <c r="KUS161" s="217"/>
      <c r="KUT161" s="224"/>
      <c r="KUU161" s="214"/>
      <c r="KUV161" s="215"/>
      <c r="KUW161" s="216"/>
      <c r="KUX161" s="216"/>
      <c r="KUY161" s="216"/>
      <c r="KUZ161" s="216"/>
      <c r="KVA161" s="217"/>
      <c r="KVB161" s="217"/>
      <c r="KVC161" s="224"/>
      <c r="KVD161" s="214"/>
      <c r="KVE161" s="215"/>
      <c r="KVF161" s="216"/>
      <c r="KVG161" s="216"/>
      <c r="KVH161" s="216"/>
      <c r="KVI161" s="216"/>
      <c r="KVJ161" s="217"/>
      <c r="KVK161" s="217"/>
      <c r="KVL161" s="224"/>
      <c r="KVM161" s="214"/>
      <c r="KVN161" s="215"/>
      <c r="KVO161" s="216"/>
      <c r="KVP161" s="216"/>
      <c r="KVQ161" s="216"/>
      <c r="KVR161" s="216"/>
      <c r="KVS161" s="217"/>
      <c r="KVT161" s="217"/>
      <c r="KVU161" s="224"/>
      <c r="KVV161" s="214"/>
      <c r="KVW161" s="215"/>
      <c r="KVX161" s="216"/>
      <c r="KVY161" s="216"/>
      <c r="KVZ161" s="216"/>
      <c r="KWA161" s="216"/>
      <c r="KWB161" s="217"/>
      <c r="KWC161" s="217"/>
      <c r="KWD161" s="224"/>
      <c r="KWE161" s="214"/>
      <c r="KWF161" s="215"/>
      <c r="KWG161" s="216"/>
      <c r="KWH161" s="216"/>
      <c r="KWI161" s="216"/>
      <c r="KWJ161" s="216"/>
      <c r="KWK161" s="217"/>
      <c r="KWL161" s="217"/>
      <c r="KWM161" s="224"/>
      <c r="KWN161" s="214"/>
      <c r="KWO161" s="215"/>
      <c r="KWP161" s="216"/>
      <c r="KWQ161" s="216"/>
      <c r="KWR161" s="216"/>
      <c r="KWS161" s="216"/>
      <c r="KWT161" s="217"/>
      <c r="KWU161" s="217"/>
      <c r="KWV161" s="224"/>
      <c r="KWW161" s="214"/>
      <c r="KWX161" s="215"/>
      <c r="KWY161" s="216"/>
      <c r="KWZ161" s="216"/>
      <c r="KXA161" s="216"/>
      <c r="KXB161" s="216"/>
      <c r="KXC161" s="217"/>
      <c r="KXD161" s="217"/>
      <c r="KXE161" s="224"/>
      <c r="KXF161" s="214"/>
      <c r="KXG161" s="215"/>
      <c r="KXH161" s="216"/>
      <c r="KXI161" s="216"/>
      <c r="KXJ161" s="216"/>
      <c r="KXK161" s="216"/>
      <c r="KXL161" s="217"/>
      <c r="KXM161" s="217"/>
      <c r="KXN161" s="224"/>
      <c r="KXO161" s="214"/>
      <c r="KXP161" s="215"/>
      <c r="KXQ161" s="216"/>
      <c r="KXR161" s="216"/>
      <c r="KXS161" s="216"/>
      <c r="KXT161" s="216"/>
      <c r="KXU161" s="217"/>
      <c r="KXV161" s="217"/>
      <c r="KXW161" s="224"/>
      <c r="KXX161" s="214"/>
      <c r="KXY161" s="215"/>
      <c r="KXZ161" s="216"/>
      <c r="KYA161" s="216"/>
      <c r="KYB161" s="216"/>
      <c r="KYC161" s="216"/>
      <c r="KYD161" s="217"/>
      <c r="KYE161" s="217"/>
      <c r="KYF161" s="224"/>
      <c r="KYG161" s="214"/>
      <c r="KYH161" s="215"/>
      <c r="KYI161" s="216"/>
      <c r="KYJ161" s="216"/>
      <c r="KYK161" s="216"/>
      <c r="KYL161" s="216"/>
      <c r="KYM161" s="217"/>
      <c r="KYN161" s="217"/>
      <c r="KYO161" s="224"/>
      <c r="KYP161" s="214"/>
      <c r="KYQ161" s="215"/>
      <c r="KYR161" s="216"/>
      <c r="KYS161" s="216"/>
      <c r="KYT161" s="216"/>
      <c r="KYU161" s="216"/>
      <c r="KYV161" s="217"/>
      <c r="KYW161" s="217"/>
      <c r="KYX161" s="224"/>
      <c r="KYY161" s="214"/>
      <c r="KYZ161" s="215"/>
      <c r="KZA161" s="216"/>
      <c r="KZB161" s="216"/>
      <c r="KZC161" s="216"/>
      <c r="KZD161" s="216"/>
      <c r="KZE161" s="217"/>
      <c r="KZF161" s="217"/>
      <c r="KZG161" s="224"/>
      <c r="KZH161" s="214"/>
      <c r="KZI161" s="215"/>
      <c r="KZJ161" s="216"/>
      <c r="KZK161" s="216"/>
      <c r="KZL161" s="216"/>
      <c r="KZM161" s="216"/>
      <c r="KZN161" s="217"/>
      <c r="KZO161" s="217"/>
      <c r="KZP161" s="224"/>
      <c r="KZQ161" s="214"/>
      <c r="KZR161" s="215"/>
      <c r="KZS161" s="216"/>
      <c r="KZT161" s="216"/>
      <c r="KZU161" s="216"/>
      <c r="KZV161" s="216"/>
      <c r="KZW161" s="217"/>
      <c r="KZX161" s="217"/>
      <c r="KZY161" s="224"/>
      <c r="KZZ161" s="214"/>
      <c r="LAA161" s="215"/>
      <c r="LAB161" s="216"/>
      <c r="LAC161" s="216"/>
      <c r="LAD161" s="216"/>
      <c r="LAE161" s="216"/>
      <c r="LAF161" s="217"/>
      <c r="LAG161" s="217"/>
      <c r="LAH161" s="224"/>
      <c r="LAI161" s="214"/>
      <c r="LAJ161" s="215"/>
      <c r="LAK161" s="216"/>
      <c r="LAL161" s="216"/>
      <c r="LAM161" s="216"/>
      <c r="LAN161" s="216"/>
      <c r="LAO161" s="217"/>
      <c r="LAP161" s="217"/>
      <c r="LAQ161" s="224"/>
      <c r="LAR161" s="214"/>
      <c r="LAS161" s="215"/>
      <c r="LAT161" s="216"/>
      <c r="LAU161" s="216"/>
      <c r="LAV161" s="216"/>
      <c r="LAW161" s="216"/>
      <c r="LAX161" s="217"/>
      <c r="LAY161" s="217"/>
      <c r="LAZ161" s="224"/>
      <c r="LBA161" s="214"/>
      <c r="LBB161" s="215"/>
      <c r="LBC161" s="216"/>
      <c r="LBD161" s="216"/>
      <c r="LBE161" s="216"/>
      <c r="LBF161" s="216"/>
      <c r="LBG161" s="217"/>
      <c r="LBH161" s="217"/>
      <c r="LBI161" s="224"/>
      <c r="LBJ161" s="214"/>
      <c r="LBK161" s="215"/>
      <c r="LBL161" s="216"/>
      <c r="LBM161" s="216"/>
      <c r="LBN161" s="216"/>
      <c r="LBO161" s="216"/>
      <c r="LBP161" s="217"/>
      <c r="LBQ161" s="217"/>
      <c r="LBR161" s="224"/>
      <c r="LBS161" s="214"/>
      <c r="LBT161" s="215"/>
      <c r="LBU161" s="216"/>
      <c r="LBV161" s="216"/>
      <c r="LBW161" s="216"/>
      <c r="LBX161" s="216"/>
      <c r="LBY161" s="217"/>
      <c r="LBZ161" s="217"/>
      <c r="LCA161" s="224"/>
      <c r="LCB161" s="214"/>
      <c r="LCC161" s="215"/>
      <c r="LCD161" s="216"/>
      <c r="LCE161" s="216"/>
      <c r="LCF161" s="216"/>
      <c r="LCG161" s="216"/>
      <c r="LCH161" s="217"/>
      <c r="LCI161" s="217"/>
      <c r="LCJ161" s="224"/>
      <c r="LCK161" s="214"/>
      <c r="LCL161" s="215"/>
      <c r="LCM161" s="216"/>
      <c r="LCN161" s="216"/>
      <c r="LCO161" s="216"/>
      <c r="LCP161" s="216"/>
      <c r="LCQ161" s="217"/>
      <c r="LCR161" s="217"/>
      <c r="LCS161" s="224"/>
      <c r="LCT161" s="214"/>
      <c r="LCU161" s="215"/>
      <c r="LCV161" s="216"/>
      <c r="LCW161" s="216"/>
      <c r="LCX161" s="216"/>
      <c r="LCY161" s="216"/>
      <c r="LCZ161" s="217"/>
      <c r="LDA161" s="217"/>
      <c r="LDB161" s="224"/>
      <c r="LDC161" s="214"/>
      <c r="LDD161" s="215"/>
      <c r="LDE161" s="216"/>
      <c r="LDF161" s="216"/>
      <c r="LDG161" s="216"/>
      <c r="LDH161" s="216"/>
      <c r="LDI161" s="217"/>
      <c r="LDJ161" s="217"/>
      <c r="LDK161" s="224"/>
      <c r="LDL161" s="214"/>
      <c r="LDM161" s="215"/>
      <c r="LDN161" s="216"/>
      <c r="LDO161" s="216"/>
      <c r="LDP161" s="216"/>
      <c r="LDQ161" s="216"/>
      <c r="LDR161" s="217"/>
      <c r="LDS161" s="217"/>
      <c r="LDT161" s="224"/>
      <c r="LDU161" s="214"/>
      <c r="LDV161" s="215"/>
      <c r="LDW161" s="216"/>
      <c r="LDX161" s="216"/>
      <c r="LDY161" s="216"/>
      <c r="LDZ161" s="216"/>
      <c r="LEA161" s="217"/>
      <c r="LEB161" s="217"/>
      <c r="LEC161" s="224"/>
      <c r="LED161" s="214"/>
      <c r="LEE161" s="215"/>
      <c r="LEF161" s="216"/>
      <c r="LEG161" s="216"/>
      <c r="LEH161" s="216"/>
      <c r="LEI161" s="216"/>
      <c r="LEJ161" s="217"/>
      <c r="LEK161" s="217"/>
      <c r="LEL161" s="224"/>
      <c r="LEM161" s="214"/>
      <c r="LEN161" s="215"/>
      <c r="LEO161" s="216"/>
      <c r="LEP161" s="216"/>
      <c r="LEQ161" s="216"/>
      <c r="LER161" s="216"/>
      <c r="LES161" s="217"/>
      <c r="LET161" s="217"/>
      <c r="LEU161" s="224"/>
      <c r="LEV161" s="214"/>
      <c r="LEW161" s="215"/>
      <c r="LEX161" s="216"/>
      <c r="LEY161" s="216"/>
      <c r="LEZ161" s="216"/>
      <c r="LFA161" s="216"/>
      <c r="LFB161" s="217"/>
      <c r="LFC161" s="217"/>
      <c r="LFD161" s="224"/>
      <c r="LFE161" s="214"/>
      <c r="LFF161" s="215"/>
      <c r="LFG161" s="216"/>
      <c r="LFH161" s="216"/>
      <c r="LFI161" s="216"/>
      <c r="LFJ161" s="216"/>
      <c r="LFK161" s="217"/>
      <c r="LFL161" s="217"/>
      <c r="LFM161" s="224"/>
      <c r="LFN161" s="214"/>
      <c r="LFO161" s="215"/>
      <c r="LFP161" s="216"/>
      <c r="LFQ161" s="216"/>
      <c r="LFR161" s="216"/>
      <c r="LFS161" s="216"/>
      <c r="LFT161" s="217"/>
      <c r="LFU161" s="217"/>
      <c r="LFV161" s="224"/>
      <c r="LFW161" s="214"/>
      <c r="LFX161" s="215"/>
      <c r="LFY161" s="216"/>
      <c r="LFZ161" s="216"/>
      <c r="LGA161" s="216"/>
      <c r="LGB161" s="216"/>
      <c r="LGC161" s="217"/>
      <c r="LGD161" s="217"/>
      <c r="LGE161" s="224"/>
      <c r="LGF161" s="214"/>
      <c r="LGG161" s="215"/>
      <c r="LGH161" s="216"/>
      <c r="LGI161" s="216"/>
      <c r="LGJ161" s="216"/>
      <c r="LGK161" s="216"/>
      <c r="LGL161" s="217"/>
      <c r="LGM161" s="217"/>
      <c r="LGN161" s="224"/>
      <c r="LGO161" s="214"/>
      <c r="LGP161" s="215"/>
      <c r="LGQ161" s="216"/>
      <c r="LGR161" s="216"/>
      <c r="LGS161" s="216"/>
      <c r="LGT161" s="216"/>
      <c r="LGU161" s="217"/>
      <c r="LGV161" s="217"/>
      <c r="LGW161" s="224"/>
      <c r="LGX161" s="214"/>
      <c r="LGY161" s="215"/>
      <c r="LGZ161" s="216"/>
      <c r="LHA161" s="216"/>
      <c r="LHB161" s="216"/>
      <c r="LHC161" s="216"/>
      <c r="LHD161" s="217"/>
      <c r="LHE161" s="217"/>
      <c r="LHF161" s="224"/>
      <c r="LHG161" s="214"/>
      <c r="LHH161" s="215"/>
      <c r="LHI161" s="216"/>
      <c r="LHJ161" s="216"/>
      <c r="LHK161" s="216"/>
      <c r="LHL161" s="216"/>
      <c r="LHM161" s="217"/>
      <c r="LHN161" s="217"/>
      <c r="LHO161" s="224"/>
      <c r="LHP161" s="214"/>
      <c r="LHQ161" s="215"/>
      <c r="LHR161" s="216"/>
      <c r="LHS161" s="216"/>
      <c r="LHT161" s="216"/>
      <c r="LHU161" s="216"/>
      <c r="LHV161" s="217"/>
      <c r="LHW161" s="217"/>
      <c r="LHX161" s="224"/>
      <c r="LHY161" s="214"/>
      <c r="LHZ161" s="215"/>
      <c r="LIA161" s="216"/>
      <c r="LIB161" s="216"/>
      <c r="LIC161" s="216"/>
      <c r="LID161" s="216"/>
      <c r="LIE161" s="217"/>
      <c r="LIF161" s="217"/>
      <c r="LIG161" s="224"/>
      <c r="LIH161" s="214"/>
      <c r="LII161" s="215"/>
      <c r="LIJ161" s="216"/>
      <c r="LIK161" s="216"/>
      <c r="LIL161" s="216"/>
      <c r="LIM161" s="216"/>
      <c r="LIN161" s="217"/>
      <c r="LIO161" s="217"/>
      <c r="LIP161" s="224"/>
      <c r="LIQ161" s="214"/>
      <c r="LIR161" s="215"/>
      <c r="LIS161" s="216"/>
      <c r="LIT161" s="216"/>
      <c r="LIU161" s="216"/>
      <c r="LIV161" s="216"/>
      <c r="LIW161" s="217"/>
      <c r="LIX161" s="217"/>
      <c r="LIY161" s="224"/>
      <c r="LIZ161" s="214"/>
      <c r="LJA161" s="215"/>
      <c r="LJB161" s="216"/>
      <c r="LJC161" s="216"/>
      <c r="LJD161" s="216"/>
      <c r="LJE161" s="216"/>
      <c r="LJF161" s="217"/>
      <c r="LJG161" s="217"/>
      <c r="LJH161" s="224"/>
      <c r="LJI161" s="214"/>
      <c r="LJJ161" s="215"/>
      <c r="LJK161" s="216"/>
      <c r="LJL161" s="216"/>
      <c r="LJM161" s="216"/>
      <c r="LJN161" s="216"/>
      <c r="LJO161" s="217"/>
      <c r="LJP161" s="217"/>
      <c r="LJQ161" s="224"/>
      <c r="LJR161" s="214"/>
      <c r="LJS161" s="215"/>
      <c r="LJT161" s="216"/>
      <c r="LJU161" s="216"/>
      <c r="LJV161" s="216"/>
      <c r="LJW161" s="216"/>
      <c r="LJX161" s="217"/>
      <c r="LJY161" s="217"/>
      <c r="LJZ161" s="224"/>
      <c r="LKA161" s="214"/>
      <c r="LKB161" s="215"/>
      <c r="LKC161" s="216"/>
      <c r="LKD161" s="216"/>
      <c r="LKE161" s="216"/>
      <c r="LKF161" s="216"/>
      <c r="LKG161" s="217"/>
      <c r="LKH161" s="217"/>
      <c r="LKI161" s="224"/>
      <c r="LKJ161" s="214"/>
      <c r="LKK161" s="215"/>
      <c r="LKL161" s="216"/>
      <c r="LKM161" s="216"/>
      <c r="LKN161" s="216"/>
      <c r="LKO161" s="216"/>
      <c r="LKP161" s="217"/>
      <c r="LKQ161" s="217"/>
      <c r="LKR161" s="224"/>
      <c r="LKS161" s="214"/>
      <c r="LKT161" s="215"/>
      <c r="LKU161" s="216"/>
      <c r="LKV161" s="216"/>
      <c r="LKW161" s="216"/>
      <c r="LKX161" s="216"/>
      <c r="LKY161" s="217"/>
      <c r="LKZ161" s="217"/>
      <c r="LLA161" s="224"/>
      <c r="LLB161" s="214"/>
      <c r="LLC161" s="215"/>
      <c r="LLD161" s="216"/>
      <c r="LLE161" s="216"/>
      <c r="LLF161" s="216"/>
      <c r="LLG161" s="216"/>
      <c r="LLH161" s="217"/>
      <c r="LLI161" s="217"/>
      <c r="LLJ161" s="224"/>
      <c r="LLK161" s="214"/>
      <c r="LLL161" s="215"/>
      <c r="LLM161" s="216"/>
      <c r="LLN161" s="216"/>
      <c r="LLO161" s="216"/>
      <c r="LLP161" s="216"/>
      <c r="LLQ161" s="217"/>
      <c r="LLR161" s="217"/>
      <c r="LLS161" s="224"/>
      <c r="LLT161" s="214"/>
      <c r="LLU161" s="215"/>
      <c r="LLV161" s="216"/>
      <c r="LLW161" s="216"/>
      <c r="LLX161" s="216"/>
      <c r="LLY161" s="216"/>
      <c r="LLZ161" s="217"/>
      <c r="LMA161" s="217"/>
      <c r="LMB161" s="224"/>
      <c r="LMC161" s="214"/>
      <c r="LMD161" s="215"/>
      <c r="LME161" s="216"/>
      <c r="LMF161" s="216"/>
      <c r="LMG161" s="216"/>
      <c r="LMH161" s="216"/>
      <c r="LMI161" s="217"/>
      <c r="LMJ161" s="217"/>
      <c r="LMK161" s="224"/>
      <c r="LML161" s="214"/>
      <c r="LMM161" s="215"/>
      <c r="LMN161" s="216"/>
      <c r="LMO161" s="216"/>
      <c r="LMP161" s="216"/>
      <c r="LMQ161" s="216"/>
      <c r="LMR161" s="217"/>
      <c r="LMS161" s="217"/>
      <c r="LMT161" s="224"/>
      <c r="LMU161" s="214"/>
      <c r="LMV161" s="215"/>
      <c r="LMW161" s="216"/>
      <c r="LMX161" s="216"/>
      <c r="LMY161" s="216"/>
      <c r="LMZ161" s="216"/>
      <c r="LNA161" s="217"/>
      <c r="LNB161" s="217"/>
      <c r="LNC161" s="224"/>
      <c r="LND161" s="214"/>
      <c r="LNE161" s="215"/>
      <c r="LNF161" s="216"/>
      <c r="LNG161" s="216"/>
      <c r="LNH161" s="216"/>
      <c r="LNI161" s="216"/>
      <c r="LNJ161" s="217"/>
      <c r="LNK161" s="217"/>
      <c r="LNL161" s="224"/>
      <c r="LNM161" s="214"/>
      <c r="LNN161" s="215"/>
      <c r="LNO161" s="216"/>
      <c r="LNP161" s="216"/>
      <c r="LNQ161" s="216"/>
      <c r="LNR161" s="216"/>
      <c r="LNS161" s="217"/>
      <c r="LNT161" s="217"/>
      <c r="LNU161" s="224"/>
      <c r="LNV161" s="214"/>
      <c r="LNW161" s="215"/>
      <c r="LNX161" s="216"/>
      <c r="LNY161" s="216"/>
      <c r="LNZ161" s="216"/>
      <c r="LOA161" s="216"/>
      <c r="LOB161" s="217"/>
      <c r="LOC161" s="217"/>
      <c r="LOD161" s="224"/>
      <c r="LOE161" s="214"/>
      <c r="LOF161" s="215"/>
      <c r="LOG161" s="216"/>
      <c r="LOH161" s="216"/>
      <c r="LOI161" s="216"/>
      <c r="LOJ161" s="216"/>
      <c r="LOK161" s="217"/>
      <c r="LOL161" s="217"/>
      <c r="LOM161" s="224"/>
      <c r="LON161" s="214"/>
      <c r="LOO161" s="215"/>
      <c r="LOP161" s="216"/>
      <c r="LOQ161" s="216"/>
      <c r="LOR161" s="216"/>
      <c r="LOS161" s="216"/>
      <c r="LOT161" s="217"/>
      <c r="LOU161" s="217"/>
      <c r="LOV161" s="224"/>
      <c r="LOW161" s="214"/>
      <c r="LOX161" s="215"/>
      <c r="LOY161" s="216"/>
      <c r="LOZ161" s="216"/>
      <c r="LPA161" s="216"/>
      <c r="LPB161" s="216"/>
      <c r="LPC161" s="217"/>
      <c r="LPD161" s="217"/>
      <c r="LPE161" s="224"/>
      <c r="LPF161" s="214"/>
      <c r="LPG161" s="215"/>
      <c r="LPH161" s="216"/>
      <c r="LPI161" s="216"/>
      <c r="LPJ161" s="216"/>
      <c r="LPK161" s="216"/>
      <c r="LPL161" s="217"/>
      <c r="LPM161" s="217"/>
      <c r="LPN161" s="224"/>
      <c r="LPO161" s="214"/>
      <c r="LPP161" s="215"/>
      <c r="LPQ161" s="216"/>
      <c r="LPR161" s="216"/>
      <c r="LPS161" s="216"/>
      <c r="LPT161" s="216"/>
      <c r="LPU161" s="217"/>
      <c r="LPV161" s="217"/>
      <c r="LPW161" s="224"/>
      <c r="LPX161" s="214"/>
      <c r="LPY161" s="215"/>
      <c r="LPZ161" s="216"/>
      <c r="LQA161" s="216"/>
      <c r="LQB161" s="216"/>
      <c r="LQC161" s="216"/>
      <c r="LQD161" s="217"/>
      <c r="LQE161" s="217"/>
      <c r="LQF161" s="224"/>
      <c r="LQG161" s="214"/>
      <c r="LQH161" s="215"/>
      <c r="LQI161" s="216"/>
      <c r="LQJ161" s="216"/>
      <c r="LQK161" s="216"/>
      <c r="LQL161" s="216"/>
      <c r="LQM161" s="217"/>
      <c r="LQN161" s="217"/>
      <c r="LQO161" s="224"/>
      <c r="LQP161" s="214"/>
      <c r="LQQ161" s="215"/>
      <c r="LQR161" s="216"/>
      <c r="LQS161" s="216"/>
      <c r="LQT161" s="216"/>
      <c r="LQU161" s="216"/>
      <c r="LQV161" s="217"/>
      <c r="LQW161" s="217"/>
      <c r="LQX161" s="224"/>
      <c r="LQY161" s="214"/>
      <c r="LQZ161" s="215"/>
      <c r="LRA161" s="216"/>
      <c r="LRB161" s="216"/>
      <c r="LRC161" s="216"/>
      <c r="LRD161" s="216"/>
      <c r="LRE161" s="217"/>
      <c r="LRF161" s="217"/>
      <c r="LRG161" s="224"/>
      <c r="LRH161" s="214"/>
      <c r="LRI161" s="215"/>
      <c r="LRJ161" s="216"/>
      <c r="LRK161" s="216"/>
      <c r="LRL161" s="216"/>
      <c r="LRM161" s="216"/>
      <c r="LRN161" s="217"/>
      <c r="LRO161" s="217"/>
      <c r="LRP161" s="224"/>
      <c r="LRQ161" s="214"/>
      <c r="LRR161" s="215"/>
      <c r="LRS161" s="216"/>
      <c r="LRT161" s="216"/>
      <c r="LRU161" s="216"/>
      <c r="LRV161" s="216"/>
      <c r="LRW161" s="217"/>
      <c r="LRX161" s="217"/>
      <c r="LRY161" s="224"/>
      <c r="LRZ161" s="214"/>
      <c r="LSA161" s="215"/>
      <c r="LSB161" s="216"/>
      <c r="LSC161" s="216"/>
      <c r="LSD161" s="216"/>
      <c r="LSE161" s="216"/>
      <c r="LSF161" s="217"/>
      <c r="LSG161" s="217"/>
      <c r="LSH161" s="224"/>
      <c r="LSI161" s="214"/>
      <c r="LSJ161" s="215"/>
      <c r="LSK161" s="216"/>
      <c r="LSL161" s="216"/>
      <c r="LSM161" s="216"/>
      <c r="LSN161" s="216"/>
      <c r="LSO161" s="217"/>
      <c r="LSP161" s="217"/>
      <c r="LSQ161" s="224"/>
      <c r="LSR161" s="214"/>
      <c r="LSS161" s="215"/>
      <c r="LST161" s="216"/>
      <c r="LSU161" s="216"/>
      <c r="LSV161" s="216"/>
      <c r="LSW161" s="216"/>
      <c r="LSX161" s="217"/>
      <c r="LSY161" s="217"/>
      <c r="LSZ161" s="224"/>
      <c r="LTA161" s="214"/>
      <c r="LTB161" s="215"/>
      <c r="LTC161" s="216"/>
      <c r="LTD161" s="216"/>
      <c r="LTE161" s="216"/>
      <c r="LTF161" s="216"/>
      <c r="LTG161" s="217"/>
      <c r="LTH161" s="217"/>
      <c r="LTI161" s="224"/>
      <c r="LTJ161" s="214"/>
      <c r="LTK161" s="215"/>
      <c r="LTL161" s="216"/>
      <c r="LTM161" s="216"/>
      <c r="LTN161" s="216"/>
      <c r="LTO161" s="216"/>
      <c r="LTP161" s="217"/>
      <c r="LTQ161" s="217"/>
      <c r="LTR161" s="224"/>
      <c r="LTS161" s="214"/>
      <c r="LTT161" s="215"/>
      <c r="LTU161" s="216"/>
      <c r="LTV161" s="216"/>
      <c r="LTW161" s="216"/>
      <c r="LTX161" s="216"/>
      <c r="LTY161" s="217"/>
      <c r="LTZ161" s="217"/>
      <c r="LUA161" s="224"/>
      <c r="LUB161" s="214"/>
      <c r="LUC161" s="215"/>
      <c r="LUD161" s="216"/>
      <c r="LUE161" s="216"/>
      <c r="LUF161" s="216"/>
      <c r="LUG161" s="216"/>
      <c r="LUH161" s="217"/>
      <c r="LUI161" s="217"/>
      <c r="LUJ161" s="224"/>
      <c r="LUK161" s="214"/>
      <c r="LUL161" s="215"/>
      <c r="LUM161" s="216"/>
      <c r="LUN161" s="216"/>
      <c r="LUO161" s="216"/>
      <c r="LUP161" s="216"/>
      <c r="LUQ161" s="217"/>
      <c r="LUR161" s="217"/>
      <c r="LUS161" s="224"/>
      <c r="LUT161" s="214"/>
      <c r="LUU161" s="215"/>
      <c r="LUV161" s="216"/>
      <c r="LUW161" s="216"/>
      <c r="LUX161" s="216"/>
      <c r="LUY161" s="216"/>
      <c r="LUZ161" s="217"/>
      <c r="LVA161" s="217"/>
      <c r="LVB161" s="224"/>
      <c r="LVC161" s="214"/>
      <c r="LVD161" s="215"/>
      <c r="LVE161" s="216"/>
      <c r="LVF161" s="216"/>
      <c r="LVG161" s="216"/>
      <c r="LVH161" s="216"/>
      <c r="LVI161" s="217"/>
      <c r="LVJ161" s="217"/>
      <c r="LVK161" s="224"/>
      <c r="LVL161" s="214"/>
      <c r="LVM161" s="215"/>
      <c r="LVN161" s="216"/>
      <c r="LVO161" s="216"/>
      <c r="LVP161" s="216"/>
      <c r="LVQ161" s="216"/>
      <c r="LVR161" s="217"/>
      <c r="LVS161" s="217"/>
      <c r="LVT161" s="224"/>
      <c r="LVU161" s="214"/>
      <c r="LVV161" s="215"/>
      <c r="LVW161" s="216"/>
      <c r="LVX161" s="216"/>
      <c r="LVY161" s="216"/>
      <c r="LVZ161" s="216"/>
      <c r="LWA161" s="217"/>
      <c r="LWB161" s="217"/>
      <c r="LWC161" s="224"/>
      <c r="LWD161" s="214"/>
      <c r="LWE161" s="215"/>
      <c r="LWF161" s="216"/>
      <c r="LWG161" s="216"/>
      <c r="LWH161" s="216"/>
      <c r="LWI161" s="216"/>
      <c r="LWJ161" s="217"/>
      <c r="LWK161" s="217"/>
      <c r="LWL161" s="224"/>
      <c r="LWM161" s="214"/>
      <c r="LWN161" s="215"/>
      <c r="LWO161" s="216"/>
      <c r="LWP161" s="216"/>
      <c r="LWQ161" s="216"/>
      <c r="LWR161" s="216"/>
      <c r="LWS161" s="217"/>
      <c r="LWT161" s="217"/>
      <c r="LWU161" s="224"/>
      <c r="LWV161" s="214"/>
      <c r="LWW161" s="215"/>
      <c r="LWX161" s="216"/>
      <c r="LWY161" s="216"/>
      <c r="LWZ161" s="216"/>
      <c r="LXA161" s="216"/>
      <c r="LXB161" s="217"/>
      <c r="LXC161" s="217"/>
      <c r="LXD161" s="224"/>
      <c r="LXE161" s="214"/>
      <c r="LXF161" s="215"/>
      <c r="LXG161" s="216"/>
      <c r="LXH161" s="216"/>
      <c r="LXI161" s="216"/>
      <c r="LXJ161" s="216"/>
      <c r="LXK161" s="217"/>
      <c r="LXL161" s="217"/>
      <c r="LXM161" s="224"/>
      <c r="LXN161" s="214"/>
      <c r="LXO161" s="215"/>
      <c r="LXP161" s="216"/>
      <c r="LXQ161" s="216"/>
      <c r="LXR161" s="216"/>
      <c r="LXS161" s="216"/>
      <c r="LXT161" s="217"/>
      <c r="LXU161" s="217"/>
      <c r="LXV161" s="224"/>
      <c r="LXW161" s="214"/>
      <c r="LXX161" s="215"/>
      <c r="LXY161" s="216"/>
      <c r="LXZ161" s="216"/>
      <c r="LYA161" s="216"/>
      <c r="LYB161" s="216"/>
      <c r="LYC161" s="217"/>
      <c r="LYD161" s="217"/>
      <c r="LYE161" s="224"/>
      <c r="LYF161" s="214"/>
      <c r="LYG161" s="215"/>
      <c r="LYH161" s="216"/>
      <c r="LYI161" s="216"/>
      <c r="LYJ161" s="216"/>
      <c r="LYK161" s="216"/>
      <c r="LYL161" s="217"/>
      <c r="LYM161" s="217"/>
      <c r="LYN161" s="224"/>
      <c r="LYO161" s="214"/>
      <c r="LYP161" s="215"/>
      <c r="LYQ161" s="216"/>
      <c r="LYR161" s="216"/>
      <c r="LYS161" s="216"/>
      <c r="LYT161" s="216"/>
      <c r="LYU161" s="217"/>
      <c r="LYV161" s="217"/>
      <c r="LYW161" s="224"/>
      <c r="LYX161" s="214"/>
      <c r="LYY161" s="215"/>
      <c r="LYZ161" s="216"/>
      <c r="LZA161" s="216"/>
      <c r="LZB161" s="216"/>
      <c r="LZC161" s="216"/>
      <c r="LZD161" s="217"/>
      <c r="LZE161" s="217"/>
      <c r="LZF161" s="224"/>
      <c r="LZG161" s="214"/>
      <c r="LZH161" s="215"/>
      <c r="LZI161" s="216"/>
      <c r="LZJ161" s="216"/>
      <c r="LZK161" s="216"/>
      <c r="LZL161" s="216"/>
      <c r="LZM161" s="217"/>
      <c r="LZN161" s="217"/>
      <c r="LZO161" s="224"/>
      <c r="LZP161" s="214"/>
      <c r="LZQ161" s="215"/>
      <c r="LZR161" s="216"/>
      <c r="LZS161" s="216"/>
      <c r="LZT161" s="216"/>
      <c r="LZU161" s="216"/>
      <c r="LZV161" s="217"/>
      <c r="LZW161" s="217"/>
      <c r="LZX161" s="224"/>
      <c r="LZY161" s="214"/>
      <c r="LZZ161" s="215"/>
      <c r="MAA161" s="216"/>
      <c r="MAB161" s="216"/>
      <c r="MAC161" s="216"/>
      <c r="MAD161" s="216"/>
      <c r="MAE161" s="217"/>
      <c r="MAF161" s="217"/>
      <c r="MAG161" s="224"/>
      <c r="MAH161" s="214"/>
      <c r="MAI161" s="215"/>
      <c r="MAJ161" s="216"/>
      <c r="MAK161" s="216"/>
      <c r="MAL161" s="216"/>
      <c r="MAM161" s="216"/>
      <c r="MAN161" s="217"/>
      <c r="MAO161" s="217"/>
      <c r="MAP161" s="224"/>
      <c r="MAQ161" s="214"/>
      <c r="MAR161" s="215"/>
      <c r="MAS161" s="216"/>
      <c r="MAT161" s="216"/>
      <c r="MAU161" s="216"/>
      <c r="MAV161" s="216"/>
      <c r="MAW161" s="217"/>
      <c r="MAX161" s="217"/>
      <c r="MAY161" s="224"/>
      <c r="MAZ161" s="214"/>
      <c r="MBA161" s="215"/>
      <c r="MBB161" s="216"/>
      <c r="MBC161" s="216"/>
      <c r="MBD161" s="216"/>
      <c r="MBE161" s="216"/>
      <c r="MBF161" s="217"/>
      <c r="MBG161" s="217"/>
      <c r="MBH161" s="224"/>
      <c r="MBI161" s="214"/>
      <c r="MBJ161" s="215"/>
      <c r="MBK161" s="216"/>
      <c r="MBL161" s="216"/>
      <c r="MBM161" s="216"/>
      <c r="MBN161" s="216"/>
      <c r="MBO161" s="217"/>
      <c r="MBP161" s="217"/>
      <c r="MBQ161" s="224"/>
      <c r="MBR161" s="214"/>
      <c r="MBS161" s="215"/>
      <c r="MBT161" s="216"/>
      <c r="MBU161" s="216"/>
      <c r="MBV161" s="216"/>
      <c r="MBW161" s="216"/>
      <c r="MBX161" s="217"/>
      <c r="MBY161" s="217"/>
      <c r="MBZ161" s="224"/>
      <c r="MCA161" s="214"/>
      <c r="MCB161" s="215"/>
      <c r="MCC161" s="216"/>
      <c r="MCD161" s="216"/>
      <c r="MCE161" s="216"/>
      <c r="MCF161" s="216"/>
      <c r="MCG161" s="217"/>
      <c r="MCH161" s="217"/>
      <c r="MCI161" s="224"/>
      <c r="MCJ161" s="214"/>
      <c r="MCK161" s="215"/>
      <c r="MCL161" s="216"/>
      <c r="MCM161" s="216"/>
      <c r="MCN161" s="216"/>
      <c r="MCO161" s="216"/>
      <c r="MCP161" s="217"/>
      <c r="MCQ161" s="217"/>
      <c r="MCR161" s="224"/>
      <c r="MCS161" s="214"/>
      <c r="MCT161" s="215"/>
      <c r="MCU161" s="216"/>
      <c r="MCV161" s="216"/>
      <c r="MCW161" s="216"/>
      <c r="MCX161" s="216"/>
      <c r="MCY161" s="217"/>
      <c r="MCZ161" s="217"/>
      <c r="MDA161" s="224"/>
      <c r="MDB161" s="214"/>
      <c r="MDC161" s="215"/>
      <c r="MDD161" s="216"/>
      <c r="MDE161" s="216"/>
      <c r="MDF161" s="216"/>
      <c r="MDG161" s="216"/>
      <c r="MDH161" s="217"/>
      <c r="MDI161" s="217"/>
      <c r="MDJ161" s="224"/>
      <c r="MDK161" s="214"/>
      <c r="MDL161" s="215"/>
      <c r="MDM161" s="216"/>
      <c r="MDN161" s="216"/>
      <c r="MDO161" s="216"/>
      <c r="MDP161" s="216"/>
      <c r="MDQ161" s="217"/>
      <c r="MDR161" s="217"/>
      <c r="MDS161" s="224"/>
      <c r="MDT161" s="214"/>
      <c r="MDU161" s="215"/>
      <c r="MDV161" s="216"/>
      <c r="MDW161" s="216"/>
      <c r="MDX161" s="216"/>
      <c r="MDY161" s="216"/>
      <c r="MDZ161" s="217"/>
      <c r="MEA161" s="217"/>
      <c r="MEB161" s="224"/>
      <c r="MEC161" s="214"/>
      <c r="MED161" s="215"/>
      <c r="MEE161" s="216"/>
      <c r="MEF161" s="216"/>
      <c r="MEG161" s="216"/>
      <c r="MEH161" s="216"/>
      <c r="MEI161" s="217"/>
      <c r="MEJ161" s="217"/>
      <c r="MEK161" s="224"/>
      <c r="MEL161" s="214"/>
      <c r="MEM161" s="215"/>
      <c r="MEN161" s="216"/>
      <c r="MEO161" s="216"/>
      <c r="MEP161" s="216"/>
      <c r="MEQ161" s="216"/>
      <c r="MER161" s="217"/>
      <c r="MES161" s="217"/>
      <c r="MET161" s="224"/>
      <c r="MEU161" s="214"/>
      <c r="MEV161" s="215"/>
      <c r="MEW161" s="216"/>
      <c r="MEX161" s="216"/>
      <c r="MEY161" s="216"/>
      <c r="MEZ161" s="216"/>
      <c r="MFA161" s="217"/>
      <c r="MFB161" s="217"/>
      <c r="MFC161" s="224"/>
      <c r="MFD161" s="214"/>
      <c r="MFE161" s="215"/>
      <c r="MFF161" s="216"/>
      <c r="MFG161" s="216"/>
      <c r="MFH161" s="216"/>
      <c r="MFI161" s="216"/>
      <c r="MFJ161" s="217"/>
      <c r="MFK161" s="217"/>
      <c r="MFL161" s="224"/>
      <c r="MFM161" s="214"/>
      <c r="MFN161" s="215"/>
      <c r="MFO161" s="216"/>
      <c r="MFP161" s="216"/>
      <c r="MFQ161" s="216"/>
      <c r="MFR161" s="216"/>
      <c r="MFS161" s="217"/>
      <c r="MFT161" s="217"/>
      <c r="MFU161" s="224"/>
      <c r="MFV161" s="214"/>
      <c r="MFW161" s="215"/>
      <c r="MFX161" s="216"/>
      <c r="MFY161" s="216"/>
      <c r="MFZ161" s="216"/>
      <c r="MGA161" s="216"/>
      <c r="MGB161" s="217"/>
      <c r="MGC161" s="217"/>
      <c r="MGD161" s="224"/>
      <c r="MGE161" s="214"/>
      <c r="MGF161" s="215"/>
      <c r="MGG161" s="216"/>
      <c r="MGH161" s="216"/>
      <c r="MGI161" s="216"/>
      <c r="MGJ161" s="216"/>
      <c r="MGK161" s="217"/>
      <c r="MGL161" s="217"/>
      <c r="MGM161" s="224"/>
      <c r="MGN161" s="214"/>
      <c r="MGO161" s="215"/>
      <c r="MGP161" s="216"/>
      <c r="MGQ161" s="216"/>
      <c r="MGR161" s="216"/>
      <c r="MGS161" s="216"/>
      <c r="MGT161" s="217"/>
      <c r="MGU161" s="217"/>
      <c r="MGV161" s="224"/>
      <c r="MGW161" s="214"/>
      <c r="MGX161" s="215"/>
      <c r="MGY161" s="216"/>
      <c r="MGZ161" s="216"/>
      <c r="MHA161" s="216"/>
      <c r="MHB161" s="216"/>
      <c r="MHC161" s="217"/>
      <c r="MHD161" s="217"/>
      <c r="MHE161" s="224"/>
      <c r="MHF161" s="214"/>
      <c r="MHG161" s="215"/>
      <c r="MHH161" s="216"/>
      <c r="MHI161" s="216"/>
      <c r="MHJ161" s="216"/>
      <c r="MHK161" s="216"/>
      <c r="MHL161" s="217"/>
      <c r="MHM161" s="217"/>
      <c r="MHN161" s="224"/>
      <c r="MHO161" s="214"/>
      <c r="MHP161" s="215"/>
      <c r="MHQ161" s="216"/>
      <c r="MHR161" s="216"/>
      <c r="MHS161" s="216"/>
      <c r="MHT161" s="216"/>
      <c r="MHU161" s="217"/>
      <c r="MHV161" s="217"/>
      <c r="MHW161" s="224"/>
      <c r="MHX161" s="214"/>
      <c r="MHY161" s="215"/>
      <c r="MHZ161" s="216"/>
      <c r="MIA161" s="216"/>
      <c r="MIB161" s="216"/>
      <c r="MIC161" s="216"/>
      <c r="MID161" s="217"/>
      <c r="MIE161" s="217"/>
      <c r="MIF161" s="224"/>
      <c r="MIG161" s="214"/>
      <c r="MIH161" s="215"/>
      <c r="MII161" s="216"/>
      <c r="MIJ161" s="216"/>
      <c r="MIK161" s="216"/>
      <c r="MIL161" s="216"/>
      <c r="MIM161" s="217"/>
      <c r="MIN161" s="217"/>
      <c r="MIO161" s="224"/>
      <c r="MIP161" s="214"/>
      <c r="MIQ161" s="215"/>
      <c r="MIR161" s="216"/>
      <c r="MIS161" s="216"/>
      <c r="MIT161" s="216"/>
      <c r="MIU161" s="216"/>
      <c r="MIV161" s="217"/>
      <c r="MIW161" s="217"/>
      <c r="MIX161" s="224"/>
      <c r="MIY161" s="214"/>
      <c r="MIZ161" s="215"/>
      <c r="MJA161" s="216"/>
      <c r="MJB161" s="216"/>
      <c r="MJC161" s="216"/>
      <c r="MJD161" s="216"/>
      <c r="MJE161" s="217"/>
      <c r="MJF161" s="217"/>
      <c r="MJG161" s="224"/>
      <c r="MJH161" s="214"/>
      <c r="MJI161" s="215"/>
      <c r="MJJ161" s="216"/>
      <c r="MJK161" s="216"/>
      <c r="MJL161" s="216"/>
      <c r="MJM161" s="216"/>
      <c r="MJN161" s="217"/>
      <c r="MJO161" s="217"/>
      <c r="MJP161" s="224"/>
      <c r="MJQ161" s="214"/>
      <c r="MJR161" s="215"/>
      <c r="MJS161" s="216"/>
      <c r="MJT161" s="216"/>
      <c r="MJU161" s="216"/>
      <c r="MJV161" s="216"/>
      <c r="MJW161" s="217"/>
      <c r="MJX161" s="217"/>
      <c r="MJY161" s="224"/>
      <c r="MJZ161" s="214"/>
      <c r="MKA161" s="215"/>
      <c r="MKB161" s="216"/>
      <c r="MKC161" s="216"/>
      <c r="MKD161" s="216"/>
      <c r="MKE161" s="216"/>
      <c r="MKF161" s="217"/>
      <c r="MKG161" s="217"/>
      <c r="MKH161" s="224"/>
      <c r="MKI161" s="214"/>
      <c r="MKJ161" s="215"/>
      <c r="MKK161" s="216"/>
      <c r="MKL161" s="216"/>
      <c r="MKM161" s="216"/>
      <c r="MKN161" s="216"/>
      <c r="MKO161" s="217"/>
      <c r="MKP161" s="217"/>
      <c r="MKQ161" s="224"/>
      <c r="MKR161" s="214"/>
      <c r="MKS161" s="215"/>
      <c r="MKT161" s="216"/>
      <c r="MKU161" s="216"/>
      <c r="MKV161" s="216"/>
      <c r="MKW161" s="216"/>
      <c r="MKX161" s="217"/>
      <c r="MKY161" s="217"/>
      <c r="MKZ161" s="224"/>
      <c r="MLA161" s="214"/>
      <c r="MLB161" s="215"/>
      <c r="MLC161" s="216"/>
      <c r="MLD161" s="216"/>
      <c r="MLE161" s="216"/>
      <c r="MLF161" s="216"/>
      <c r="MLG161" s="217"/>
      <c r="MLH161" s="217"/>
      <c r="MLI161" s="224"/>
      <c r="MLJ161" s="214"/>
      <c r="MLK161" s="215"/>
      <c r="MLL161" s="216"/>
      <c r="MLM161" s="216"/>
      <c r="MLN161" s="216"/>
      <c r="MLO161" s="216"/>
      <c r="MLP161" s="217"/>
      <c r="MLQ161" s="217"/>
      <c r="MLR161" s="224"/>
      <c r="MLS161" s="214"/>
      <c r="MLT161" s="215"/>
      <c r="MLU161" s="216"/>
      <c r="MLV161" s="216"/>
      <c r="MLW161" s="216"/>
      <c r="MLX161" s="216"/>
      <c r="MLY161" s="217"/>
      <c r="MLZ161" s="217"/>
      <c r="MMA161" s="224"/>
      <c r="MMB161" s="214"/>
      <c r="MMC161" s="215"/>
      <c r="MMD161" s="216"/>
      <c r="MME161" s="216"/>
      <c r="MMF161" s="216"/>
      <c r="MMG161" s="216"/>
      <c r="MMH161" s="217"/>
      <c r="MMI161" s="217"/>
      <c r="MMJ161" s="224"/>
      <c r="MMK161" s="214"/>
      <c r="MML161" s="215"/>
      <c r="MMM161" s="216"/>
      <c r="MMN161" s="216"/>
      <c r="MMO161" s="216"/>
      <c r="MMP161" s="216"/>
      <c r="MMQ161" s="217"/>
      <c r="MMR161" s="217"/>
      <c r="MMS161" s="224"/>
      <c r="MMT161" s="214"/>
      <c r="MMU161" s="215"/>
      <c r="MMV161" s="216"/>
      <c r="MMW161" s="216"/>
      <c r="MMX161" s="216"/>
      <c r="MMY161" s="216"/>
      <c r="MMZ161" s="217"/>
      <c r="MNA161" s="217"/>
      <c r="MNB161" s="224"/>
      <c r="MNC161" s="214"/>
      <c r="MND161" s="215"/>
      <c r="MNE161" s="216"/>
      <c r="MNF161" s="216"/>
      <c r="MNG161" s="216"/>
      <c r="MNH161" s="216"/>
      <c r="MNI161" s="217"/>
      <c r="MNJ161" s="217"/>
      <c r="MNK161" s="224"/>
      <c r="MNL161" s="214"/>
      <c r="MNM161" s="215"/>
      <c r="MNN161" s="216"/>
      <c r="MNO161" s="216"/>
      <c r="MNP161" s="216"/>
      <c r="MNQ161" s="216"/>
      <c r="MNR161" s="217"/>
      <c r="MNS161" s="217"/>
      <c r="MNT161" s="224"/>
      <c r="MNU161" s="214"/>
      <c r="MNV161" s="215"/>
      <c r="MNW161" s="216"/>
      <c r="MNX161" s="216"/>
      <c r="MNY161" s="216"/>
      <c r="MNZ161" s="216"/>
      <c r="MOA161" s="217"/>
      <c r="MOB161" s="217"/>
      <c r="MOC161" s="224"/>
      <c r="MOD161" s="214"/>
      <c r="MOE161" s="215"/>
      <c r="MOF161" s="216"/>
      <c r="MOG161" s="216"/>
      <c r="MOH161" s="216"/>
      <c r="MOI161" s="216"/>
      <c r="MOJ161" s="217"/>
      <c r="MOK161" s="217"/>
      <c r="MOL161" s="224"/>
      <c r="MOM161" s="214"/>
      <c r="MON161" s="215"/>
      <c r="MOO161" s="216"/>
      <c r="MOP161" s="216"/>
      <c r="MOQ161" s="216"/>
      <c r="MOR161" s="216"/>
      <c r="MOS161" s="217"/>
      <c r="MOT161" s="217"/>
      <c r="MOU161" s="224"/>
      <c r="MOV161" s="214"/>
      <c r="MOW161" s="215"/>
      <c r="MOX161" s="216"/>
      <c r="MOY161" s="216"/>
      <c r="MOZ161" s="216"/>
      <c r="MPA161" s="216"/>
      <c r="MPB161" s="217"/>
      <c r="MPC161" s="217"/>
      <c r="MPD161" s="224"/>
      <c r="MPE161" s="214"/>
      <c r="MPF161" s="215"/>
      <c r="MPG161" s="216"/>
      <c r="MPH161" s="216"/>
      <c r="MPI161" s="216"/>
      <c r="MPJ161" s="216"/>
      <c r="MPK161" s="217"/>
      <c r="MPL161" s="217"/>
      <c r="MPM161" s="224"/>
      <c r="MPN161" s="214"/>
      <c r="MPO161" s="215"/>
      <c r="MPP161" s="216"/>
      <c r="MPQ161" s="216"/>
      <c r="MPR161" s="216"/>
      <c r="MPS161" s="216"/>
      <c r="MPT161" s="217"/>
      <c r="MPU161" s="217"/>
      <c r="MPV161" s="224"/>
      <c r="MPW161" s="214"/>
      <c r="MPX161" s="215"/>
      <c r="MPY161" s="216"/>
      <c r="MPZ161" s="216"/>
      <c r="MQA161" s="216"/>
      <c r="MQB161" s="216"/>
      <c r="MQC161" s="217"/>
      <c r="MQD161" s="217"/>
      <c r="MQE161" s="224"/>
      <c r="MQF161" s="214"/>
      <c r="MQG161" s="215"/>
      <c r="MQH161" s="216"/>
      <c r="MQI161" s="216"/>
      <c r="MQJ161" s="216"/>
      <c r="MQK161" s="216"/>
      <c r="MQL161" s="217"/>
      <c r="MQM161" s="217"/>
      <c r="MQN161" s="224"/>
      <c r="MQO161" s="214"/>
      <c r="MQP161" s="215"/>
      <c r="MQQ161" s="216"/>
      <c r="MQR161" s="216"/>
      <c r="MQS161" s="216"/>
      <c r="MQT161" s="216"/>
      <c r="MQU161" s="217"/>
      <c r="MQV161" s="217"/>
      <c r="MQW161" s="224"/>
      <c r="MQX161" s="214"/>
      <c r="MQY161" s="215"/>
      <c r="MQZ161" s="216"/>
      <c r="MRA161" s="216"/>
      <c r="MRB161" s="216"/>
      <c r="MRC161" s="216"/>
      <c r="MRD161" s="217"/>
      <c r="MRE161" s="217"/>
      <c r="MRF161" s="224"/>
      <c r="MRG161" s="214"/>
      <c r="MRH161" s="215"/>
      <c r="MRI161" s="216"/>
      <c r="MRJ161" s="216"/>
      <c r="MRK161" s="216"/>
      <c r="MRL161" s="216"/>
      <c r="MRM161" s="217"/>
      <c r="MRN161" s="217"/>
      <c r="MRO161" s="224"/>
      <c r="MRP161" s="214"/>
      <c r="MRQ161" s="215"/>
      <c r="MRR161" s="216"/>
      <c r="MRS161" s="216"/>
      <c r="MRT161" s="216"/>
      <c r="MRU161" s="216"/>
      <c r="MRV161" s="217"/>
      <c r="MRW161" s="217"/>
      <c r="MRX161" s="224"/>
      <c r="MRY161" s="214"/>
      <c r="MRZ161" s="215"/>
      <c r="MSA161" s="216"/>
      <c r="MSB161" s="216"/>
      <c r="MSC161" s="216"/>
      <c r="MSD161" s="216"/>
      <c r="MSE161" s="217"/>
      <c r="MSF161" s="217"/>
      <c r="MSG161" s="224"/>
      <c r="MSH161" s="214"/>
      <c r="MSI161" s="215"/>
      <c r="MSJ161" s="216"/>
      <c r="MSK161" s="216"/>
      <c r="MSL161" s="216"/>
      <c r="MSM161" s="216"/>
      <c r="MSN161" s="217"/>
      <c r="MSO161" s="217"/>
      <c r="MSP161" s="224"/>
      <c r="MSQ161" s="214"/>
      <c r="MSR161" s="215"/>
      <c r="MSS161" s="216"/>
      <c r="MST161" s="216"/>
      <c r="MSU161" s="216"/>
      <c r="MSV161" s="216"/>
      <c r="MSW161" s="217"/>
      <c r="MSX161" s="217"/>
      <c r="MSY161" s="224"/>
      <c r="MSZ161" s="214"/>
      <c r="MTA161" s="215"/>
      <c r="MTB161" s="216"/>
      <c r="MTC161" s="216"/>
      <c r="MTD161" s="216"/>
      <c r="MTE161" s="216"/>
      <c r="MTF161" s="217"/>
      <c r="MTG161" s="217"/>
      <c r="MTH161" s="224"/>
      <c r="MTI161" s="214"/>
      <c r="MTJ161" s="215"/>
      <c r="MTK161" s="216"/>
      <c r="MTL161" s="216"/>
      <c r="MTM161" s="216"/>
      <c r="MTN161" s="216"/>
      <c r="MTO161" s="217"/>
      <c r="MTP161" s="217"/>
      <c r="MTQ161" s="224"/>
      <c r="MTR161" s="214"/>
      <c r="MTS161" s="215"/>
      <c r="MTT161" s="216"/>
      <c r="MTU161" s="216"/>
      <c r="MTV161" s="216"/>
      <c r="MTW161" s="216"/>
      <c r="MTX161" s="217"/>
      <c r="MTY161" s="217"/>
      <c r="MTZ161" s="224"/>
      <c r="MUA161" s="214"/>
      <c r="MUB161" s="215"/>
      <c r="MUC161" s="216"/>
      <c r="MUD161" s="216"/>
      <c r="MUE161" s="216"/>
      <c r="MUF161" s="216"/>
      <c r="MUG161" s="217"/>
      <c r="MUH161" s="217"/>
      <c r="MUI161" s="224"/>
      <c r="MUJ161" s="214"/>
      <c r="MUK161" s="215"/>
      <c r="MUL161" s="216"/>
      <c r="MUM161" s="216"/>
      <c r="MUN161" s="216"/>
      <c r="MUO161" s="216"/>
      <c r="MUP161" s="217"/>
      <c r="MUQ161" s="217"/>
      <c r="MUR161" s="224"/>
      <c r="MUS161" s="214"/>
      <c r="MUT161" s="215"/>
      <c r="MUU161" s="216"/>
      <c r="MUV161" s="216"/>
      <c r="MUW161" s="216"/>
      <c r="MUX161" s="216"/>
      <c r="MUY161" s="217"/>
      <c r="MUZ161" s="217"/>
      <c r="MVA161" s="224"/>
      <c r="MVB161" s="214"/>
      <c r="MVC161" s="215"/>
      <c r="MVD161" s="216"/>
      <c r="MVE161" s="216"/>
      <c r="MVF161" s="216"/>
      <c r="MVG161" s="216"/>
      <c r="MVH161" s="217"/>
      <c r="MVI161" s="217"/>
      <c r="MVJ161" s="224"/>
      <c r="MVK161" s="214"/>
      <c r="MVL161" s="215"/>
      <c r="MVM161" s="216"/>
      <c r="MVN161" s="216"/>
      <c r="MVO161" s="216"/>
      <c r="MVP161" s="216"/>
      <c r="MVQ161" s="217"/>
      <c r="MVR161" s="217"/>
      <c r="MVS161" s="224"/>
      <c r="MVT161" s="214"/>
      <c r="MVU161" s="215"/>
      <c r="MVV161" s="216"/>
      <c r="MVW161" s="216"/>
      <c r="MVX161" s="216"/>
      <c r="MVY161" s="216"/>
      <c r="MVZ161" s="217"/>
      <c r="MWA161" s="217"/>
      <c r="MWB161" s="224"/>
      <c r="MWC161" s="214"/>
      <c r="MWD161" s="215"/>
      <c r="MWE161" s="216"/>
      <c r="MWF161" s="216"/>
      <c r="MWG161" s="216"/>
      <c r="MWH161" s="216"/>
      <c r="MWI161" s="217"/>
      <c r="MWJ161" s="217"/>
      <c r="MWK161" s="224"/>
      <c r="MWL161" s="214"/>
      <c r="MWM161" s="215"/>
      <c r="MWN161" s="216"/>
      <c r="MWO161" s="216"/>
      <c r="MWP161" s="216"/>
      <c r="MWQ161" s="216"/>
      <c r="MWR161" s="217"/>
      <c r="MWS161" s="217"/>
      <c r="MWT161" s="224"/>
      <c r="MWU161" s="214"/>
      <c r="MWV161" s="215"/>
      <c r="MWW161" s="216"/>
      <c r="MWX161" s="216"/>
      <c r="MWY161" s="216"/>
      <c r="MWZ161" s="216"/>
      <c r="MXA161" s="217"/>
      <c r="MXB161" s="217"/>
      <c r="MXC161" s="224"/>
      <c r="MXD161" s="214"/>
      <c r="MXE161" s="215"/>
      <c r="MXF161" s="216"/>
      <c r="MXG161" s="216"/>
      <c r="MXH161" s="216"/>
      <c r="MXI161" s="216"/>
      <c r="MXJ161" s="217"/>
      <c r="MXK161" s="217"/>
      <c r="MXL161" s="224"/>
      <c r="MXM161" s="214"/>
      <c r="MXN161" s="215"/>
      <c r="MXO161" s="216"/>
      <c r="MXP161" s="216"/>
      <c r="MXQ161" s="216"/>
      <c r="MXR161" s="216"/>
      <c r="MXS161" s="217"/>
      <c r="MXT161" s="217"/>
      <c r="MXU161" s="224"/>
      <c r="MXV161" s="214"/>
      <c r="MXW161" s="215"/>
      <c r="MXX161" s="216"/>
      <c r="MXY161" s="216"/>
      <c r="MXZ161" s="216"/>
      <c r="MYA161" s="216"/>
      <c r="MYB161" s="217"/>
      <c r="MYC161" s="217"/>
      <c r="MYD161" s="224"/>
      <c r="MYE161" s="214"/>
      <c r="MYF161" s="215"/>
      <c r="MYG161" s="216"/>
      <c r="MYH161" s="216"/>
      <c r="MYI161" s="216"/>
      <c r="MYJ161" s="216"/>
      <c r="MYK161" s="217"/>
      <c r="MYL161" s="217"/>
      <c r="MYM161" s="224"/>
      <c r="MYN161" s="214"/>
      <c r="MYO161" s="215"/>
      <c r="MYP161" s="216"/>
      <c r="MYQ161" s="216"/>
      <c r="MYR161" s="216"/>
      <c r="MYS161" s="216"/>
      <c r="MYT161" s="217"/>
      <c r="MYU161" s="217"/>
      <c r="MYV161" s="224"/>
      <c r="MYW161" s="214"/>
      <c r="MYX161" s="215"/>
      <c r="MYY161" s="216"/>
      <c r="MYZ161" s="216"/>
      <c r="MZA161" s="216"/>
      <c r="MZB161" s="216"/>
      <c r="MZC161" s="217"/>
      <c r="MZD161" s="217"/>
      <c r="MZE161" s="224"/>
      <c r="MZF161" s="214"/>
      <c r="MZG161" s="215"/>
      <c r="MZH161" s="216"/>
      <c r="MZI161" s="216"/>
      <c r="MZJ161" s="216"/>
      <c r="MZK161" s="216"/>
      <c r="MZL161" s="217"/>
      <c r="MZM161" s="217"/>
      <c r="MZN161" s="224"/>
      <c r="MZO161" s="214"/>
      <c r="MZP161" s="215"/>
      <c r="MZQ161" s="216"/>
      <c r="MZR161" s="216"/>
      <c r="MZS161" s="216"/>
      <c r="MZT161" s="216"/>
      <c r="MZU161" s="217"/>
      <c r="MZV161" s="217"/>
      <c r="MZW161" s="224"/>
      <c r="MZX161" s="214"/>
      <c r="MZY161" s="215"/>
      <c r="MZZ161" s="216"/>
      <c r="NAA161" s="216"/>
      <c r="NAB161" s="216"/>
      <c r="NAC161" s="216"/>
      <c r="NAD161" s="217"/>
      <c r="NAE161" s="217"/>
      <c r="NAF161" s="224"/>
      <c r="NAG161" s="214"/>
      <c r="NAH161" s="215"/>
      <c r="NAI161" s="216"/>
      <c r="NAJ161" s="216"/>
      <c r="NAK161" s="216"/>
      <c r="NAL161" s="216"/>
      <c r="NAM161" s="217"/>
      <c r="NAN161" s="217"/>
      <c r="NAO161" s="224"/>
      <c r="NAP161" s="214"/>
      <c r="NAQ161" s="215"/>
      <c r="NAR161" s="216"/>
      <c r="NAS161" s="216"/>
      <c r="NAT161" s="216"/>
      <c r="NAU161" s="216"/>
      <c r="NAV161" s="217"/>
      <c r="NAW161" s="217"/>
      <c r="NAX161" s="224"/>
      <c r="NAY161" s="214"/>
      <c r="NAZ161" s="215"/>
      <c r="NBA161" s="216"/>
      <c r="NBB161" s="216"/>
      <c r="NBC161" s="216"/>
      <c r="NBD161" s="216"/>
      <c r="NBE161" s="217"/>
      <c r="NBF161" s="217"/>
      <c r="NBG161" s="224"/>
      <c r="NBH161" s="214"/>
      <c r="NBI161" s="215"/>
      <c r="NBJ161" s="216"/>
      <c r="NBK161" s="216"/>
      <c r="NBL161" s="216"/>
      <c r="NBM161" s="216"/>
      <c r="NBN161" s="217"/>
      <c r="NBO161" s="217"/>
      <c r="NBP161" s="224"/>
      <c r="NBQ161" s="214"/>
      <c r="NBR161" s="215"/>
      <c r="NBS161" s="216"/>
      <c r="NBT161" s="216"/>
      <c r="NBU161" s="216"/>
      <c r="NBV161" s="216"/>
      <c r="NBW161" s="217"/>
      <c r="NBX161" s="217"/>
      <c r="NBY161" s="224"/>
      <c r="NBZ161" s="214"/>
      <c r="NCA161" s="215"/>
      <c r="NCB161" s="216"/>
      <c r="NCC161" s="216"/>
      <c r="NCD161" s="216"/>
      <c r="NCE161" s="216"/>
      <c r="NCF161" s="217"/>
      <c r="NCG161" s="217"/>
      <c r="NCH161" s="224"/>
      <c r="NCI161" s="214"/>
      <c r="NCJ161" s="215"/>
      <c r="NCK161" s="216"/>
      <c r="NCL161" s="216"/>
      <c r="NCM161" s="216"/>
      <c r="NCN161" s="216"/>
      <c r="NCO161" s="217"/>
      <c r="NCP161" s="217"/>
      <c r="NCQ161" s="224"/>
      <c r="NCR161" s="214"/>
      <c r="NCS161" s="215"/>
      <c r="NCT161" s="216"/>
      <c r="NCU161" s="216"/>
      <c r="NCV161" s="216"/>
      <c r="NCW161" s="216"/>
      <c r="NCX161" s="217"/>
      <c r="NCY161" s="217"/>
      <c r="NCZ161" s="224"/>
      <c r="NDA161" s="214"/>
      <c r="NDB161" s="215"/>
      <c r="NDC161" s="216"/>
      <c r="NDD161" s="216"/>
      <c r="NDE161" s="216"/>
      <c r="NDF161" s="216"/>
      <c r="NDG161" s="217"/>
      <c r="NDH161" s="217"/>
      <c r="NDI161" s="224"/>
      <c r="NDJ161" s="214"/>
      <c r="NDK161" s="215"/>
      <c r="NDL161" s="216"/>
      <c r="NDM161" s="216"/>
      <c r="NDN161" s="216"/>
      <c r="NDO161" s="216"/>
      <c r="NDP161" s="217"/>
      <c r="NDQ161" s="217"/>
      <c r="NDR161" s="224"/>
      <c r="NDS161" s="214"/>
      <c r="NDT161" s="215"/>
      <c r="NDU161" s="216"/>
      <c r="NDV161" s="216"/>
      <c r="NDW161" s="216"/>
      <c r="NDX161" s="216"/>
      <c r="NDY161" s="217"/>
      <c r="NDZ161" s="217"/>
      <c r="NEA161" s="224"/>
      <c r="NEB161" s="214"/>
      <c r="NEC161" s="215"/>
      <c r="NED161" s="216"/>
      <c r="NEE161" s="216"/>
      <c r="NEF161" s="216"/>
      <c r="NEG161" s="216"/>
      <c r="NEH161" s="217"/>
      <c r="NEI161" s="217"/>
      <c r="NEJ161" s="224"/>
      <c r="NEK161" s="214"/>
      <c r="NEL161" s="215"/>
      <c r="NEM161" s="216"/>
      <c r="NEN161" s="216"/>
      <c r="NEO161" s="216"/>
      <c r="NEP161" s="216"/>
      <c r="NEQ161" s="217"/>
      <c r="NER161" s="217"/>
      <c r="NES161" s="224"/>
      <c r="NET161" s="214"/>
      <c r="NEU161" s="215"/>
      <c r="NEV161" s="216"/>
      <c r="NEW161" s="216"/>
      <c r="NEX161" s="216"/>
      <c r="NEY161" s="216"/>
      <c r="NEZ161" s="217"/>
      <c r="NFA161" s="217"/>
      <c r="NFB161" s="224"/>
      <c r="NFC161" s="214"/>
      <c r="NFD161" s="215"/>
      <c r="NFE161" s="216"/>
      <c r="NFF161" s="216"/>
      <c r="NFG161" s="216"/>
      <c r="NFH161" s="216"/>
      <c r="NFI161" s="217"/>
      <c r="NFJ161" s="217"/>
      <c r="NFK161" s="224"/>
      <c r="NFL161" s="214"/>
      <c r="NFM161" s="215"/>
      <c r="NFN161" s="216"/>
      <c r="NFO161" s="216"/>
      <c r="NFP161" s="216"/>
      <c r="NFQ161" s="216"/>
      <c r="NFR161" s="217"/>
      <c r="NFS161" s="217"/>
      <c r="NFT161" s="224"/>
      <c r="NFU161" s="214"/>
      <c r="NFV161" s="215"/>
      <c r="NFW161" s="216"/>
      <c r="NFX161" s="216"/>
      <c r="NFY161" s="216"/>
      <c r="NFZ161" s="216"/>
      <c r="NGA161" s="217"/>
      <c r="NGB161" s="217"/>
      <c r="NGC161" s="224"/>
      <c r="NGD161" s="214"/>
      <c r="NGE161" s="215"/>
      <c r="NGF161" s="216"/>
      <c r="NGG161" s="216"/>
      <c r="NGH161" s="216"/>
      <c r="NGI161" s="216"/>
      <c r="NGJ161" s="217"/>
      <c r="NGK161" s="217"/>
      <c r="NGL161" s="224"/>
      <c r="NGM161" s="214"/>
      <c r="NGN161" s="215"/>
      <c r="NGO161" s="216"/>
      <c r="NGP161" s="216"/>
      <c r="NGQ161" s="216"/>
      <c r="NGR161" s="216"/>
      <c r="NGS161" s="217"/>
      <c r="NGT161" s="217"/>
      <c r="NGU161" s="224"/>
      <c r="NGV161" s="214"/>
      <c r="NGW161" s="215"/>
      <c r="NGX161" s="216"/>
      <c r="NGY161" s="216"/>
      <c r="NGZ161" s="216"/>
      <c r="NHA161" s="216"/>
      <c r="NHB161" s="217"/>
      <c r="NHC161" s="217"/>
      <c r="NHD161" s="224"/>
      <c r="NHE161" s="214"/>
      <c r="NHF161" s="215"/>
      <c r="NHG161" s="216"/>
      <c r="NHH161" s="216"/>
      <c r="NHI161" s="216"/>
      <c r="NHJ161" s="216"/>
      <c r="NHK161" s="217"/>
      <c r="NHL161" s="217"/>
      <c r="NHM161" s="224"/>
      <c r="NHN161" s="214"/>
      <c r="NHO161" s="215"/>
      <c r="NHP161" s="216"/>
      <c r="NHQ161" s="216"/>
      <c r="NHR161" s="216"/>
      <c r="NHS161" s="216"/>
      <c r="NHT161" s="217"/>
      <c r="NHU161" s="217"/>
      <c r="NHV161" s="224"/>
      <c r="NHW161" s="214"/>
      <c r="NHX161" s="215"/>
      <c r="NHY161" s="216"/>
      <c r="NHZ161" s="216"/>
      <c r="NIA161" s="216"/>
      <c r="NIB161" s="216"/>
      <c r="NIC161" s="217"/>
      <c r="NID161" s="217"/>
      <c r="NIE161" s="224"/>
      <c r="NIF161" s="214"/>
      <c r="NIG161" s="215"/>
      <c r="NIH161" s="216"/>
      <c r="NII161" s="216"/>
      <c r="NIJ161" s="216"/>
      <c r="NIK161" s="216"/>
      <c r="NIL161" s="217"/>
      <c r="NIM161" s="217"/>
      <c r="NIN161" s="224"/>
      <c r="NIO161" s="214"/>
      <c r="NIP161" s="215"/>
      <c r="NIQ161" s="216"/>
      <c r="NIR161" s="216"/>
      <c r="NIS161" s="216"/>
      <c r="NIT161" s="216"/>
      <c r="NIU161" s="217"/>
      <c r="NIV161" s="217"/>
      <c r="NIW161" s="224"/>
      <c r="NIX161" s="214"/>
      <c r="NIY161" s="215"/>
      <c r="NIZ161" s="216"/>
      <c r="NJA161" s="216"/>
      <c r="NJB161" s="216"/>
      <c r="NJC161" s="216"/>
      <c r="NJD161" s="217"/>
      <c r="NJE161" s="217"/>
      <c r="NJF161" s="224"/>
      <c r="NJG161" s="214"/>
      <c r="NJH161" s="215"/>
      <c r="NJI161" s="216"/>
      <c r="NJJ161" s="216"/>
      <c r="NJK161" s="216"/>
      <c r="NJL161" s="216"/>
      <c r="NJM161" s="217"/>
      <c r="NJN161" s="217"/>
      <c r="NJO161" s="224"/>
      <c r="NJP161" s="214"/>
      <c r="NJQ161" s="215"/>
      <c r="NJR161" s="216"/>
      <c r="NJS161" s="216"/>
      <c r="NJT161" s="216"/>
      <c r="NJU161" s="216"/>
      <c r="NJV161" s="217"/>
      <c r="NJW161" s="217"/>
      <c r="NJX161" s="224"/>
      <c r="NJY161" s="214"/>
      <c r="NJZ161" s="215"/>
      <c r="NKA161" s="216"/>
      <c r="NKB161" s="216"/>
      <c r="NKC161" s="216"/>
      <c r="NKD161" s="216"/>
      <c r="NKE161" s="217"/>
      <c r="NKF161" s="217"/>
      <c r="NKG161" s="224"/>
      <c r="NKH161" s="214"/>
      <c r="NKI161" s="215"/>
      <c r="NKJ161" s="216"/>
      <c r="NKK161" s="216"/>
      <c r="NKL161" s="216"/>
      <c r="NKM161" s="216"/>
      <c r="NKN161" s="217"/>
      <c r="NKO161" s="217"/>
      <c r="NKP161" s="224"/>
      <c r="NKQ161" s="214"/>
      <c r="NKR161" s="215"/>
      <c r="NKS161" s="216"/>
      <c r="NKT161" s="216"/>
      <c r="NKU161" s="216"/>
      <c r="NKV161" s="216"/>
      <c r="NKW161" s="217"/>
      <c r="NKX161" s="217"/>
      <c r="NKY161" s="224"/>
      <c r="NKZ161" s="214"/>
      <c r="NLA161" s="215"/>
      <c r="NLB161" s="216"/>
      <c r="NLC161" s="216"/>
      <c r="NLD161" s="216"/>
      <c r="NLE161" s="216"/>
      <c r="NLF161" s="217"/>
      <c r="NLG161" s="217"/>
      <c r="NLH161" s="224"/>
      <c r="NLI161" s="214"/>
      <c r="NLJ161" s="215"/>
      <c r="NLK161" s="216"/>
      <c r="NLL161" s="216"/>
      <c r="NLM161" s="216"/>
      <c r="NLN161" s="216"/>
      <c r="NLO161" s="217"/>
      <c r="NLP161" s="217"/>
      <c r="NLQ161" s="224"/>
      <c r="NLR161" s="214"/>
      <c r="NLS161" s="215"/>
      <c r="NLT161" s="216"/>
      <c r="NLU161" s="216"/>
      <c r="NLV161" s="216"/>
      <c r="NLW161" s="216"/>
      <c r="NLX161" s="217"/>
      <c r="NLY161" s="217"/>
      <c r="NLZ161" s="224"/>
      <c r="NMA161" s="214"/>
      <c r="NMB161" s="215"/>
      <c r="NMC161" s="216"/>
      <c r="NMD161" s="216"/>
      <c r="NME161" s="216"/>
      <c r="NMF161" s="216"/>
      <c r="NMG161" s="217"/>
      <c r="NMH161" s="217"/>
      <c r="NMI161" s="224"/>
      <c r="NMJ161" s="214"/>
      <c r="NMK161" s="215"/>
      <c r="NML161" s="216"/>
      <c r="NMM161" s="216"/>
      <c r="NMN161" s="216"/>
      <c r="NMO161" s="216"/>
      <c r="NMP161" s="217"/>
      <c r="NMQ161" s="217"/>
      <c r="NMR161" s="224"/>
      <c r="NMS161" s="214"/>
      <c r="NMT161" s="215"/>
      <c r="NMU161" s="216"/>
      <c r="NMV161" s="216"/>
      <c r="NMW161" s="216"/>
      <c r="NMX161" s="216"/>
      <c r="NMY161" s="217"/>
      <c r="NMZ161" s="217"/>
      <c r="NNA161" s="224"/>
      <c r="NNB161" s="214"/>
      <c r="NNC161" s="215"/>
      <c r="NND161" s="216"/>
      <c r="NNE161" s="216"/>
      <c r="NNF161" s="216"/>
      <c r="NNG161" s="216"/>
      <c r="NNH161" s="217"/>
      <c r="NNI161" s="217"/>
      <c r="NNJ161" s="224"/>
      <c r="NNK161" s="214"/>
      <c r="NNL161" s="215"/>
      <c r="NNM161" s="216"/>
      <c r="NNN161" s="216"/>
      <c r="NNO161" s="216"/>
      <c r="NNP161" s="216"/>
      <c r="NNQ161" s="217"/>
      <c r="NNR161" s="217"/>
      <c r="NNS161" s="224"/>
      <c r="NNT161" s="214"/>
      <c r="NNU161" s="215"/>
      <c r="NNV161" s="216"/>
      <c r="NNW161" s="216"/>
      <c r="NNX161" s="216"/>
      <c r="NNY161" s="216"/>
      <c r="NNZ161" s="217"/>
      <c r="NOA161" s="217"/>
      <c r="NOB161" s="224"/>
      <c r="NOC161" s="214"/>
      <c r="NOD161" s="215"/>
      <c r="NOE161" s="216"/>
      <c r="NOF161" s="216"/>
      <c r="NOG161" s="216"/>
      <c r="NOH161" s="216"/>
      <c r="NOI161" s="217"/>
      <c r="NOJ161" s="217"/>
      <c r="NOK161" s="224"/>
      <c r="NOL161" s="214"/>
      <c r="NOM161" s="215"/>
      <c r="NON161" s="216"/>
      <c r="NOO161" s="216"/>
      <c r="NOP161" s="216"/>
      <c r="NOQ161" s="216"/>
      <c r="NOR161" s="217"/>
      <c r="NOS161" s="217"/>
      <c r="NOT161" s="224"/>
      <c r="NOU161" s="214"/>
      <c r="NOV161" s="215"/>
      <c r="NOW161" s="216"/>
      <c r="NOX161" s="216"/>
      <c r="NOY161" s="216"/>
      <c r="NOZ161" s="216"/>
      <c r="NPA161" s="217"/>
      <c r="NPB161" s="217"/>
      <c r="NPC161" s="224"/>
      <c r="NPD161" s="214"/>
      <c r="NPE161" s="215"/>
      <c r="NPF161" s="216"/>
      <c r="NPG161" s="216"/>
      <c r="NPH161" s="216"/>
      <c r="NPI161" s="216"/>
      <c r="NPJ161" s="217"/>
      <c r="NPK161" s="217"/>
      <c r="NPL161" s="224"/>
      <c r="NPM161" s="214"/>
      <c r="NPN161" s="215"/>
      <c r="NPO161" s="216"/>
      <c r="NPP161" s="216"/>
      <c r="NPQ161" s="216"/>
      <c r="NPR161" s="216"/>
      <c r="NPS161" s="217"/>
      <c r="NPT161" s="217"/>
      <c r="NPU161" s="224"/>
      <c r="NPV161" s="214"/>
      <c r="NPW161" s="215"/>
      <c r="NPX161" s="216"/>
      <c r="NPY161" s="216"/>
      <c r="NPZ161" s="216"/>
      <c r="NQA161" s="216"/>
      <c r="NQB161" s="217"/>
      <c r="NQC161" s="217"/>
      <c r="NQD161" s="224"/>
      <c r="NQE161" s="214"/>
      <c r="NQF161" s="215"/>
      <c r="NQG161" s="216"/>
      <c r="NQH161" s="216"/>
      <c r="NQI161" s="216"/>
      <c r="NQJ161" s="216"/>
      <c r="NQK161" s="217"/>
      <c r="NQL161" s="217"/>
      <c r="NQM161" s="224"/>
      <c r="NQN161" s="214"/>
      <c r="NQO161" s="215"/>
      <c r="NQP161" s="216"/>
      <c r="NQQ161" s="216"/>
      <c r="NQR161" s="216"/>
      <c r="NQS161" s="216"/>
      <c r="NQT161" s="217"/>
      <c r="NQU161" s="217"/>
      <c r="NQV161" s="224"/>
      <c r="NQW161" s="214"/>
      <c r="NQX161" s="215"/>
      <c r="NQY161" s="216"/>
      <c r="NQZ161" s="216"/>
      <c r="NRA161" s="216"/>
      <c r="NRB161" s="216"/>
      <c r="NRC161" s="217"/>
      <c r="NRD161" s="217"/>
      <c r="NRE161" s="224"/>
      <c r="NRF161" s="214"/>
      <c r="NRG161" s="215"/>
      <c r="NRH161" s="216"/>
      <c r="NRI161" s="216"/>
      <c r="NRJ161" s="216"/>
      <c r="NRK161" s="216"/>
      <c r="NRL161" s="217"/>
      <c r="NRM161" s="217"/>
      <c r="NRN161" s="224"/>
      <c r="NRO161" s="214"/>
      <c r="NRP161" s="215"/>
      <c r="NRQ161" s="216"/>
      <c r="NRR161" s="216"/>
      <c r="NRS161" s="216"/>
      <c r="NRT161" s="216"/>
      <c r="NRU161" s="217"/>
      <c r="NRV161" s="217"/>
      <c r="NRW161" s="224"/>
      <c r="NRX161" s="214"/>
      <c r="NRY161" s="215"/>
      <c r="NRZ161" s="216"/>
      <c r="NSA161" s="216"/>
      <c r="NSB161" s="216"/>
      <c r="NSC161" s="216"/>
      <c r="NSD161" s="217"/>
      <c r="NSE161" s="217"/>
      <c r="NSF161" s="224"/>
      <c r="NSG161" s="214"/>
      <c r="NSH161" s="215"/>
      <c r="NSI161" s="216"/>
      <c r="NSJ161" s="216"/>
      <c r="NSK161" s="216"/>
      <c r="NSL161" s="216"/>
      <c r="NSM161" s="217"/>
      <c r="NSN161" s="217"/>
      <c r="NSO161" s="224"/>
      <c r="NSP161" s="214"/>
      <c r="NSQ161" s="215"/>
      <c r="NSR161" s="216"/>
      <c r="NSS161" s="216"/>
      <c r="NST161" s="216"/>
      <c r="NSU161" s="216"/>
      <c r="NSV161" s="217"/>
      <c r="NSW161" s="217"/>
      <c r="NSX161" s="224"/>
      <c r="NSY161" s="214"/>
      <c r="NSZ161" s="215"/>
      <c r="NTA161" s="216"/>
      <c r="NTB161" s="216"/>
      <c r="NTC161" s="216"/>
      <c r="NTD161" s="216"/>
      <c r="NTE161" s="217"/>
      <c r="NTF161" s="217"/>
      <c r="NTG161" s="224"/>
      <c r="NTH161" s="214"/>
      <c r="NTI161" s="215"/>
      <c r="NTJ161" s="216"/>
      <c r="NTK161" s="216"/>
      <c r="NTL161" s="216"/>
      <c r="NTM161" s="216"/>
      <c r="NTN161" s="217"/>
      <c r="NTO161" s="217"/>
      <c r="NTP161" s="224"/>
      <c r="NTQ161" s="214"/>
      <c r="NTR161" s="215"/>
      <c r="NTS161" s="216"/>
      <c r="NTT161" s="216"/>
      <c r="NTU161" s="216"/>
      <c r="NTV161" s="216"/>
      <c r="NTW161" s="217"/>
      <c r="NTX161" s="217"/>
      <c r="NTY161" s="224"/>
      <c r="NTZ161" s="214"/>
      <c r="NUA161" s="215"/>
      <c r="NUB161" s="216"/>
      <c r="NUC161" s="216"/>
      <c r="NUD161" s="216"/>
      <c r="NUE161" s="216"/>
      <c r="NUF161" s="217"/>
      <c r="NUG161" s="217"/>
      <c r="NUH161" s="224"/>
      <c r="NUI161" s="214"/>
      <c r="NUJ161" s="215"/>
      <c r="NUK161" s="216"/>
      <c r="NUL161" s="216"/>
      <c r="NUM161" s="216"/>
      <c r="NUN161" s="216"/>
      <c r="NUO161" s="217"/>
      <c r="NUP161" s="217"/>
      <c r="NUQ161" s="224"/>
      <c r="NUR161" s="214"/>
      <c r="NUS161" s="215"/>
      <c r="NUT161" s="216"/>
      <c r="NUU161" s="216"/>
      <c r="NUV161" s="216"/>
      <c r="NUW161" s="216"/>
      <c r="NUX161" s="217"/>
      <c r="NUY161" s="217"/>
      <c r="NUZ161" s="224"/>
      <c r="NVA161" s="214"/>
      <c r="NVB161" s="215"/>
      <c r="NVC161" s="216"/>
      <c r="NVD161" s="216"/>
      <c r="NVE161" s="216"/>
      <c r="NVF161" s="216"/>
      <c r="NVG161" s="217"/>
      <c r="NVH161" s="217"/>
      <c r="NVI161" s="224"/>
      <c r="NVJ161" s="214"/>
      <c r="NVK161" s="215"/>
      <c r="NVL161" s="216"/>
      <c r="NVM161" s="216"/>
      <c r="NVN161" s="216"/>
      <c r="NVO161" s="216"/>
      <c r="NVP161" s="217"/>
      <c r="NVQ161" s="217"/>
      <c r="NVR161" s="224"/>
      <c r="NVS161" s="214"/>
      <c r="NVT161" s="215"/>
      <c r="NVU161" s="216"/>
      <c r="NVV161" s="216"/>
      <c r="NVW161" s="216"/>
      <c r="NVX161" s="216"/>
      <c r="NVY161" s="217"/>
      <c r="NVZ161" s="217"/>
      <c r="NWA161" s="224"/>
      <c r="NWB161" s="214"/>
      <c r="NWC161" s="215"/>
      <c r="NWD161" s="216"/>
      <c r="NWE161" s="216"/>
      <c r="NWF161" s="216"/>
      <c r="NWG161" s="216"/>
      <c r="NWH161" s="217"/>
      <c r="NWI161" s="217"/>
      <c r="NWJ161" s="224"/>
      <c r="NWK161" s="214"/>
      <c r="NWL161" s="215"/>
      <c r="NWM161" s="216"/>
      <c r="NWN161" s="216"/>
      <c r="NWO161" s="216"/>
      <c r="NWP161" s="216"/>
      <c r="NWQ161" s="217"/>
      <c r="NWR161" s="217"/>
      <c r="NWS161" s="224"/>
      <c r="NWT161" s="214"/>
      <c r="NWU161" s="215"/>
      <c r="NWV161" s="216"/>
      <c r="NWW161" s="216"/>
      <c r="NWX161" s="216"/>
      <c r="NWY161" s="216"/>
      <c r="NWZ161" s="217"/>
      <c r="NXA161" s="217"/>
      <c r="NXB161" s="224"/>
      <c r="NXC161" s="214"/>
      <c r="NXD161" s="215"/>
      <c r="NXE161" s="216"/>
      <c r="NXF161" s="216"/>
      <c r="NXG161" s="216"/>
      <c r="NXH161" s="216"/>
      <c r="NXI161" s="217"/>
      <c r="NXJ161" s="217"/>
      <c r="NXK161" s="224"/>
      <c r="NXL161" s="214"/>
      <c r="NXM161" s="215"/>
      <c r="NXN161" s="216"/>
      <c r="NXO161" s="216"/>
      <c r="NXP161" s="216"/>
      <c r="NXQ161" s="216"/>
      <c r="NXR161" s="217"/>
      <c r="NXS161" s="217"/>
      <c r="NXT161" s="224"/>
      <c r="NXU161" s="214"/>
      <c r="NXV161" s="215"/>
      <c r="NXW161" s="216"/>
      <c r="NXX161" s="216"/>
      <c r="NXY161" s="216"/>
      <c r="NXZ161" s="216"/>
      <c r="NYA161" s="217"/>
      <c r="NYB161" s="217"/>
      <c r="NYC161" s="224"/>
      <c r="NYD161" s="214"/>
      <c r="NYE161" s="215"/>
      <c r="NYF161" s="216"/>
      <c r="NYG161" s="216"/>
      <c r="NYH161" s="216"/>
      <c r="NYI161" s="216"/>
      <c r="NYJ161" s="217"/>
      <c r="NYK161" s="217"/>
      <c r="NYL161" s="224"/>
      <c r="NYM161" s="214"/>
      <c r="NYN161" s="215"/>
      <c r="NYO161" s="216"/>
      <c r="NYP161" s="216"/>
      <c r="NYQ161" s="216"/>
      <c r="NYR161" s="216"/>
      <c r="NYS161" s="217"/>
      <c r="NYT161" s="217"/>
      <c r="NYU161" s="224"/>
      <c r="NYV161" s="214"/>
      <c r="NYW161" s="215"/>
      <c r="NYX161" s="216"/>
      <c r="NYY161" s="216"/>
      <c r="NYZ161" s="216"/>
      <c r="NZA161" s="216"/>
      <c r="NZB161" s="217"/>
      <c r="NZC161" s="217"/>
      <c r="NZD161" s="224"/>
      <c r="NZE161" s="214"/>
      <c r="NZF161" s="215"/>
      <c r="NZG161" s="216"/>
      <c r="NZH161" s="216"/>
      <c r="NZI161" s="216"/>
      <c r="NZJ161" s="216"/>
      <c r="NZK161" s="217"/>
      <c r="NZL161" s="217"/>
      <c r="NZM161" s="224"/>
      <c r="NZN161" s="214"/>
      <c r="NZO161" s="215"/>
      <c r="NZP161" s="216"/>
      <c r="NZQ161" s="216"/>
      <c r="NZR161" s="216"/>
      <c r="NZS161" s="216"/>
      <c r="NZT161" s="217"/>
      <c r="NZU161" s="217"/>
      <c r="NZV161" s="224"/>
      <c r="NZW161" s="214"/>
      <c r="NZX161" s="215"/>
      <c r="NZY161" s="216"/>
      <c r="NZZ161" s="216"/>
      <c r="OAA161" s="216"/>
      <c r="OAB161" s="216"/>
      <c r="OAC161" s="217"/>
      <c r="OAD161" s="217"/>
      <c r="OAE161" s="224"/>
      <c r="OAF161" s="214"/>
      <c r="OAG161" s="215"/>
      <c r="OAH161" s="216"/>
      <c r="OAI161" s="216"/>
      <c r="OAJ161" s="216"/>
      <c r="OAK161" s="216"/>
      <c r="OAL161" s="217"/>
      <c r="OAM161" s="217"/>
      <c r="OAN161" s="224"/>
      <c r="OAO161" s="214"/>
      <c r="OAP161" s="215"/>
      <c r="OAQ161" s="216"/>
      <c r="OAR161" s="216"/>
      <c r="OAS161" s="216"/>
      <c r="OAT161" s="216"/>
      <c r="OAU161" s="217"/>
      <c r="OAV161" s="217"/>
      <c r="OAW161" s="224"/>
      <c r="OAX161" s="214"/>
      <c r="OAY161" s="215"/>
      <c r="OAZ161" s="216"/>
      <c r="OBA161" s="216"/>
      <c r="OBB161" s="216"/>
      <c r="OBC161" s="216"/>
      <c r="OBD161" s="217"/>
      <c r="OBE161" s="217"/>
      <c r="OBF161" s="224"/>
      <c r="OBG161" s="214"/>
      <c r="OBH161" s="215"/>
      <c r="OBI161" s="216"/>
      <c r="OBJ161" s="216"/>
      <c r="OBK161" s="216"/>
      <c r="OBL161" s="216"/>
      <c r="OBM161" s="217"/>
      <c r="OBN161" s="217"/>
      <c r="OBO161" s="224"/>
      <c r="OBP161" s="214"/>
      <c r="OBQ161" s="215"/>
      <c r="OBR161" s="216"/>
      <c r="OBS161" s="216"/>
      <c r="OBT161" s="216"/>
      <c r="OBU161" s="216"/>
      <c r="OBV161" s="217"/>
      <c r="OBW161" s="217"/>
      <c r="OBX161" s="224"/>
      <c r="OBY161" s="214"/>
      <c r="OBZ161" s="215"/>
      <c r="OCA161" s="216"/>
      <c r="OCB161" s="216"/>
      <c r="OCC161" s="216"/>
      <c r="OCD161" s="216"/>
      <c r="OCE161" s="217"/>
      <c r="OCF161" s="217"/>
      <c r="OCG161" s="224"/>
      <c r="OCH161" s="214"/>
      <c r="OCI161" s="215"/>
      <c r="OCJ161" s="216"/>
      <c r="OCK161" s="216"/>
      <c r="OCL161" s="216"/>
      <c r="OCM161" s="216"/>
      <c r="OCN161" s="217"/>
      <c r="OCO161" s="217"/>
      <c r="OCP161" s="224"/>
      <c r="OCQ161" s="214"/>
      <c r="OCR161" s="215"/>
      <c r="OCS161" s="216"/>
      <c r="OCT161" s="216"/>
      <c r="OCU161" s="216"/>
      <c r="OCV161" s="216"/>
      <c r="OCW161" s="217"/>
      <c r="OCX161" s="217"/>
      <c r="OCY161" s="224"/>
      <c r="OCZ161" s="214"/>
      <c r="ODA161" s="215"/>
      <c r="ODB161" s="216"/>
      <c r="ODC161" s="216"/>
      <c r="ODD161" s="216"/>
      <c r="ODE161" s="216"/>
      <c r="ODF161" s="217"/>
      <c r="ODG161" s="217"/>
      <c r="ODH161" s="224"/>
      <c r="ODI161" s="214"/>
      <c r="ODJ161" s="215"/>
      <c r="ODK161" s="216"/>
      <c r="ODL161" s="216"/>
      <c r="ODM161" s="216"/>
      <c r="ODN161" s="216"/>
      <c r="ODO161" s="217"/>
      <c r="ODP161" s="217"/>
      <c r="ODQ161" s="224"/>
      <c r="ODR161" s="214"/>
      <c r="ODS161" s="215"/>
      <c r="ODT161" s="216"/>
      <c r="ODU161" s="216"/>
      <c r="ODV161" s="216"/>
      <c r="ODW161" s="216"/>
      <c r="ODX161" s="217"/>
      <c r="ODY161" s="217"/>
      <c r="ODZ161" s="224"/>
      <c r="OEA161" s="214"/>
      <c r="OEB161" s="215"/>
      <c r="OEC161" s="216"/>
      <c r="OED161" s="216"/>
      <c r="OEE161" s="216"/>
      <c r="OEF161" s="216"/>
      <c r="OEG161" s="217"/>
      <c r="OEH161" s="217"/>
      <c r="OEI161" s="224"/>
      <c r="OEJ161" s="214"/>
      <c r="OEK161" s="215"/>
      <c r="OEL161" s="216"/>
      <c r="OEM161" s="216"/>
      <c r="OEN161" s="216"/>
      <c r="OEO161" s="216"/>
      <c r="OEP161" s="217"/>
      <c r="OEQ161" s="217"/>
      <c r="OER161" s="224"/>
      <c r="OES161" s="214"/>
      <c r="OET161" s="215"/>
      <c r="OEU161" s="216"/>
      <c r="OEV161" s="216"/>
      <c r="OEW161" s="216"/>
      <c r="OEX161" s="216"/>
      <c r="OEY161" s="217"/>
      <c r="OEZ161" s="217"/>
      <c r="OFA161" s="224"/>
      <c r="OFB161" s="214"/>
      <c r="OFC161" s="215"/>
      <c r="OFD161" s="216"/>
      <c r="OFE161" s="216"/>
      <c r="OFF161" s="216"/>
      <c r="OFG161" s="216"/>
      <c r="OFH161" s="217"/>
      <c r="OFI161" s="217"/>
      <c r="OFJ161" s="224"/>
      <c r="OFK161" s="214"/>
      <c r="OFL161" s="215"/>
      <c r="OFM161" s="216"/>
      <c r="OFN161" s="216"/>
      <c r="OFO161" s="216"/>
      <c r="OFP161" s="216"/>
      <c r="OFQ161" s="217"/>
      <c r="OFR161" s="217"/>
      <c r="OFS161" s="224"/>
      <c r="OFT161" s="214"/>
      <c r="OFU161" s="215"/>
      <c r="OFV161" s="216"/>
      <c r="OFW161" s="216"/>
      <c r="OFX161" s="216"/>
      <c r="OFY161" s="216"/>
      <c r="OFZ161" s="217"/>
      <c r="OGA161" s="217"/>
      <c r="OGB161" s="224"/>
      <c r="OGC161" s="214"/>
      <c r="OGD161" s="215"/>
      <c r="OGE161" s="216"/>
      <c r="OGF161" s="216"/>
      <c r="OGG161" s="216"/>
      <c r="OGH161" s="216"/>
      <c r="OGI161" s="217"/>
      <c r="OGJ161" s="217"/>
      <c r="OGK161" s="224"/>
      <c r="OGL161" s="214"/>
      <c r="OGM161" s="215"/>
      <c r="OGN161" s="216"/>
      <c r="OGO161" s="216"/>
      <c r="OGP161" s="216"/>
      <c r="OGQ161" s="216"/>
      <c r="OGR161" s="217"/>
      <c r="OGS161" s="217"/>
      <c r="OGT161" s="224"/>
      <c r="OGU161" s="214"/>
      <c r="OGV161" s="215"/>
      <c r="OGW161" s="216"/>
      <c r="OGX161" s="216"/>
      <c r="OGY161" s="216"/>
      <c r="OGZ161" s="216"/>
      <c r="OHA161" s="217"/>
      <c r="OHB161" s="217"/>
      <c r="OHC161" s="224"/>
      <c r="OHD161" s="214"/>
      <c r="OHE161" s="215"/>
      <c r="OHF161" s="216"/>
      <c r="OHG161" s="216"/>
      <c r="OHH161" s="216"/>
      <c r="OHI161" s="216"/>
      <c r="OHJ161" s="217"/>
      <c r="OHK161" s="217"/>
      <c r="OHL161" s="224"/>
      <c r="OHM161" s="214"/>
      <c r="OHN161" s="215"/>
      <c r="OHO161" s="216"/>
      <c r="OHP161" s="216"/>
      <c r="OHQ161" s="216"/>
      <c r="OHR161" s="216"/>
      <c r="OHS161" s="217"/>
      <c r="OHT161" s="217"/>
      <c r="OHU161" s="224"/>
      <c r="OHV161" s="214"/>
      <c r="OHW161" s="215"/>
      <c r="OHX161" s="216"/>
      <c r="OHY161" s="216"/>
      <c r="OHZ161" s="216"/>
      <c r="OIA161" s="216"/>
      <c r="OIB161" s="217"/>
      <c r="OIC161" s="217"/>
      <c r="OID161" s="224"/>
      <c r="OIE161" s="214"/>
      <c r="OIF161" s="215"/>
      <c r="OIG161" s="216"/>
      <c r="OIH161" s="216"/>
      <c r="OII161" s="216"/>
      <c r="OIJ161" s="216"/>
      <c r="OIK161" s="217"/>
      <c r="OIL161" s="217"/>
      <c r="OIM161" s="224"/>
      <c r="OIN161" s="214"/>
      <c r="OIO161" s="215"/>
      <c r="OIP161" s="216"/>
      <c r="OIQ161" s="216"/>
      <c r="OIR161" s="216"/>
      <c r="OIS161" s="216"/>
      <c r="OIT161" s="217"/>
      <c r="OIU161" s="217"/>
      <c r="OIV161" s="224"/>
      <c r="OIW161" s="214"/>
      <c r="OIX161" s="215"/>
      <c r="OIY161" s="216"/>
      <c r="OIZ161" s="216"/>
      <c r="OJA161" s="216"/>
      <c r="OJB161" s="216"/>
      <c r="OJC161" s="217"/>
      <c r="OJD161" s="217"/>
      <c r="OJE161" s="224"/>
      <c r="OJF161" s="214"/>
      <c r="OJG161" s="215"/>
      <c r="OJH161" s="216"/>
      <c r="OJI161" s="216"/>
      <c r="OJJ161" s="216"/>
      <c r="OJK161" s="216"/>
      <c r="OJL161" s="217"/>
      <c r="OJM161" s="217"/>
      <c r="OJN161" s="224"/>
      <c r="OJO161" s="214"/>
      <c r="OJP161" s="215"/>
      <c r="OJQ161" s="216"/>
      <c r="OJR161" s="216"/>
      <c r="OJS161" s="216"/>
      <c r="OJT161" s="216"/>
      <c r="OJU161" s="217"/>
      <c r="OJV161" s="217"/>
      <c r="OJW161" s="224"/>
      <c r="OJX161" s="214"/>
      <c r="OJY161" s="215"/>
      <c r="OJZ161" s="216"/>
      <c r="OKA161" s="216"/>
      <c r="OKB161" s="216"/>
      <c r="OKC161" s="216"/>
      <c r="OKD161" s="217"/>
      <c r="OKE161" s="217"/>
      <c r="OKF161" s="224"/>
      <c r="OKG161" s="214"/>
      <c r="OKH161" s="215"/>
      <c r="OKI161" s="216"/>
      <c r="OKJ161" s="216"/>
      <c r="OKK161" s="216"/>
      <c r="OKL161" s="216"/>
      <c r="OKM161" s="217"/>
      <c r="OKN161" s="217"/>
      <c r="OKO161" s="224"/>
      <c r="OKP161" s="214"/>
      <c r="OKQ161" s="215"/>
      <c r="OKR161" s="216"/>
      <c r="OKS161" s="216"/>
      <c r="OKT161" s="216"/>
      <c r="OKU161" s="216"/>
      <c r="OKV161" s="217"/>
      <c r="OKW161" s="217"/>
      <c r="OKX161" s="224"/>
      <c r="OKY161" s="214"/>
      <c r="OKZ161" s="215"/>
      <c r="OLA161" s="216"/>
      <c r="OLB161" s="216"/>
      <c r="OLC161" s="216"/>
      <c r="OLD161" s="216"/>
      <c r="OLE161" s="217"/>
      <c r="OLF161" s="217"/>
      <c r="OLG161" s="224"/>
      <c r="OLH161" s="214"/>
      <c r="OLI161" s="215"/>
      <c r="OLJ161" s="216"/>
      <c r="OLK161" s="216"/>
      <c r="OLL161" s="216"/>
      <c r="OLM161" s="216"/>
      <c r="OLN161" s="217"/>
      <c r="OLO161" s="217"/>
      <c r="OLP161" s="224"/>
      <c r="OLQ161" s="214"/>
      <c r="OLR161" s="215"/>
      <c r="OLS161" s="216"/>
      <c r="OLT161" s="216"/>
      <c r="OLU161" s="216"/>
      <c r="OLV161" s="216"/>
      <c r="OLW161" s="217"/>
      <c r="OLX161" s="217"/>
      <c r="OLY161" s="224"/>
      <c r="OLZ161" s="214"/>
      <c r="OMA161" s="215"/>
      <c r="OMB161" s="216"/>
      <c r="OMC161" s="216"/>
      <c r="OMD161" s="216"/>
      <c r="OME161" s="216"/>
      <c r="OMF161" s="217"/>
      <c r="OMG161" s="217"/>
      <c r="OMH161" s="224"/>
      <c r="OMI161" s="214"/>
      <c r="OMJ161" s="215"/>
      <c r="OMK161" s="216"/>
      <c r="OML161" s="216"/>
      <c r="OMM161" s="216"/>
      <c r="OMN161" s="216"/>
      <c r="OMO161" s="217"/>
      <c r="OMP161" s="217"/>
      <c r="OMQ161" s="224"/>
      <c r="OMR161" s="214"/>
      <c r="OMS161" s="215"/>
      <c r="OMT161" s="216"/>
      <c r="OMU161" s="216"/>
      <c r="OMV161" s="216"/>
      <c r="OMW161" s="216"/>
      <c r="OMX161" s="217"/>
      <c r="OMY161" s="217"/>
      <c r="OMZ161" s="224"/>
      <c r="ONA161" s="214"/>
      <c r="ONB161" s="215"/>
      <c r="ONC161" s="216"/>
      <c r="OND161" s="216"/>
      <c r="ONE161" s="216"/>
      <c r="ONF161" s="216"/>
      <c r="ONG161" s="217"/>
      <c r="ONH161" s="217"/>
      <c r="ONI161" s="224"/>
      <c r="ONJ161" s="214"/>
      <c r="ONK161" s="215"/>
      <c r="ONL161" s="216"/>
      <c r="ONM161" s="216"/>
      <c r="ONN161" s="216"/>
      <c r="ONO161" s="216"/>
      <c r="ONP161" s="217"/>
      <c r="ONQ161" s="217"/>
      <c r="ONR161" s="224"/>
      <c r="ONS161" s="214"/>
      <c r="ONT161" s="215"/>
      <c r="ONU161" s="216"/>
      <c r="ONV161" s="216"/>
      <c r="ONW161" s="216"/>
      <c r="ONX161" s="216"/>
      <c r="ONY161" s="217"/>
      <c r="ONZ161" s="217"/>
      <c r="OOA161" s="224"/>
      <c r="OOB161" s="214"/>
      <c r="OOC161" s="215"/>
      <c r="OOD161" s="216"/>
      <c r="OOE161" s="216"/>
      <c r="OOF161" s="216"/>
      <c r="OOG161" s="216"/>
      <c r="OOH161" s="217"/>
      <c r="OOI161" s="217"/>
      <c r="OOJ161" s="224"/>
      <c r="OOK161" s="214"/>
      <c r="OOL161" s="215"/>
      <c r="OOM161" s="216"/>
      <c r="OON161" s="216"/>
      <c r="OOO161" s="216"/>
      <c r="OOP161" s="216"/>
      <c r="OOQ161" s="217"/>
      <c r="OOR161" s="217"/>
      <c r="OOS161" s="224"/>
      <c r="OOT161" s="214"/>
      <c r="OOU161" s="215"/>
      <c r="OOV161" s="216"/>
      <c r="OOW161" s="216"/>
      <c r="OOX161" s="216"/>
      <c r="OOY161" s="216"/>
      <c r="OOZ161" s="217"/>
      <c r="OPA161" s="217"/>
      <c r="OPB161" s="224"/>
      <c r="OPC161" s="214"/>
      <c r="OPD161" s="215"/>
      <c r="OPE161" s="216"/>
      <c r="OPF161" s="216"/>
      <c r="OPG161" s="216"/>
      <c r="OPH161" s="216"/>
      <c r="OPI161" s="217"/>
      <c r="OPJ161" s="217"/>
      <c r="OPK161" s="224"/>
      <c r="OPL161" s="214"/>
      <c r="OPM161" s="215"/>
      <c r="OPN161" s="216"/>
      <c r="OPO161" s="216"/>
      <c r="OPP161" s="216"/>
      <c r="OPQ161" s="216"/>
      <c r="OPR161" s="217"/>
      <c r="OPS161" s="217"/>
      <c r="OPT161" s="224"/>
      <c r="OPU161" s="214"/>
      <c r="OPV161" s="215"/>
      <c r="OPW161" s="216"/>
      <c r="OPX161" s="216"/>
      <c r="OPY161" s="216"/>
      <c r="OPZ161" s="216"/>
      <c r="OQA161" s="217"/>
      <c r="OQB161" s="217"/>
      <c r="OQC161" s="224"/>
      <c r="OQD161" s="214"/>
      <c r="OQE161" s="215"/>
      <c r="OQF161" s="216"/>
      <c r="OQG161" s="216"/>
      <c r="OQH161" s="216"/>
      <c r="OQI161" s="216"/>
      <c r="OQJ161" s="217"/>
      <c r="OQK161" s="217"/>
      <c r="OQL161" s="224"/>
      <c r="OQM161" s="214"/>
      <c r="OQN161" s="215"/>
      <c r="OQO161" s="216"/>
      <c r="OQP161" s="216"/>
      <c r="OQQ161" s="216"/>
      <c r="OQR161" s="216"/>
      <c r="OQS161" s="217"/>
      <c r="OQT161" s="217"/>
      <c r="OQU161" s="224"/>
      <c r="OQV161" s="214"/>
      <c r="OQW161" s="215"/>
      <c r="OQX161" s="216"/>
      <c r="OQY161" s="216"/>
      <c r="OQZ161" s="216"/>
      <c r="ORA161" s="216"/>
      <c r="ORB161" s="217"/>
      <c r="ORC161" s="217"/>
      <c r="ORD161" s="224"/>
      <c r="ORE161" s="214"/>
      <c r="ORF161" s="215"/>
      <c r="ORG161" s="216"/>
      <c r="ORH161" s="216"/>
      <c r="ORI161" s="216"/>
      <c r="ORJ161" s="216"/>
      <c r="ORK161" s="217"/>
      <c r="ORL161" s="217"/>
      <c r="ORM161" s="224"/>
      <c r="ORN161" s="214"/>
      <c r="ORO161" s="215"/>
      <c r="ORP161" s="216"/>
      <c r="ORQ161" s="216"/>
      <c r="ORR161" s="216"/>
      <c r="ORS161" s="216"/>
      <c r="ORT161" s="217"/>
      <c r="ORU161" s="217"/>
      <c r="ORV161" s="224"/>
      <c r="ORW161" s="214"/>
      <c r="ORX161" s="215"/>
      <c r="ORY161" s="216"/>
      <c r="ORZ161" s="216"/>
      <c r="OSA161" s="216"/>
      <c r="OSB161" s="216"/>
      <c r="OSC161" s="217"/>
      <c r="OSD161" s="217"/>
      <c r="OSE161" s="224"/>
      <c r="OSF161" s="214"/>
      <c r="OSG161" s="215"/>
      <c r="OSH161" s="216"/>
      <c r="OSI161" s="216"/>
      <c r="OSJ161" s="216"/>
      <c r="OSK161" s="216"/>
      <c r="OSL161" s="217"/>
      <c r="OSM161" s="217"/>
      <c r="OSN161" s="224"/>
      <c r="OSO161" s="214"/>
      <c r="OSP161" s="215"/>
      <c r="OSQ161" s="216"/>
      <c r="OSR161" s="216"/>
      <c r="OSS161" s="216"/>
      <c r="OST161" s="216"/>
      <c r="OSU161" s="217"/>
      <c r="OSV161" s="217"/>
      <c r="OSW161" s="224"/>
      <c r="OSX161" s="214"/>
      <c r="OSY161" s="215"/>
      <c r="OSZ161" s="216"/>
      <c r="OTA161" s="216"/>
      <c r="OTB161" s="216"/>
      <c r="OTC161" s="216"/>
      <c r="OTD161" s="217"/>
      <c r="OTE161" s="217"/>
      <c r="OTF161" s="224"/>
      <c r="OTG161" s="214"/>
      <c r="OTH161" s="215"/>
      <c r="OTI161" s="216"/>
      <c r="OTJ161" s="216"/>
      <c r="OTK161" s="216"/>
      <c r="OTL161" s="216"/>
      <c r="OTM161" s="217"/>
      <c r="OTN161" s="217"/>
      <c r="OTO161" s="224"/>
      <c r="OTP161" s="214"/>
      <c r="OTQ161" s="215"/>
      <c r="OTR161" s="216"/>
      <c r="OTS161" s="216"/>
      <c r="OTT161" s="216"/>
      <c r="OTU161" s="216"/>
      <c r="OTV161" s="217"/>
      <c r="OTW161" s="217"/>
      <c r="OTX161" s="224"/>
      <c r="OTY161" s="214"/>
      <c r="OTZ161" s="215"/>
      <c r="OUA161" s="216"/>
      <c r="OUB161" s="216"/>
      <c r="OUC161" s="216"/>
      <c r="OUD161" s="216"/>
      <c r="OUE161" s="217"/>
      <c r="OUF161" s="217"/>
      <c r="OUG161" s="224"/>
      <c r="OUH161" s="214"/>
      <c r="OUI161" s="215"/>
      <c r="OUJ161" s="216"/>
      <c r="OUK161" s="216"/>
      <c r="OUL161" s="216"/>
      <c r="OUM161" s="216"/>
      <c r="OUN161" s="217"/>
      <c r="OUO161" s="217"/>
      <c r="OUP161" s="224"/>
      <c r="OUQ161" s="214"/>
      <c r="OUR161" s="215"/>
      <c r="OUS161" s="216"/>
      <c r="OUT161" s="216"/>
      <c r="OUU161" s="216"/>
      <c r="OUV161" s="216"/>
      <c r="OUW161" s="217"/>
      <c r="OUX161" s="217"/>
      <c r="OUY161" s="224"/>
      <c r="OUZ161" s="214"/>
      <c r="OVA161" s="215"/>
      <c r="OVB161" s="216"/>
      <c r="OVC161" s="216"/>
      <c r="OVD161" s="216"/>
      <c r="OVE161" s="216"/>
      <c r="OVF161" s="217"/>
      <c r="OVG161" s="217"/>
      <c r="OVH161" s="224"/>
      <c r="OVI161" s="214"/>
      <c r="OVJ161" s="215"/>
      <c r="OVK161" s="216"/>
      <c r="OVL161" s="216"/>
      <c r="OVM161" s="216"/>
      <c r="OVN161" s="216"/>
      <c r="OVO161" s="217"/>
      <c r="OVP161" s="217"/>
      <c r="OVQ161" s="224"/>
      <c r="OVR161" s="214"/>
      <c r="OVS161" s="215"/>
      <c r="OVT161" s="216"/>
      <c r="OVU161" s="216"/>
      <c r="OVV161" s="216"/>
      <c r="OVW161" s="216"/>
      <c r="OVX161" s="217"/>
      <c r="OVY161" s="217"/>
      <c r="OVZ161" s="224"/>
      <c r="OWA161" s="214"/>
      <c r="OWB161" s="215"/>
      <c r="OWC161" s="216"/>
      <c r="OWD161" s="216"/>
      <c r="OWE161" s="216"/>
      <c r="OWF161" s="216"/>
      <c r="OWG161" s="217"/>
      <c r="OWH161" s="217"/>
      <c r="OWI161" s="224"/>
      <c r="OWJ161" s="214"/>
      <c r="OWK161" s="215"/>
      <c r="OWL161" s="216"/>
      <c r="OWM161" s="216"/>
      <c r="OWN161" s="216"/>
      <c r="OWO161" s="216"/>
      <c r="OWP161" s="217"/>
      <c r="OWQ161" s="217"/>
      <c r="OWR161" s="224"/>
      <c r="OWS161" s="214"/>
      <c r="OWT161" s="215"/>
      <c r="OWU161" s="216"/>
      <c r="OWV161" s="216"/>
      <c r="OWW161" s="216"/>
      <c r="OWX161" s="216"/>
      <c r="OWY161" s="217"/>
      <c r="OWZ161" s="217"/>
      <c r="OXA161" s="224"/>
      <c r="OXB161" s="214"/>
      <c r="OXC161" s="215"/>
      <c r="OXD161" s="216"/>
      <c r="OXE161" s="216"/>
      <c r="OXF161" s="216"/>
      <c r="OXG161" s="216"/>
      <c r="OXH161" s="217"/>
      <c r="OXI161" s="217"/>
      <c r="OXJ161" s="224"/>
      <c r="OXK161" s="214"/>
      <c r="OXL161" s="215"/>
      <c r="OXM161" s="216"/>
      <c r="OXN161" s="216"/>
      <c r="OXO161" s="216"/>
      <c r="OXP161" s="216"/>
      <c r="OXQ161" s="217"/>
      <c r="OXR161" s="217"/>
      <c r="OXS161" s="224"/>
      <c r="OXT161" s="214"/>
      <c r="OXU161" s="215"/>
      <c r="OXV161" s="216"/>
      <c r="OXW161" s="216"/>
      <c r="OXX161" s="216"/>
      <c r="OXY161" s="216"/>
      <c r="OXZ161" s="217"/>
      <c r="OYA161" s="217"/>
      <c r="OYB161" s="224"/>
      <c r="OYC161" s="214"/>
      <c r="OYD161" s="215"/>
      <c r="OYE161" s="216"/>
      <c r="OYF161" s="216"/>
      <c r="OYG161" s="216"/>
      <c r="OYH161" s="216"/>
      <c r="OYI161" s="217"/>
      <c r="OYJ161" s="217"/>
      <c r="OYK161" s="224"/>
      <c r="OYL161" s="214"/>
      <c r="OYM161" s="215"/>
      <c r="OYN161" s="216"/>
      <c r="OYO161" s="216"/>
      <c r="OYP161" s="216"/>
      <c r="OYQ161" s="216"/>
      <c r="OYR161" s="217"/>
      <c r="OYS161" s="217"/>
      <c r="OYT161" s="224"/>
      <c r="OYU161" s="214"/>
      <c r="OYV161" s="215"/>
      <c r="OYW161" s="216"/>
      <c r="OYX161" s="216"/>
      <c r="OYY161" s="216"/>
      <c r="OYZ161" s="216"/>
      <c r="OZA161" s="217"/>
      <c r="OZB161" s="217"/>
      <c r="OZC161" s="224"/>
      <c r="OZD161" s="214"/>
      <c r="OZE161" s="215"/>
      <c r="OZF161" s="216"/>
      <c r="OZG161" s="216"/>
      <c r="OZH161" s="216"/>
      <c r="OZI161" s="216"/>
      <c r="OZJ161" s="217"/>
      <c r="OZK161" s="217"/>
      <c r="OZL161" s="224"/>
      <c r="OZM161" s="214"/>
      <c r="OZN161" s="215"/>
      <c r="OZO161" s="216"/>
      <c r="OZP161" s="216"/>
      <c r="OZQ161" s="216"/>
      <c r="OZR161" s="216"/>
      <c r="OZS161" s="217"/>
      <c r="OZT161" s="217"/>
      <c r="OZU161" s="224"/>
      <c r="OZV161" s="214"/>
      <c r="OZW161" s="215"/>
      <c r="OZX161" s="216"/>
      <c r="OZY161" s="216"/>
      <c r="OZZ161" s="216"/>
      <c r="PAA161" s="216"/>
      <c r="PAB161" s="217"/>
      <c r="PAC161" s="217"/>
      <c r="PAD161" s="224"/>
      <c r="PAE161" s="214"/>
      <c r="PAF161" s="215"/>
      <c r="PAG161" s="216"/>
      <c r="PAH161" s="216"/>
      <c r="PAI161" s="216"/>
      <c r="PAJ161" s="216"/>
      <c r="PAK161" s="217"/>
      <c r="PAL161" s="217"/>
      <c r="PAM161" s="224"/>
      <c r="PAN161" s="214"/>
      <c r="PAO161" s="215"/>
      <c r="PAP161" s="216"/>
      <c r="PAQ161" s="216"/>
      <c r="PAR161" s="216"/>
      <c r="PAS161" s="216"/>
      <c r="PAT161" s="217"/>
      <c r="PAU161" s="217"/>
      <c r="PAV161" s="224"/>
      <c r="PAW161" s="214"/>
      <c r="PAX161" s="215"/>
      <c r="PAY161" s="216"/>
      <c r="PAZ161" s="216"/>
      <c r="PBA161" s="216"/>
      <c r="PBB161" s="216"/>
      <c r="PBC161" s="217"/>
      <c r="PBD161" s="217"/>
      <c r="PBE161" s="224"/>
      <c r="PBF161" s="214"/>
      <c r="PBG161" s="215"/>
      <c r="PBH161" s="216"/>
      <c r="PBI161" s="216"/>
      <c r="PBJ161" s="216"/>
      <c r="PBK161" s="216"/>
      <c r="PBL161" s="217"/>
      <c r="PBM161" s="217"/>
      <c r="PBN161" s="224"/>
      <c r="PBO161" s="214"/>
      <c r="PBP161" s="215"/>
      <c r="PBQ161" s="216"/>
      <c r="PBR161" s="216"/>
      <c r="PBS161" s="216"/>
      <c r="PBT161" s="216"/>
      <c r="PBU161" s="217"/>
      <c r="PBV161" s="217"/>
      <c r="PBW161" s="224"/>
      <c r="PBX161" s="214"/>
      <c r="PBY161" s="215"/>
      <c r="PBZ161" s="216"/>
      <c r="PCA161" s="216"/>
      <c r="PCB161" s="216"/>
      <c r="PCC161" s="216"/>
      <c r="PCD161" s="217"/>
      <c r="PCE161" s="217"/>
      <c r="PCF161" s="224"/>
      <c r="PCG161" s="214"/>
      <c r="PCH161" s="215"/>
      <c r="PCI161" s="216"/>
      <c r="PCJ161" s="216"/>
      <c r="PCK161" s="216"/>
      <c r="PCL161" s="216"/>
      <c r="PCM161" s="217"/>
      <c r="PCN161" s="217"/>
      <c r="PCO161" s="224"/>
      <c r="PCP161" s="214"/>
      <c r="PCQ161" s="215"/>
      <c r="PCR161" s="216"/>
      <c r="PCS161" s="216"/>
      <c r="PCT161" s="216"/>
      <c r="PCU161" s="216"/>
      <c r="PCV161" s="217"/>
      <c r="PCW161" s="217"/>
      <c r="PCX161" s="224"/>
      <c r="PCY161" s="214"/>
      <c r="PCZ161" s="215"/>
      <c r="PDA161" s="216"/>
      <c r="PDB161" s="216"/>
      <c r="PDC161" s="216"/>
      <c r="PDD161" s="216"/>
      <c r="PDE161" s="217"/>
      <c r="PDF161" s="217"/>
      <c r="PDG161" s="224"/>
      <c r="PDH161" s="214"/>
      <c r="PDI161" s="215"/>
      <c r="PDJ161" s="216"/>
      <c r="PDK161" s="216"/>
      <c r="PDL161" s="216"/>
      <c r="PDM161" s="216"/>
      <c r="PDN161" s="217"/>
      <c r="PDO161" s="217"/>
      <c r="PDP161" s="224"/>
      <c r="PDQ161" s="214"/>
      <c r="PDR161" s="215"/>
      <c r="PDS161" s="216"/>
      <c r="PDT161" s="216"/>
      <c r="PDU161" s="216"/>
      <c r="PDV161" s="216"/>
      <c r="PDW161" s="217"/>
      <c r="PDX161" s="217"/>
      <c r="PDY161" s="224"/>
      <c r="PDZ161" s="214"/>
      <c r="PEA161" s="215"/>
      <c r="PEB161" s="216"/>
      <c r="PEC161" s="216"/>
      <c r="PED161" s="216"/>
      <c r="PEE161" s="216"/>
      <c r="PEF161" s="217"/>
      <c r="PEG161" s="217"/>
      <c r="PEH161" s="224"/>
      <c r="PEI161" s="214"/>
      <c r="PEJ161" s="215"/>
      <c r="PEK161" s="216"/>
      <c r="PEL161" s="216"/>
      <c r="PEM161" s="216"/>
      <c r="PEN161" s="216"/>
      <c r="PEO161" s="217"/>
      <c r="PEP161" s="217"/>
      <c r="PEQ161" s="224"/>
      <c r="PER161" s="214"/>
      <c r="PES161" s="215"/>
      <c r="PET161" s="216"/>
      <c r="PEU161" s="216"/>
      <c r="PEV161" s="216"/>
      <c r="PEW161" s="216"/>
      <c r="PEX161" s="217"/>
      <c r="PEY161" s="217"/>
      <c r="PEZ161" s="224"/>
      <c r="PFA161" s="214"/>
      <c r="PFB161" s="215"/>
      <c r="PFC161" s="216"/>
      <c r="PFD161" s="216"/>
      <c r="PFE161" s="216"/>
      <c r="PFF161" s="216"/>
      <c r="PFG161" s="217"/>
      <c r="PFH161" s="217"/>
      <c r="PFI161" s="224"/>
      <c r="PFJ161" s="214"/>
      <c r="PFK161" s="215"/>
      <c r="PFL161" s="216"/>
      <c r="PFM161" s="216"/>
      <c r="PFN161" s="216"/>
      <c r="PFO161" s="216"/>
      <c r="PFP161" s="217"/>
      <c r="PFQ161" s="217"/>
      <c r="PFR161" s="224"/>
      <c r="PFS161" s="214"/>
      <c r="PFT161" s="215"/>
      <c r="PFU161" s="216"/>
      <c r="PFV161" s="216"/>
      <c r="PFW161" s="216"/>
      <c r="PFX161" s="216"/>
      <c r="PFY161" s="217"/>
      <c r="PFZ161" s="217"/>
      <c r="PGA161" s="224"/>
      <c r="PGB161" s="214"/>
      <c r="PGC161" s="215"/>
      <c r="PGD161" s="216"/>
      <c r="PGE161" s="216"/>
      <c r="PGF161" s="216"/>
      <c r="PGG161" s="216"/>
      <c r="PGH161" s="217"/>
      <c r="PGI161" s="217"/>
      <c r="PGJ161" s="224"/>
      <c r="PGK161" s="214"/>
      <c r="PGL161" s="215"/>
      <c r="PGM161" s="216"/>
      <c r="PGN161" s="216"/>
      <c r="PGO161" s="216"/>
      <c r="PGP161" s="216"/>
      <c r="PGQ161" s="217"/>
      <c r="PGR161" s="217"/>
      <c r="PGS161" s="224"/>
      <c r="PGT161" s="214"/>
      <c r="PGU161" s="215"/>
      <c r="PGV161" s="216"/>
      <c r="PGW161" s="216"/>
      <c r="PGX161" s="216"/>
      <c r="PGY161" s="216"/>
      <c r="PGZ161" s="217"/>
      <c r="PHA161" s="217"/>
      <c r="PHB161" s="224"/>
      <c r="PHC161" s="214"/>
      <c r="PHD161" s="215"/>
      <c r="PHE161" s="216"/>
      <c r="PHF161" s="216"/>
      <c r="PHG161" s="216"/>
      <c r="PHH161" s="216"/>
      <c r="PHI161" s="217"/>
      <c r="PHJ161" s="217"/>
      <c r="PHK161" s="224"/>
      <c r="PHL161" s="214"/>
      <c r="PHM161" s="215"/>
      <c r="PHN161" s="216"/>
      <c r="PHO161" s="216"/>
      <c r="PHP161" s="216"/>
      <c r="PHQ161" s="216"/>
      <c r="PHR161" s="217"/>
      <c r="PHS161" s="217"/>
      <c r="PHT161" s="224"/>
      <c r="PHU161" s="214"/>
      <c r="PHV161" s="215"/>
      <c r="PHW161" s="216"/>
      <c r="PHX161" s="216"/>
      <c r="PHY161" s="216"/>
      <c r="PHZ161" s="216"/>
      <c r="PIA161" s="217"/>
      <c r="PIB161" s="217"/>
      <c r="PIC161" s="224"/>
      <c r="PID161" s="214"/>
      <c r="PIE161" s="215"/>
      <c r="PIF161" s="216"/>
      <c r="PIG161" s="216"/>
      <c r="PIH161" s="216"/>
      <c r="PII161" s="216"/>
      <c r="PIJ161" s="217"/>
      <c r="PIK161" s="217"/>
      <c r="PIL161" s="224"/>
      <c r="PIM161" s="214"/>
      <c r="PIN161" s="215"/>
      <c r="PIO161" s="216"/>
      <c r="PIP161" s="216"/>
      <c r="PIQ161" s="216"/>
      <c r="PIR161" s="216"/>
      <c r="PIS161" s="217"/>
      <c r="PIT161" s="217"/>
      <c r="PIU161" s="224"/>
      <c r="PIV161" s="214"/>
      <c r="PIW161" s="215"/>
      <c r="PIX161" s="216"/>
      <c r="PIY161" s="216"/>
      <c r="PIZ161" s="216"/>
      <c r="PJA161" s="216"/>
      <c r="PJB161" s="217"/>
      <c r="PJC161" s="217"/>
      <c r="PJD161" s="224"/>
      <c r="PJE161" s="214"/>
      <c r="PJF161" s="215"/>
      <c r="PJG161" s="216"/>
      <c r="PJH161" s="216"/>
      <c r="PJI161" s="216"/>
      <c r="PJJ161" s="216"/>
      <c r="PJK161" s="217"/>
      <c r="PJL161" s="217"/>
      <c r="PJM161" s="224"/>
      <c r="PJN161" s="214"/>
      <c r="PJO161" s="215"/>
      <c r="PJP161" s="216"/>
      <c r="PJQ161" s="216"/>
      <c r="PJR161" s="216"/>
      <c r="PJS161" s="216"/>
      <c r="PJT161" s="217"/>
      <c r="PJU161" s="217"/>
      <c r="PJV161" s="224"/>
      <c r="PJW161" s="214"/>
      <c r="PJX161" s="215"/>
      <c r="PJY161" s="216"/>
      <c r="PJZ161" s="216"/>
      <c r="PKA161" s="216"/>
      <c r="PKB161" s="216"/>
      <c r="PKC161" s="217"/>
      <c r="PKD161" s="217"/>
      <c r="PKE161" s="224"/>
      <c r="PKF161" s="214"/>
      <c r="PKG161" s="215"/>
      <c r="PKH161" s="216"/>
      <c r="PKI161" s="216"/>
      <c r="PKJ161" s="216"/>
      <c r="PKK161" s="216"/>
      <c r="PKL161" s="217"/>
      <c r="PKM161" s="217"/>
      <c r="PKN161" s="224"/>
      <c r="PKO161" s="214"/>
      <c r="PKP161" s="215"/>
      <c r="PKQ161" s="216"/>
      <c r="PKR161" s="216"/>
      <c r="PKS161" s="216"/>
      <c r="PKT161" s="216"/>
      <c r="PKU161" s="217"/>
      <c r="PKV161" s="217"/>
      <c r="PKW161" s="224"/>
      <c r="PKX161" s="214"/>
      <c r="PKY161" s="215"/>
      <c r="PKZ161" s="216"/>
      <c r="PLA161" s="216"/>
      <c r="PLB161" s="216"/>
      <c r="PLC161" s="216"/>
      <c r="PLD161" s="217"/>
      <c r="PLE161" s="217"/>
      <c r="PLF161" s="224"/>
      <c r="PLG161" s="214"/>
      <c r="PLH161" s="215"/>
      <c r="PLI161" s="216"/>
      <c r="PLJ161" s="216"/>
      <c r="PLK161" s="216"/>
      <c r="PLL161" s="216"/>
      <c r="PLM161" s="217"/>
      <c r="PLN161" s="217"/>
      <c r="PLO161" s="224"/>
      <c r="PLP161" s="214"/>
      <c r="PLQ161" s="215"/>
      <c r="PLR161" s="216"/>
      <c r="PLS161" s="216"/>
      <c r="PLT161" s="216"/>
      <c r="PLU161" s="216"/>
      <c r="PLV161" s="217"/>
      <c r="PLW161" s="217"/>
      <c r="PLX161" s="224"/>
      <c r="PLY161" s="214"/>
      <c r="PLZ161" s="215"/>
      <c r="PMA161" s="216"/>
      <c r="PMB161" s="216"/>
      <c r="PMC161" s="216"/>
      <c r="PMD161" s="216"/>
      <c r="PME161" s="217"/>
      <c r="PMF161" s="217"/>
      <c r="PMG161" s="224"/>
      <c r="PMH161" s="214"/>
      <c r="PMI161" s="215"/>
      <c r="PMJ161" s="216"/>
      <c r="PMK161" s="216"/>
      <c r="PML161" s="216"/>
      <c r="PMM161" s="216"/>
      <c r="PMN161" s="217"/>
      <c r="PMO161" s="217"/>
      <c r="PMP161" s="224"/>
      <c r="PMQ161" s="214"/>
      <c r="PMR161" s="215"/>
      <c r="PMS161" s="216"/>
      <c r="PMT161" s="216"/>
      <c r="PMU161" s="216"/>
      <c r="PMV161" s="216"/>
      <c r="PMW161" s="217"/>
      <c r="PMX161" s="217"/>
      <c r="PMY161" s="224"/>
      <c r="PMZ161" s="214"/>
      <c r="PNA161" s="215"/>
      <c r="PNB161" s="216"/>
      <c r="PNC161" s="216"/>
      <c r="PND161" s="216"/>
      <c r="PNE161" s="216"/>
      <c r="PNF161" s="217"/>
      <c r="PNG161" s="217"/>
      <c r="PNH161" s="224"/>
      <c r="PNI161" s="214"/>
      <c r="PNJ161" s="215"/>
      <c r="PNK161" s="216"/>
      <c r="PNL161" s="216"/>
      <c r="PNM161" s="216"/>
      <c r="PNN161" s="216"/>
      <c r="PNO161" s="217"/>
      <c r="PNP161" s="217"/>
      <c r="PNQ161" s="224"/>
      <c r="PNR161" s="214"/>
      <c r="PNS161" s="215"/>
      <c r="PNT161" s="216"/>
      <c r="PNU161" s="216"/>
      <c r="PNV161" s="216"/>
      <c r="PNW161" s="216"/>
      <c r="PNX161" s="217"/>
      <c r="PNY161" s="217"/>
      <c r="PNZ161" s="224"/>
      <c r="POA161" s="214"/>
      <c r="POB161" s="215"/>
      <c r="POC161" s="216"/>
      <c r="POD161" s="216"/>
      <c r="POE161" s="216"/>
      <c r="POF161" s="216"/>
      <c r="POG161" s="217"/>
      <c r="POH161" s="217"/>
      <c r="POI161" s="224"/>
      <c r="POJ161" s="214"/>
      <c r="POK161" s="215"/>
      <c r="POL161" s="216"/>
      <c r="POM161" s="216"/>
      <c r="PON161" s="216"/>
      <c r="POO161" s="216"/>
      <c r="POP161" s="217"/>
      <c r="POQ161" s="217"/>
      <c r="POR161" s="224"/>
      <c r="POS161" s="214"/>
      <c r="POT161" s="215"/>
      <c r="POU161" s="216"/>
      <c r="POV161" s="216"/>
      <c r="POW161" s="216"/>
      <c r="POX161" s="216"/>
      <c r="POY161" s="217"/>
      <c r="POZ161" s="217"/>
      <c r="PPA161" s="224"/>
      <c r="PPB161" s="214"/>
      <c r="PPC161" s="215"/>
      <c r="PPD161" s="216"/>
      <c r="PPE161" s="216"/>
      <c r="PPF161" s="216"/>
      <c r="PPG161" s="216"/>
      <c r="PPH161" s="217"/>
      <c r="PPI161" s="217"/>
      <c r="PPJ161" s="224"/>
      <c r="PPK161" s="214"/>
      <c r="PPL161" s="215"/>
      <c r="PPM161" s="216"/>
      <c r="PPN161" s="216"/>
      <c r="PPO161" s="216"/>
      <c r="PPP161" s="216"/>
      <c r="PPQ161" s="217"/>
      <c r="PPR161" s="217"/>
      <c r="PPS161" s="224"/>
      <c r="PPT161" s="214"/>
      <c r="PPU161" s="215"/>
      <c r="PPV161" s="216"/>
      <c r="PPW161" s="216"/>
      <c r="PPX161" s="216"/>
      <c r="PPY161" s="216"/>
      <c r="PPZ161" s="217"/>
      <c r="PQA161" s="217"/>
      <c r="PQB161" s="224"/>
      <c r="PQC161" s="214"/>
      <c r="PQD161" s="215"/>
      <c r="PQE161" s="216"/>
      <c r="PQF161" s="216"/>
      <c r="PQG161" s="216"/>
      <c r="PQH161" s="216"/>
      <c r="PQI161" s="217"/>
      <c r="PQJ161" s="217"/>
      <c r="PQK161" s="224"/>
      <c r="PQL161" s="214"/>
      <c r="PQM161" s="215"/>
      <c r="PQN161" s="216"/>
      <c r="PQO161" s="216"/>
      <c r="PQP161" s="216"/>
      <c r="PQQ161" s="216"/>
      <c r="PQR161" s="217"/>
      <c r="PQS161" s="217"/>
      <c r="PQT161" s="224"/>
      <c r="PQU161" s="214"/>
      <c r="PQV161" s="215"/>
      <c r="PQW161" s="216"/>
      <c r="PQX161" s="216"/>
      <c r="PQY161" s="216"/>
      <c r="PQZ161" s="216"/>
      <c r="PRA161" s="217"/>
      <c r="PRB161" s="217"/>
      <c r="PRC161" s="224"/>
      <c r="PRD161" s="214"/>
      <c r="PRE161" s="215"/>
      <c r="PRF161" s="216"/>
      <c r="PRG161" s="216"/>
      <c r="PRH161" s="216"/>
      <c r="PRI161" s="216"/>
      <c r="PRJ161" s="217"/>
      <c r="PRK161" s="217"/>
      <c r="PRL161" s="224"/>
      <c r="PRM161" s="214"/>
      <c r="PRN161" s="215"/>
      <c r="PRO161" s="216"/>
      <c r="PRP161" s="216"/>
      <c r="PRQ161" s="216"/>
      <c r="PRR161" s="216"/>
      <c r="PRS161" s="217"/>
      <c r="PRT161" s="217"/>
      <c r="PRU161" s="224"/>
      <c r="PRV161" s="214"/>
      <c r="PRW161" s="215"/>
      <c r="PRX161" s="216"/>
      <c r="PRY161" s="216"/>
      <c r="PRZ161" s="216"/>
      <c r="PSA161" s="216"/>
      <c r="PSB161" s="217"/>
      <c r="PSC161" s="217"/>
      <c r="PSD161" s="224"/>
      <c r="PSE161" s="214"/>
      <c r="PSF161" s="215"/>
      <c r="PSG161" s="216"/>
      <c r="PSH161" s="216"/>
      <c r="PSI161" s="216"/>
      <c r="PSJ161" s="216"/>
      <c r="PSK161" s="217"/>
      <c r="PSL161" s="217"/>
      <c r="PSM161" s="224"/>
      <c r="PSN161" s="214"/>
      <c r="PSO161" s="215"/>
      <c r="PSP161" s="216"/>
      <c r="PSQ161" s="216"/>
      <c r="PSR161" s="216"/>
      <c r="PSS161" s="216"/>
      <c r="PST161" s="217"/>
      <c r="PSU161" s="217"/>
      <c r="PSV161" s="224"/>
      <c r="PSW161" s="214"/>
      <c r="PSX161" s="215"/>
      <c r="PSY161" s="216"/>
      <c r="PSZ161" s="216"/>
      <c r="PTA161" s="216"/>
      <c r="PTB161" s="216"/>
      <c r="PTC161" s="217"/>
      <c r="PTD161" s="217"/>
      <c r="PTE161" s="224"/>
      <c r="PTF161" s="214"/>
      <c r="PTG161" s="215"/>
      <c r="PTH161" s="216"/>
      <c r="PTI161" s="216"/>
      <c r="PTJ161" s="216"/>
      <c r="PTK161" s="216"/>
      <c r="PTL161" s="217"/>
      <c r="PTM161" s="217"/>
      <c r="PTN161" s="224"/>
      <c r="PTO161" s="214"/>
      <c r="PTP161" s="215"/>
      <c r="PTQ161" s="216"/>
      <c r="PTR161" s="216"/>
      <c r="PTS161" s="216"/>
      <c r="PTT161" s="216"/>
      <c r="PTU161" s="217"/>
      <c r="PTV161" s="217"/>
      <c r="PTW161" s="224"/>
      <c r="PTX161" s="214"/>
      <c r="PTY161" s="215"/>
      <c r="PTZ161" s="216"/>
      <c r="PUA161" s="216"/>
      <c r="PUB161" s="216"/>
      <c r="PUC161" s="216"/>
      <c r="PUD161" s="217"/>
      <c r="PUE161" s="217"/>
      <c r="PUF161" s="224"/>
      <c r="PUG161" s="214"/>
      <c r="PUH161" s="215"/>
      <c r="PUI161" s="216"/>
      <c r="PUJ161" s="216"/>
      <c r="PUK161" s="216"/>
      <c r="PUL161" s="216"/>
      <c r="PUM161" s="217"/>
      <c r="PUN161" s="217"/>
      <c r="PUO161" s="224"/>
      <c r="PUP161" s="214"/>
      <c r="PUQ161" s="215"/>
      <c r="PUR161" s="216"/>
      <c r="PUS161" s="216"/>
      <c r="PUT161" s="216"/>
      <c r="PUU161" s="216"/>
      <c r="PUV161" s="217"/>
      <c r="PUW161" s="217"/>
      <c r="PUX161" s="224"/>
      <c r="PUY161" s="214"/>
      <c r="PUZ161" s="215"/>
      <c r="PVA161" s="216"/>
      <c r="PVB161" s="216"/>
      <c r="PVC161" s="216"/>
      <c r="PVD161" s="216"/>
      <c r="PVE161" s="217"/>
      <c r="PVF161" s="217"/>
      <c r="PVG161" s="224"/>
      <c r="PVH161" s="214"/>
      <c r="PVI161" s="215"/>
      <c r="PVJ161" s="216"/>
      <c r="PVK161" s="216"/>
      <c r="PVL161" s="216"/>
      <c r="PVM161" s="216"/>
      <c r="PVN161" s="217"/>
      <c r="PVO161" s="217"/>
      <c r="PVP161" s="224"/>
      <c r="PVQ161" s="214"/>
      <c r="PVR161" s="215"/>
      <c r="PVS161" s="216"/>
      <c r="PVT161" s="216"/>
      <c r="PVU161" s="216"/>
      <c r="PVV161" s="216"/>
      <c r="PVW161" s="217"/>
      <c r="PVX161" s="217"/>
      <c r="PVY161" s="224"/>
      <c r="PVZ161" s="214"/>
      <c r="PWA161" s="215"/>
      <c r="PWB161" s="216"/>
      <c r="PWC161" s="216"/>
      <c r="PWD161" s="216"/>
      <c r="PWE161" s="216"/>
      <c r="PWF161" s="217"/>
      <c r="PWG161" s="217"/>
      <c r="PWH161" s="224"/>
      <c r="PWI161" s="214"/>
      <c r="PWJ161" s="215"/>
      <c r="PWK161" s="216"/>
      <c r="PWL161" s="216"/>
      <c r="PWM161" s="216"/>
      <c r="PWN161" s="216"/>
      <c r="PWO161" s="217"/>
      <c r="PWP161" s="217"/>
      <c r="PWQ161" s="224"/>
      <c r="PWR161" s="214"/>
      <c r="PWS161" s="215"/>
      <c r="PWT161" s="216"/>
      <c r="PWU161" s="216"/>
      <c r="PWV161" s="216"/>
      <c r="PWW161" s="216"/>
      <c r="PWX161" s="217"/>
      <c r="PWY161" s="217"/>
      <c r="PWZ161" s="224"/>
      <c r="PXA161" s="214"/>
      <c r="PXB161" s="215"/>
      <c r="PXC161" s="216"/>
      <c r="PXD161" s="216"/>
      <c r="PXE161" s="216"/>
      <c r="PXF161" s="216"/>
      <c r="PXG161" s="217"/>
      <c r="PXH161" s="217"/>
      <c r="PXI161" s="224"/>
      <c r="PXJ161" s="214"/>
      <c r="PXK161" s="215"/>
      <c r="PXL161" s="216"/>
      <c r="PXM161" s="216"/>
      <c r="PXN161" s="216"/>
      <c r="PXO161" s="216"/>
      <c r="PXP161" s="217"/>
      <c r="PXQ161" s="217"/>
      <c r="PXR161" s="224"/>
      <c r="PXS161" s="214"/>
      <c r="PXT161" s="215"/>
      <c r="PXU161" s="216"/>
      <c r="PXV161" s="216"/>
      <c r="PXW161" s="216"/>
      <c r="PXX161" s="216"/>
      <c r="PXY161" s="217"/>
      <c r="PXZ161" s="217"/>
      <c r="PYA161" s="224"/>
      <c r="PYB161" s="214"/>
      <c r="PYC161" s="215"/>
      <c r="PYD161" s="216"/>
      <c r="PYE161" s="216"/>
      <c r="PYF161" s="216"/>
      <c r="PYG161" s="216"/>
      <c r="PYH161" s="217"/>
      <c r="PYI161" s="217"/>
      <c r="PYJ161" s="224"/>
      <c r="PYK161" s="214"/>
      <c r="PYL161" s="215"/>
      <c r="PYM161" s="216"/>
      <c r="PYN161" s="216"/>
      <c r="PYO161" s="216"/>
      <c r="PYP161" s="216"/>
      <c r="PYQ161" s="217"/>
      <c r="PYR161" s="217"/>
      <c r="PYS161" s="224"/>
      <c r="PYT161" s="214"/>
      <c r="PYU161" s="215"/>
      <c r="PYV161" s="216"/>
      <c r="PYW161" s="216"/>
      <c r="PYX161" s="216"/>
      <c r="PYY161" s="216"/>
      <c r="PYZ161" s="217"/>
      <c r="PZA161" s="217"/>
      <c r="PZB161" s="224"/>
      <c r="PZC161" s="214"/>
      <c r="PZD161" s="215"/>
      <c r="PZE161" s="216"/>
      <c r="PZF161" s="216"/>
      <c r="PZG161" s="216"/>
      <c r="PZH161" s="216"/>
      <c r="PZI161" s="217"/>
      <c r="PZJ161" s="217"/>
      <c r="PZK161" s="224"/>
      <c r="PZL161" s="214"/>
      <c r="PZM161" s="215"/>
      <c r="PZN161" s="216"/>
      <c r="PZO161" s="216"/>
      <c r="PZP161" s="216"/>
      <c r="PZQ161" s="216"/>
      <c r="PZR161" s="217"/>
      <c r="PZS161" s="217"/>
      <c r="PZT161" s="224"/>
      <c r="PZU161" s="214"/>
      <c r="PZV161" s="215"/>
      <c r="PZW161" s="216"/>
      <c r="PZX161" s="216"/>
      <c r="PZY161" s="216"/>
      <c r="PZZ161" s="216"/>
      <c r="QAA161" s="217"/>
      <c r="QAB161" s="217"/>
      <c r="QAC161" s="224"/>
      <c r="QAD161" s="214"/>
      <c r="QAE161" s="215"/>
      <c r="QAF161" s="216"/>
      <c r="QAG161" s="216"/>
      <c r="QAH161" s="216"/>
      <c r="QAI161" s="216"/>
      <c r="QAJ161" s="217"/>
      <c r="QAK161" s="217"/>
      <c r="QAL161" s="224"/>
      <c r="QAM161" s="214"/>
      <c r="QAN161" s="215"/>
      <c r="QAO161" s="216"/>
      <c r="QAP161" s="216"/>
      <c r="QAQ161" s="216"/>
      <c r="QAR161" s="216"/>
      <c r="QAS161" s="217"/>
      <c r="QAT161" s="217"/>
      <c r="QAU161" s="224"/>
      <c r="QAV161" s="214"/>
      <c r="QAW161" s="215"/>
      <c r="QAX161" s="216"/>
      <c r="QAY161" s="216"/>
      <c r="QAZ161" s="216"/>
      <c r="QBA161" s="216"/>
      <c r="QBB161" s="217"/>
      <c r="QBC161" s="217"/>
      <c r="QBD161" s="224"/>
      <c r="QBE161" s="214"/>
      <c r="QBF161" s="215"/>
      <c r="QBG161" s="216"/>
      <c r="QBH161" s="216"/>
      <c r="QBI161" s="216"/>
      <c r="QBJ161" s="216"/>
      <c r="QBK161" s="217"/>
      <c r="QBL161" s="217"/>
      <c r="QBM161" s="224"/>
      <c r="QBN161" s="214"/>
      <c r="QBO161" s="215"/>
      <c r="QBP161" s="216"/>
      <c r="QBQ161" s="216"/>
      <c r="QBR161" s="216"/>
      <c r="QBS161" s="216"/>
      <c r="QBT161" s="217"/>
      <c r="QBU161" s="217"/>
      <c r="QBV161" s="224"/>
      <c r="QBW161" s="214"/>
      <c r="QBX161" s="215"/>
      <c r="QBY161" s="216"/>
      <c r="QBZ161" s="216"/>
      <c r="QCA161" s="216"/>
      <c r="QCB161" s="216"/>
      <c r="QCC161" s="217"/>
      <c r="QCD161" s="217"/>
      <c r="QCE161" s="224"/>
      <c r="QCF161" s="214"/>
      <c r="QCG161" s="215"/>
      <c r="QCH161" s="216"/>
      <c r="QCI161" s="216"/>
      <c r="QCJ161" s="216"/>
      <c r="QCK161" s="216"/>
      <c r="QCL161" s="217"/>
      <c r="QCM161" s="217"/>
      <c r="QCN161" s="224"/>
      <c r="QCO161" s="214"/>
      <c r="QCP161" s="215"/>
      <c r="QCQ161" s="216"/>
      <c r="QCR161" s="216"/>
      <c r="QCS161" s="216"/>
      <c r="QCT161" s="216"/>
      <c r="QCU161" s="217"/>
      <c r="QCV161" s="217"/>
      <c r="QCW161" s="224"/>
      <c r="QCX161" s="214"/>
      <c r="QCY161" s="215"/>
      <c r="QCZ161" s="216"/>
      <c r="QDA161" s="216"/>
      <c r="QDB161" s="216"/>
      <c r="QDC161" s="216"/>
      <c r="QDD161" s="217"/>
      <c r="QDE161" s="217"/>
      <c r="QDF161" s="224"/>
      <c r="QDG161" s="214"/>
      <c r="QDH161" s="215"/>
      <c r="QDI161" s="216"/>
      <c r="QDJ161" s="216"/>
      <c r="QDK161" s="216"/>
      <c r="QDL161" s="216"/>
      <c r="QDM161" s="217"/>
      <c r="QDN161" s="217"/>
      <c r="QDO161" s="224"/>
      <c r="QDP161" s="214"/>
      <c r="QDQ161" s="215"/>
      <c r="QDR161" s="216"/>
      <c r="QDS161" s="216"/>
      <c r="QDT161" s="216"/>
      <c r="QDU161" s="216"/>
      <c r="QDV161" s="217"/>
      <c r="QDW161" s="217"/>
      <c r="QDX161" s="224"/>
      <c r="QDY161" s="214"/>
      <c r="QDZ161" s="215"/>
      <c r="QEA161" s="216"/>
      <c r="QEB161" s="216"/>
      <c r="QEC161" s="216"/>
      <c r="QED161" s="216"/>
      <c r="QEE161" s="217"/>
      <c r="QEF161" s="217"/>
      <c r="QEG161" s="224"/>
      <c r="QEH161" s="214"/>
      <c r="QEI161" s="215"/>
      <c r="QEJ161" s="216"/>
      <c r="QEK161" s="216"/>
      <c r="QEL161" s="216"/>
      <c r="QEM161" s="216"/>
      <c r="QEN161" s="217"/>
      <c r="QEO161" s="217"/>
      <c r="QEP161" s="224"/>
      <c r="QEQ161" s="214"/>
      <c r="QER161" s="215"/>
      <c r="QES161" s="216"/>
      <c r="QET161" s="216"/>
      <c r="QEU161" s="216"/>
      <c r="QEV161" s="216"/>
      <c r="QEW161" s="217"/>
      <c r="QEX161" s="217"/>
      <c r="QEY161" s="224"/>
      <c r="QEZ161" s="214"/>
      <c r="QFA161" s="215"/>
      <c r="QFB161" s="216"/>
      <c r="QFC161" s="216"/>
      <c r="QFD161" s="216"/>
      <c r="QFE161" s="216"/>
      <c r="QFF161" s="217"/>
      <c r="QFG161" s="217"/>
      <c r="QFH161" s="224"/>
      <c r="QFI161" s="214"/>
      <c r="QFJ161" s="215"/>
      <c r="QFK161" s="216"/>
      <c r="QFL161" s="216"/>
      <c r="QFM161" s="216"/>
      <c r="QFN161" s="216"/>
      <c r="QFO161" s="217"/>
      <c r="QFP161" s="217"/>
      <c r="QFQ161" s="224"/>
      <c r="QFR161" s="214"/>
      <c r="QFS161" s="215"/>
      <c r="QFT161" s="216"/>
      <c r="QFU161" s="216"/>
      <c r="QFV161" s="216"/>
      <c r="QFW161" s="216"/>
      <c r="QFX161" s="217"/>
      <c r="QFY161" s="217"/>
      <c r="QFZ161" s="224"/>
      <c r="QGA161" s="214"/>
      <c r="QGB161" s="215"/>
      <c r="QGC161" s="216"/>
      <c r="QGD161" s="216"/>
      <c r="QGE161" s="216"/>
      <c r="QGF161" s="216"/>
      <c r="QGG161" s="217"/>
      <c r="QGH161" s="217"/>
      <c r="QGI161" s="224"/>
      <c r="QGJ161" s="214"/>
      <c r="QGK161" s="215"/>
      <c r="QGL161" s="216"/>
      <c r="QGM161" s="216"/>
      <c r="QGN161" s="216"/>
      <c r="QGO161" s="216"/>
      <c r="QGP161" s="217"/>
      <c r="QGQ161" s="217"/>
      <c r="QGR161" s="224"/>
      <c r="QGS161" s="214"/>
      <c r="QGT161" s="215"/>
      <c r="QGU161" s="216"/>
      <c r="QGV161" s="216"/>
      <c r="QGW161" s="216"/>
      <c r="QGX161" s="216"/>
      <c r="QGY161" s="217"/>
      <c r="QGZ161" s="217"/>
      <c r="QHA161" s="224"/>
      <c r="QHB161" s="214"/>
      <c r="QHC161" s="215"/>
      <c r="QHD161" s="216"/>
      <c r="QHE161" s="216"/>
      <c r="QHF161" s="216"/>
      <c r="QHG161" s="216"/>
      <c r="QHH161" s="217"/>
      <c r="QHI161" s="217"/>
      <c r="QHJ161" s="224"/>
      <c r="QHK161" s="214"/>
      <c r="QHL161" s="215"/>
      <c r="QHM161" s="216"/>
      <c r="QHN161" s="216"/>
      <c r="QHO161" s="216"/>
      <c r="QHP161" s="216"/>
      <c r="QHQ161" s="217"/>
      <c r="QHR161" s="217"/>
      <c r="QHS161" s="224"/>
      <c r="QHT161" s="214"/>
      <c r="QHU161" s="215"/>
      <c r="QHV161" s="216"/>
      <c r="QHW161" s="216"/>
      <c r="QHX161" s="216"/>
      <c r="QHY161" s="216"/>
      <c r="QHZ161" s="217"/>
      <c r="QIA161" s="217"/>
      <c r="QIB161" s="224"/>
      <c r="QIC161" s="214"/>
      <c r="QID161" s="215"/>
      <c r="QIE161" s="216"/>
      <c r="QIF161" s="216"/>
      <c r="QIG161" s="216"/>
      <c r="QIH161" s="216"/>
      <c r="QII161" s="217"/>
      <c r="QIJ161" s="217"/>
      <c r="QIK161" s="224"/>
      <c r="QIL161" s="214"/>
      <c r="QIM161" s="215"/>
      <c r="QIN161" s="216"/>
      <c r="QIO161" s="216"/>
      <c r="QIP161" s="216"/>
      <c r="QIQ161" s="216"/>
      <c r="QIR161" s="217"/>
      <c r="QIS161" s="217"/>
      <c r="QIT161" s="224"/>
      <c r="QIU161" s="214"/>
      <c r="QIV161" s="215"/>
      <c r="QIW161" s="216"/>
      <c r="QIX161" s="216"/>
      <c r="QIY161" s="216"/>
      <c r="QIZ161" s="216"/>
      <c r="QJA161" s="217"/>
      <c r="QJB161" s="217"/>
      <c r="QJC161" s="224"/>
      <c r="QJD161" s="214"/>
      <c r="QJE161" s="215"/>
      <c r="QJF161" s="216"/>
      <c r="QJG161" s="216"/>
      <c r="QJH161" s="216"/>
      <c r="QJI161" s="216"/>
      <c r="QJJ161" s="217"/>
      <c r="QJK161" s="217"/>
      <c r="QJL161" s="224"/>
      <c r="QJM161" s="214"/>
      <c r="QJN161" s="215"/>
      <c r="QJO161" s="216"/>
      <c r="QJP161" s="216"/>
      <c r="QJQ161" s="216"/>
      <c r="QJR161" s="216"/>
      <c r="QJS161" s="217"/>
      <c r="QJT161" s="217"/>
      <c r="QJU161" s="224"/>
      <c r="QJV161" s="214"/>
      <c r="QJW161" s="215"/>
      <c r="QJX161" s="216"/>
      <c r="QJY161" s="216"/>
      <c r="QJZ161" s="216"/>
      <c r="QKA161" s="216"/>
      <c r="QKB161" s="217"/>
      <c r="QKC161" s="217"/>
      <c r="QKD161" s="224"/>
      <c r="QKE161" s="214"/>
      <c r="QKF161" s="215"/>
      <c r="QKG161" s="216"/>
      <c r="QKH161" s="216"/>
      <c r="QKI161" s="216"/>
      <c r="QKJ161" s="216"/>
      <c r="QKK161" s="217"/>
      <c r="QKL161" s="217"/>
      <c r="QKM161" s="224"/>
      <c r="QKN161" s="214"/>
      <c r="QKO161" s="215"/>
      <c r="QKP161" s="216"/>
      <c r="QKQ161" s="216"/>
      <c r="QKR161" s="216"/>
      <c r="QKS161" s="216"/>
      <c r="QKT161" s="217"/>
      <c r="QKU161" s="217"/>
      <c r="QKV161" s="224"/>
      <c r="QKW161" s="214"/>
      <c r="QKX161" s="215"/>
      <c r="QKY161" s="216"/>
      <c r="QKZ161" s="216"/>
      <c r="QLA161" s="216"/>
      <c r="QLB161" s="216"/>
      <c r="QLC161" s="217"/>
      <c r="QLD161" s="217"/>
      <c r="QLE161" s="224"/>
      <c r="QLF161" s="214"/>
      <c r="QLG161" s="215"/>
      <c r="QLH161" s="216"/>
      <c r="QLI161" s="216"/>
      <c r="QLJ161" s="216"/>
      <c r="QLK161" s="216"/>
      <c r="QLL161" s="217"/>
      <c r="QLM161" s="217"/>
      <c r="QLN161" s="224"/>
      <c r="QLO161" s="214"/>
      <c r="QLP161" s="215"/>
      <c r="QLQ161" s="216"/>
      <c r="QLR161" s="216"/>
      <c r="QLS161" s="216"/>
      <c r="QLT161" s="216"/>
      <c r="QLU161" s="217"/>
      <c r="QLV161" s="217"/>
      <c r="QLW161" s="224"/>
      <c r="QLX161" s="214"/>
      <c r="QLY161" s="215"/>
      <c r="QLZ161" s="216"/>
      <c r="QMA161" s="216"/>
      <c r="QMB161" s="216"/>
      <c r="QMC161" s="216"/>
      <c r="QMD161" s="217"/>
      <c r="QME161" s="217"/>
      <c r="QMF161" s="224"/>
      <c r="QMG161" s="214"/>
      <c r="QMH161" s="215"/>
      <c r="QMI161" s="216"/>
      <c r="QMJ161" s="216"/>
      <c r="QMK161" s="216"/>
      <c r="QML161" s="216"/>
      <c r="QMM161" s="217"/>
      <c r="QMN161" s="217"/>
      <c r="QMO161" s="224"/>
      <c r="QMP161" s="214"/>
      <c r="QMQ161" s="215"/>
      <c r="QMR161" s="216"/>
      <c r="QMS161" s="216"/>
      <c r="QMT161" s="216"/>
      <c r="QMU161" s="216"/>
      <c r="QMV161" s="217"/>
      <c r="QMW161" s="217"/>
      <c r="QMX161" s="224"/>
      <c r="QMY161" s="214"/>
      <c r="QMZ161" s="215"/>
      <c r="QNA161" s="216"/>
      <c r="QNB161" s="216"/>
      <c r="QNC161" s="216"/>
      <c r="QND161" s="216"/>
      <c r="QNE161" s="217"/>
      <c r="QNF161" s="217"/>
      <c r="QNG161" s="224"/>
      <c r="QNH161" s="214"/>
      <c r="QNI161" s="215"/>
      <c r="QNJ161" s="216"/>
      <c r="QNK161" s="216"/>
      <c r="QNL161" s="216"/>
      <c r="QNM161" s="216"/>
      <c r="QNN161" s="217"/>
      <c r="QNO161" s="217"/>
      <c r="QNP161" s="224"/>
      <c r="QNQ161" s="214"/>
      <c r="QNR161" s="215"/>
      <c r="QNS161" s="216"/>
      <c r="QNT161" s="216"/>
      <c r="QNU161" s="216"/>
      <c r="QNV161" s="216"/>
      <c r="QNW161" s="217"/>
      <c r="QNX161" s="217"/>
      <c r="QNY161" s="224"/>
      <c r="QNZ161" s="214"/>
      <c r="QOA161" s="215"/>
      <c r="QOB161" s="216"/>
      <c r="QOC161" s="216"/>
      <c r="QOD161" s="216"/>
      <c r="QOE161" s="216"/>
      <c r="QOF161" s="217"/>
      <c r="QOG161" s="217"/>
      <c r="QOH161" s="224"/>
      <c r="QOI161" s="214"/>
      <c r="QOJ161" s="215"/>
      <c r="QOK161" s="216"/>
      <c r="QOL161" s="216"/>
      <c r="QOM161" s="216"/>
      <c r="QON161" s="216"/>
      <c r="QOO161" s="217"/>
      <c r="QOP161" s="217"/>
      <c r="QOQ161" s="224"/>
      <c r="QOR161" s="214"/>
      <c r="QOS161" s="215"/>
      <c r="QOT161" s="216"/>
      <c r="QOU161" s="216"/>
      <c r="QOV161" s="216"/>
      <c r="QOW161" s="216"/>
      <c r="QOX161" s="217"/>
      <c r="QOY161" s="217"/>
      <c r="QOZ161" s="224"/>
      <c r="QPA161" s="214"/>
      <c r="QPB161" s="215"/>
      <c r="QPC161" s="216"/>
      <c r="QPD161" s="216"/>
      <c r="QPE161" s="216"/>
      <c r="QPF161" s="216"/>
      <c r="QPG161" s="217"/>
      <c r="QPH161" s="217"/>
      <c r="QPI161" s="224"/>
      <c r="QPJ161" s="214"/>
      <c r="QPK161" s="215"/>
      <c r="QPL161" s="216"/>
      <c r="QPM161" s="216"/>
      <c r="QPN161" s="216"/>
      <c r="QPO161" s="216"/>
      <c r="QPP161" s="217"/>
      <c r="QPQ161" s="217"/>
      <c r="QPR161" s="224"/>
      <c r="QPS161" s="214"/>
      <c r="QPT161" s="215"/>
      <c r="QPU161" s="216"/>
      <c r="QPV161" s="216"/>
      <c r="QPW161" s="216"/>
      <c r="QPX161" s="216"/>
      <c r="QPY161" s="217"/>
      <c r="QPZ161" s="217"/>
      <c r="QQA161" s="224"/>
      <c r="QQB161" s="214"/>
      <c r="QQC161" s="215"/>
      <c r="QQD161" s="216"/>
      <c r="QQE161" s="216"/>
      <c r="QQF161" s="216"/>
      <c r="QQG161" s="216"/>
      <c r="QQH161" s="217"/>
      <c r="QQI161" s="217"/>
      <c r="QQJ161" s="224"/>
      <c r="QQK161" s="214"/>
      <c r="QQL161" s="215"/>
      <c r="QQM161" s="216"/>
      <c r="QQN161" s="216"/>
      <c r="QQO161" s="216"/>
      <c r="QQP161" s="216"/>
      <c r="QQQ161" s="217"/>
      <c r="QQR161" s="217"/>
      <c r="QQS161" s="224"/>
      <c r="QQT161" s="214"/>
      <c r="QQU161" s="215"/>
      <c r="QQV161" s="216"/>
      <c r="QQW161" s="216"/>
      <c r="QQX161" s="216"/>
      <c r="QQY161" s="216"/>
      <c r="QQZ161" s="217"/>
      <c r="QRA161" s="217"/>
      <c r="QRB161" s="224"/>
      <c r="QRC161" s="214"/>
      <c r="QRD161" s="215"/>
      <c r="QRE161" s="216"/>
      <c r="QRF161" s="216"/>
      <c r="QRG161" s="216"/>
      <c r="QRH161" s="216"/>
      <c r="QRI161" s="217"/>
      <c r="QRJ161" s="217"/>
      <c r="QRK161" s="224"/>
      <c r="QRL161" s="214"/>
      <c r="QRM161" s="215"/>
      <c r="QRN161" s="216"/>
      <c r="QRO161" s="216"/>
      <c r="QRP161" s="216"/>
      <c r="QRQ161" s="216"/>
      <c r="QRR161" s="217"/>
      <c r="QRS161" s="217"/>
      <c r="QRT161" s="224"/>
      <c r="QRU161" s="214"/>
      <c r="QRV161" s="215"/>
      <c r="QRW161" s="216"/>
      <c r="QRX161" s="216"/>
      <c r="QRY161" s="216"/>
      <c r="QRZ161" s="216"/>
      <c r="QSA161" s="217"/>
      <c r="QSB161" s="217"/>
      <c r="QSC161" s="224"/>
      <c r="QSD161" s="214"/>
      <c r="QSE161" s="215"/>
      <c r="QSF161" s="216"/>
      <c r="QSG161" s="216"/>
      <c r="QSH161" s="216"/>
      <c r="QSI161" s="216"/>
      <c r="QSJ161" s="217"/>
      <c r="QSK161" s="217"/>
      <c r="QSL161" s="224"/>
      <c r="QSM161" s="214"/>
      <c r="QSN161" s="215"/>
      <c r="QSO161" s="216"/>
      <c r="QSP161" s="216"/>
      <c r="QSQ161" s="216"/>
      <c r="QSR161" s="216"/>
      <c r="QSS161" s="217"/>
      <c r="QST161" s="217"/>
      <c r="QSU161" s="224"/>
      <c r="QSV161" s="214"/>
      <c r="QSW161" s="215"/>
      <c r="QSX161" s="216"/>
      <c r="QSY161" s="216"/>
      <c r="QSZ161" s="216"/>
      <c r="QTA161" s="216"/>
      <c r="QTB161" s="217"/>
      <c r="QTC161" s="217"/>
      <c r="QTD161" s="224"/>
      <c r="QTE161" s="214"/>
      <c r="QTF161" s="215"/>
      <c r="QTG161" s="216"/>
      <c r="QTH161" s="216"/>
      <c r="QTI161" s="216"/>
      <c r="QTJ161" s="216"/>
      <c r="QTK161" s="217"/>
      <c r="QTL161" s="217"/>
      <c r="QTM161" s="224"/>
      <c r="QTN161" s="214"/>
      <c r="QTO161" s="215"/>
      <c r="QTP161" s="216"/>
      <c r="QTQ161" s="216"/>
      <c r="QTR161" s="216"/>
      <c r="QTS161" s="216"/>
      <c r="QTT161" s="217"/>
      <c r="QTU161" s="217"/>
      <c r="QTV161" s="224"/>
      <c r="QTW161" s="214"/>
      <c r="QTX161" s="215"/>
      <c r="QTY161" s="216"/>
      <c r="QTZ161" s="216"/>
      <c r="QUA161" s="216"/>
      <c r="QUB161" s="216"/>
      <c r="QUC161" s="217"/>
      <c r="QUD161" s="217"/>
      <c r="QUE161" s="224"/>
      <c r="QUF161" s="214"/>
      <c r="QUG161" s="215"/>
      <c r="QUH161" s="216"/>
      <c r="QUI161" s="216"/>
      <c r="QUJ161" s="216"/>
      <c r="QUK161" s="216"/>
      <c r="QUL161" s="217"/>
      <c r="QUM161" s="217"/>
      <c r="QUN161" s="224"/>
      <c r="QUO161" s="214"/>
      <c r="QUP161" s="215"/>
      <c r="QUQ161" s="216"/>
      <c r="QUR161" s="216"/>
      <c r="QUS161" s="216"/>
      <c r="QUT161" s="216"/>
      <c r="QUU161" s="217"/>
      <c r="QUV161" s="217"/>
      <c r="QUW161" s="224"/>
      <c r="QUX161" s="214"/>
      <c r="QUY161" s="215"/>
      <c r="QUZ161" s="216"/>
      <c r="QVA161" s="216"/>
      <c r="QVB161" s="216"/>
      <c r="QVC161" s="216"/>
      <c r="QVD161" s="217"/>
      <c r="QVE161" s="217"/>
      <c r="QVF161" s="224"/>
      <c r="QVG161" s="214"/>
      <c r="QVH161" s="215"/>
      <c r="QVI161" s="216"/>
      <c r="QVJ161" s="216"/>
      <c r="QVK161" s="216"/>
      <c r="QVL161" s="216"/>
      <c r="QVM161" s="217"/>
      <c r="QVN161" s="217"/>
      <c r="QVO161" s="224"/>
      <c r="QVP161" s="214"/>
      <c r="QVQ161" s="215"/>
      <c r="QVR161" s="216"/>
      <c r="QVS161" s="216"/>
      <c r="QVT161" s="216"/>
      <c r="QVU161" s="216"/>
      <c r="QVV161" s="217"/>
      <c r="QVW161" s="217"/>
      <c r="QVX161" s="224"/>
      <c r="QVY161" s="214"/>
      <c r="QVZ161" s="215"/>
      <c r="QWA161" s="216"/>
      <c r="QWB161" s="216"/>
      <c r="QWC161" s="216"/>
      <c r="QWD161" s="216"/>
      <c r="QWE161" s="217"/>
      <c r="QWF161" s="217"/>
      <c r="QWG161" s="224"/>
      <c r="QWH161" s="214"/>
      <c r="QWI161" s="215"/>
      <c r="QWJ161" s="216"/>
      <c r="QWK161" s="216"/>
      <c r="QWL161" s="216"/>
      <c r="QWM161" s="216"/>
      <c r="QWN161" s="217"/>
      <c r="QWO161" s="217"/>
      <c r="QWP161" s="224"/>
      <c r="QWQ161" s="214"/>
      <c r="QWR161" s="215"/>
      <c r="QWS161" s="216"/>
      <c r="QWT161" s="216"/>
      <c r="QWU161" s="216"/>
      <c r="QWV161" s="216"/>
      <c r="QWW161" s="217"/>
      <c r="QWX161" s="217"/>
      <c r="QWY161" s="224"/>
      <c r="QWZ161" s="214"/>
      <c r="QXA161" s="215"/>
      <c r="QXB161" s="216"/>
      <c r="QXC161" s="216"/>
      <c r="QXD161" s="216"/>
      <c r="QXE161" s="216"/>
      <c r="QXF161" s="217"/>
      <c r="QXG161" s="217"/>
      <c r="QXH161" s="224"/>
      <c r="QXI161" s="214"/>
      <c r="QXJ161" s="215"/>
      <c r="QXK161" s="216"/>
      <c r="QXL161" s="216"/>
      <c r="QXM161" s="216"/>
      <c r="QXN161" s="216"/>
      <c r="QXO161" s="217"/>
      <c r="QXP161" s="217"/>
      <c r="QXQ161" s="224"/>
      <c r="QXR161" s="214"/>
      <c r="QXS161" s="215"/>
      <c r="QXT161" s="216"/>
      <c r="QXU161" s="216"/>
      <c r="QXV161" s="216"/>
      <c r="QXW161" s="216"/>
      <c r="QXX161" s="217"/>
      <c r="QXY161" s="217"/>
      <c r="QXZ161" s="224"/>
      <c r="QYA161" s="214"/>
      <c r="QYB161" s="215"/>
      <c r="QYC161" s="216"/>
      <c r="QYD161" s="216"/>
      <c r="QYE161" s="216"/>
      <c r="QYF161" s="216"/>
      <c r="QYG161" s="217"/>
      <c r="QYH161" s="217"/>
      <c r="QYI161" s="224"/>
      <c r="QYJ161" s="214"/>
      <c r="QYK161" s="215"/>
      <c r="QYL161" s="216"/>
      <c r="QYM161" s="216"/>
      <c r="QYN161" s="216"/>
      <c r="QYO161" s="216"/>
      <c r="QYP161" s="217"/>
      <c r="QYQ161" s="217"/>
      <c r="QYR161" s="224"/>
      <c r="QYS161" s="214"/>
      <c r="QYT161" s="215"/>
      <c r="QYU161" s="216"/>
      <c r="QYV161" s="216"/>
      <c r="QYW161" s="216"/>
      <c r="QYX161" s="216"/>
      <c r="QYY161" s="217"/>
      <c r="QYZ161" s="217"/>
      <c r="QZA161" s="224"/>
      <c r="QZB161" s="214"/>
      <c r="QZC161" s="215"/>
      <c r="QZD161" s="216"/>
      <c r="QZE161" s="216"/>
      <c r="QZF161" s="216"/>
      <c r="QZG161" s="216"/>
      <c r="QZH161" s="217"/>
      <c r="QZI161" s="217"/>
      <c r="QZJ161" s="224"/>
      <c r="QZK161" s="214"/>
      <c r="QZL161" s="215"/>
      <c r="QZM161" s="216"/>
      <c r="QZN161" s="216"/>
      <c r="QZO161" s="216"/>
      <c r="QZP161" s="216"/>
      <c r="QZQ161" s="217"/>
      <c r="QZR161" s="217"/>
      <c r="QZS161" s="224"/>
      <c r="QZT161" s="214"/>
      <c r="QZU161" s="215"/>
      <c r="QZV161" s="216"/>
      <c r="QZW161" s="216"/>
      <c r="QZX161" s="216"/>
      <c r="QZY161" s="216"/>
      <c r="QZZ161" s="217"/>
      <c r="RAA161" s="217"/>
      <c r="RAB161" s="224"/>
      <c r="RAC161" s="214"/>
      <c r="RAD161" s="215"/>
      <c r="RAE161" s="216"/>
      <c r="RAF161" s="216"/>
      <c r="RAG161" s="216"/>
      <c r="RAH161" s="216"/>
      <c r="RAI161" s="217"/>
      <c r="RAJ161" s="217"/>
      <c r="RAK161" s="224"/>
      <c r="RAL161" s="214"/>
      <c r="RAM161" s="215"/>
      <c r="RAN161" s="216"/>
      <c r="RAO161" s="216"/>
      <c r="RAP161" s="216"/>
      <c r="RAQ161" s="216"/>
      <c r="RAR161" s="217"/>
      <c r="RAS161" s="217"/>
      <c r="RAT161" s="224"/>
      <c r="RAU161" s="214"/>
      <c r="RAV161" s="215"/>
      <c r="RAW161" s="216"/>
      <c r="RAX161" s="216"/>
      <c r="RAY161" s="216"/>
      <c r="RAZ161" s="216"/>
      <c r="RBA161" s="217"/>
      <c r="RBB161" s="217"/>
      <c r="RBC161" s="224"/>
      <c r="RBD161" s="214"/>
      <c r="RBE161" s="215"/>
      <c r="RBF161" s="216"/>
      <c r="RBG161" s="216"/>
      <c r="RBH161" s="216"/>
      <c r="RBI161" s="216"/>
      <c r="RBJ161" s="217"/>
      <c r="RBK161" s="217"/>
      <c r="RBL161" s="224"/>
      <c r="RBM161" s="214"/>
      <c r="RBN161" s="215"/>
      <c r="RBO161" s="216"/>
      <c r="RBP161" s="216"/>
      <c r="RBQ161" s="216"/>
      <c r="RBR161" s="216"/>
      <c r="RBS161" s="217"/>
      <c r="RBT161" s="217"/>
      <c r="RBU161" s="224"/>
      <c r="RBV161" s="214"/>
      <c r="RBW161" s="215"/>
      <c r="RBX161" s="216"/>
      <c r="RBY161" s="216"/>
      <c r="RBZ161" s="216"/>
      <c r="RCA161" s="216"/>
      <c r="RCB161" s="217"/>
      <c r="RCC161" s="217"/>
      <c r="RCD161" s="224"/>
      <c r="RCE161" s="214"/>
      <c r="RCF161" s="215"/>
      <c r="RCG161" s="216"/>
      <c r="RCH161" s="216"/>
      <c r="RCI161" s="216"/>
      <c r="RCJ161" s="216"/>
      <c r="RCK161" s="217"/>
      <c r="RCL161" s="217"/>
      <c r="RCM161" s="224"/>
      <c r="RCN161" s="214"/>
      <c r="RCO161" s="215"/>
      <c r="RCP161" s="216"/>
      <c r="RCQ161" s="216"/>
      <c r="RCR161" s="216"/>
      <c r="RCS161" s="216"/>
      <c r="RCT161" s="217"/>
      <c r="RCU161" s="217"/>
      <c r="RCV161" s="224"/>
      <c r="RCW161" s="214"/>
      <c r="RCX161" s="215"/>
      <c r="RCY161" s="216"/>
      <c r="RCZ161" s="216"/>
      <c r="RDA161" s="216"/>
      <c r="RDB161" s="216"/>
      <c r="RDC161" s="217"/>
      <c r="RDD161" s="217"/>
      <c r="RDE161" s="224"/>
      <c r="RDF161" s="214"/>
      <c r="RDG161" s="215"/>
      <c r="RDH161" s="216"/>
      <c r="RDI161" s="216"/>
      <c r="RDJ161" s="216"/>
      <c r="RDK161" s="216"/>
      <c r="RDL161" s="217"/>
      <c r="RDM161" s="217"/>
      <c r="RDN161" s="224"/>
      <c r="RDO161" s="214"/>
      <c r="RDP161" s="215"/>
      <c r="RDQ161" s="216"/>
      <c r="RDR161" s="216"/>
      <c r="RDS161" s="216"/>
      <c r="RDT161" s="216"/>
      <c r="RDU161" s="217"/>
      <c r="RDV161" s="217"/>
      <c r="RDW161" s="224"/>
      <c r="RDX161" s="214"/>
      <c r="RDY161" s="215"/>
      <c r="RDZ161" s="216"/>
      <c r="REA161" s="216"/>
      <c r="REB161" s="216"/>
      <c r="REC161" s="216"/>
      <c r="RED161" s="217"/>
      <c r="REE161" s="217"/>
      <c r="REF161" s="224"/>
      <c r="REG161" s="214"/>
      <c r="REH161" s="215"/>
      <c r="REI161" s="216"/>
      <c r="REJ161" s="216"/>
      <c r="REK161" s="216"/>
      <c r="REL161" s="216"/>
      <c r="REM161" s="217"/>
      <c r="REN161" s="217"/>
      <c r="REO161" s="224"/>
      <c r="REP161" s="214"/>
      <c r="REQ161" s="215"/>
      <c r="RER161" s="216"/>
      <c r="RES161" s="216"/>
      <c r="RET161" s="216"/>
      <c r="REU161" s="216"/>
      <c r="REV161" s="217"/>
      <c r="REW161" s="217"/>
      <c r="REX161" s="224"/>
      <c r="REY161" s="214"/>
      <c r="REZ161" s="215"/>
      <c r="RFA161" s="216"/>
      <c r="RFB161" s="216"/>
      <c r="RFC161" s="216"/>
      <c r="RFD161" s="216"/>
      <c r="RFE161" s="217"/>
      <c r="RFF161" s="217"/>
      <c r="RFG161" s="224"/>
      <c r="RFH161" s="214"/>
      <c r="RFI161" s="215"/>
      <c r="RFJ161" s="216"/>
      <c r="RFK161" s="216"/>
      <c r="RFL161" s="216"/>
      <c r="RFM161" s="216"/>
      <c r="RFN161" s="217"/>
      <c r="RFO161" s="217"/>
      <c r="RFP161" s="224"/>
      <c r="RFQ161" s="214"/>
      <c r="RFR161" s="215"/>
      <c r="RFS161" s="216"/>
      <c r="RFT161" s="216"/>
      <c r="RFU161" s="216"/>
      <c r="RFV161" s="216"/>
      <c r="RFW161" s="217"/>
      <c r="RFX161" s="217"/>
      <c r="RFY161" s="224"/>
      <c r="RFZ161" s="214"/>
      <c r="RGA161" s="215"/>
      <c r="RGB161" s="216"/>
      <c r="RGC161" s="216"/>
      <c r="RGD161" s="216"/>
      <c r="RGE161" s="216"/>
      <c r="RGF161" s="217"/>
      <c r="RGG161" s="217"/>
      <c r="RGH161" s="224"/>
      <c r="RGI161" s="214"/>
      <c r="RGJ161" s="215"/>
      <c r="RGK161" s="216"/>
      <c r="RGL161" s="216"/>
      <c r="RGM161" s="216"/>
      <c r="RGN161" s="216"/>
      <c r="RGO161" s="217"/>
      <c r="RGP161" s="217"/>
      <c r="RGQ161" s="224"/>
      <c r="RGR161" s="214"/>
      <c r="RGS161" s="215"/>
      <c r="RGT161" s="216"/>
      <c r="RGU161" s="216"/>
      <c r="RGV161" s="216"/>
      <c r="RGW161" s="216"/>
      <c r="RGX161" s="217"/>
      <c r="RGY161" s="217"/>
      <c r="RGZ161" s="224"/>
      <c r="RHA161" s="214"/>
      <c r="RHB161" s="215"/>
      <c r="RHC161" s="216"/>
      <c r="RHD161" s="216"/>
      <c r="RHE161" s="216"/>
      <c r="RHF161" s="216"/>
      <c r="RHG161" s="217"/>
      <c r="RHH161" s="217"/>
      <c r="RHI161" s="224"/>
      <c r="RHJ161" s="214"/>
      <c r="RHK161" s="215"/>
      <c r="RHL161" s="216"/>
      <c r="RHM161" s="216"/>
      <c r="RHN161" s="216"/>
      <c r="RHO161" s="216"/>
      <c r="RHP161" s="217"/>
      <c r="RHQ161" s="217"/>
      <c r="RHR161" s="224"/>
      <c r="RHS161" s="214"/>
      <c r="RHT161" s="215"/>
      <c r="RHU161" s="216"/>
      <c r="RHV161" s="216"/>
      <c r="RHW161" s="216"/>
      <c r="RHX161" s="216"/>
      <c r="RHY161" s="217"/>
      <c r="RHZ161" s="217"/>
      <c r="RIA161" s="224"/>
      <c r="RIB161" s="214"/>
      <c r="RIC161" s="215"/>
      <c r="RID161" s="216"/>
      <c r="RIE161" s="216"/>
      <c r="RIF161" s="216"/>
      <c r="RIG161" s="216"/>
      <c r="RIH161" s="217"/>
      <c r="RII161" s="217"/>
      <c r="RIJ161" s="224"/>
      <c r="RIK161" s="214"/>
      <c r="RIL161" s="215"/>
      <c r="RIM161" s="216"/>
      <c r="RIN161" s="216"/>
      <c r="RIO161" s="216"/>
      <c r="RIP161" s="216"/>
      <c r="RIQ161" s="217"/>
      <c r="RIR161" s="217"/>
      <c r="RIS161" s="224"/>
      <c r="RIT161" s="214"/>
      <c r="RIU161" s="215"/>
      <c r="RIV161" s="216"/>
      <c r="RIW161" s="216"/>
      <c r="RIX161" s="216"/>
      <c r="RIY161" s="216"/>
      <c r="RIZ161" s="217"/>
      <c r="RJA161" s="217"/>
      <c r="RJB161" s="224"/>
      <c r="RJC161" s="214"/>
      <c r="RJD161" s="215"/>
      <c r="RJE161" s="216"/>
      <c r="RJF161" s="216"/>
      <c r="RJG161" s="216"/>
      <c r="RJH161" s="216"/>
      <c r="RJI161" s="217"/>
      <c r="RJJ161" s="217"/>
      <c r="RJK161" s="224"/>
      <c r="RJL161" s="214"/>
      <c r="RJM161" s="215"/>
      <c r="RJN161" s="216"/>
      <c r="RJO161" s="216"/>
      <c r="RJP161" s="216"/>
      <c r="RJQ161" s="216"/>
      <c r="RJR161" s="217"/>
      <c r="RJS161" s="217"/>
      <c r="RJT161" s="224"/>
      <c r="RJU161" s="214"/>
      <c r="RJV161" s="215"/>
      <c r="RJW161" s="216"/>
      <c r="RJX161" s="216"/>
      <c r="RJY161" s="216"/>
      <c r="RJZ161" s="216"/>
      <c r="RKA161" s="217"/>
      <c r="RKB161" s="217"/>
      <c r="RKC161" s="224"/>
      <c r="RKD161" s="214"/>
      <c r="RKE161" s="215"/>
      <c r="RKF161" s="216"/>
      <c r="RKG161" s="216"/>
      <c r="RKH161" s="216"/>
      <c r="RKI161" s="216"/>
      <c r="RKJ161" s="217"/>
      <c r="RKK161" s="217"/>
      <c r="RKL161" s="224"/>
      <c r="RKM161" s="214"/>
      <c r="RKN161" s="215"/>
      <c r="RKO161" s="216"/>
      <c r="RKP161" s="216"/>
      <c r="RKQ161" s="216"/>
      <c r="RKR161" s="216"/>
      <c r="RKS161" s="217"/>
      <c r="RKT161" s="217"/>
      <c r="RKU161" s="224"/>
      <c r="RKV161" s="214"/>
      <c r="RKW161" s="215"/>
      <c r="RKX161" s="216"/>
      <c r="RKY161" s="216"/>
      <c r="RKZ161" s="216"/>
      <c r="RLA161" s="216"/>
      <c r="RLB161" s="217"/>
      <c r="RLC161" s="217"/>
      <c r="RLD161" s="224"/>
      <c r="RLE161" s="214"/>
      <c r="RLF161" s="215"/>
      <c r="RLG161" s="216"/>
      <c r="RLH161" s="216"/>
      <c r="RLI161" s="216"/>
      <c r="RLJ161" s="216"/>
      <c r="RLK161" s="217"/>
      <c r="RLL161" s="217"/>
      <c r="RLM161" s="224"/>
      <c r="RLN161" s="214"/>
      <c r="RLO161" s="215"/>
      <c r="RLP161" s="216"/>
      <c r="RLQ161" s="216"/>
      <c r="RLR161" s="216"/>
      <c r="RLS161" s="216"/>
      <c r="RLT161" s="217"/>
      <c r="RLU161" s="217"/>
      <c r="RLV161" s="224"/>
      <c r="RLW161" s="214"/>
      <c r="RLX161" s="215"/>
      <c r="RLY161" s="216"/>
      <c r="RLZ161" s="216"/>
      <c r="RMA161" s="216"/>
      <c r="RMB161" s="216"/>
      <c r="RMC161" s="217"/>
      <c r="RMD161" s="217"/>
      <c r="RME161" s="224"/>
      <c r="RMF161" s="214"/>
      <c r="RMG161" s="215"/>
      <c r="RMH161" s="216"/>
      <c r="RMI161" s="216"/>
      <c r="RMJ161" s="216"/>
      <c r="RMK161" s="216"/>
      <c r="RML161" s="217"/>
      <c r="RMM161" s="217"/>
      <c r="RMN161" s="224"/>
      <c r="RMO161" s="214"/>
      <c r="RMP161" s="215"/>
      <c r="RMQ161" s="216"/>
      <c r="RMR161" s="216"/>
      <c r="RMS161" s="216"/>
      <c r="RMT161" s="216"/>
      <c r="RMU161" s="217"/>
      <c r="RMV161" s="217"/>
      <c r="RMW161" s="224"/>
      <c r="RMX161" s="214"/>
      <c r="RMY161" s="215"/>
      <c r="RMZ161" s="216"/>
      <c r="RNA161" s="216"/>
      <c r="RNB161" s="216"/>
      <c r="RNC161" s="216"/>
      <c r="RND161" s="217"/>
      <c r="RNE161" s="217"/>
      <c r="RNF161" s="224"/>
      <c r="RNG161" s="214"/>
      <c r="RNH161" s="215"/>
      <c r="RNI161" s="216"/>
      <c r="RNJ161" s="216"/>
      <c r="RNK161" s="216"/>
      <c r="RNL161" s="216"/>
      <c r="RNM161" s="217"/>
      <c r="RNN161" s="217"/>
      <c r="RNO161" s="224"/>
      <c r="RNP161" s="214"/>
      <c r="RNQ161" s="215"/>
      <c r="RNR161" s="216"/>
      <c r="RNS161" s="216"/>
      <c r="RNT161" s="216"/>
      <c r="RNU161" s="216"/>
      <c r="RNV161" s="217"/>
      <c r="RNW161" s="217"/>
      <c r="RNX161" s="224"/>
      <c r="RNY161" s="214"/>
      <c r="RNZ161" s="215"/>
      <c r="ROA161" s="216"/>
      <c r="ROB161" s="216"/>
      <c r="ROC161" s="216"/>
      <c r="ROD161" s="216"/>
      <c r="ROE161" s="217"/>
      <c r="ROF161" s="217"/>
      <c r="ROG161" s="224"/>
      <c r="ROH161" s="214"/>
      <c r="ROI161" s="215"/>
      <c r="ROJ161" s="216"/>
      <c r="ROK161" s="216"/>
      <c r="ROL161" s="216"/>
      <c r="ROM161" s="216"/>
      <c r="RON161" s="217"/>
      <c r="ROO161" s="217"/>
      <c r="ROP161" s="224"/>
      <c r="ROQ161" s="214"/>
      <c r="ROR161" s="215"/>
      <c r="ROS161" s="216"/>
      <c r="ROT161" s="216"/>
      <c r="ROU161" s="216"/>
      <c r="ROV161" s="216"/>
      <c r="ROW161" s="217"/>
      <c r="ROX161" s="217"/>
      <c r="ROY161" s="224"/>
      <c r="ROZ161" s="214"/>
      <c r="RPA161" s="215"/>
      <c r="RPB161" s="216"/>
      <c r="RPC161" s="216"/>
      <c r="RPD161" s="216"/>
      <c r="RPE161" s="216"/>
      <c r="RPF161" s="217"/>
      <c r="RPG161" s="217"/>
      <c r="RPH161" s="224"/>
      <c r="RPI161" s="214"/>
      <c r="RPJ161" s="215"/>
      <c r="RPK161" s="216"/>
      <c r="RPL161" s="216"/>
      <c r="RPM161" s="216"/>
      <c r="RPN161" s="216"/>
      <c r="RPO161" s="217"/>
      <c r="RPP161" s="217"/>
      <c r="RPQ161" s="224"/>
      <c r="RPR161" s="214"/>
      <c r="RPS161" s="215"/>
      <c r="RPT161" s="216"/>
      <c r="RPU161" s="216"/>
      <c r="RPV161" s="216"/>
      <c r="RPW161" s="216"/>
      <c r="RPX161" s="217"/>
      <c r="RPY161" s="217"/>
      <c r="RPZ161" s="224"/>
      <c r="RQA161" s="214"/>
      <c r="RQB161" s="215"/>
      <c r="RQC161" s="216"/>
      <c r="RQD161" s="216"/>
      <c r="RQE161" s="216"/>
      <c r="RQF161" s="216"/>
      <c r="RQG161" s="217"/>
      <c r="RQH161" s="217"/>
      <c r="RQI161" s="224"/>
      <c r="RQJ161" s="214"/>
      <c r="RQK161" s="215"/>
      <c r="RQL161" s="216"/>
      <c r="RQM161" s="216"/>
      <c r="RQN161" s="216"/>
      <c r="RQO161" s="216"/>
      <c r="RQP161" s="217"/>
      <c r="RQQ161" s="217"/>
      <c r="RQR161" s="224"/>
      <c r="RQS161" s="214"/>
      <c r="RQT161" s="215"/>
      <c r="RQU161" s="216"/>
      <c r="RQV161" s="216"/>
      <c r="RQW161" s="216"/>
      <c r="RQX161" s="216"/>
      <c r="RQY161" s="217"/>
      <c r="RQZ161" s="217"/>
      <c r="RRA161" s="224"/>
      <c r="RRB161" s="214"/>
      <c r="RRC161" s="215"/>
      <c r="RRD161" s="216"/>
      <c r="RRE161" s="216"/>
      <c r="RRF161" s="216"/>
      <c r="RRG161" s="216"/>
      <c r="RRH161" s="217"/>
      <c r="RRI161" s="217"/>
      <c r="RRJ161" s="224"/>
      <c r="RRK161" s="214"/>
      <c r="RRL161" s="215"/>
      <c r="RRM161" s="216"/>
      <c r="RRN161" s="216"/>
      <c r="RRO161" s="216"/>
      <c r="RRP161" s="216"/>
      <c r="RRQ161" s="217"/>
      <c r="RRR161" s="217"/>
      <c r="RRS161" s="224"/>
      <c r="RRT161" s="214"/>
      <c r="RRU161" s="215"/>
      <c r="RRV161" s="216"/>
      <c r="RRW161" s="216"/>
      <c r="RRX161" s="216"/>
      <c r="RRY161" s="216"/>
      <c r="RRZ161" s="217"/>
      <c r="RSA161" s="217"/>
      <c r="RSB161" s="224"/>
      <c r="RSC161" s="214"/>
      <c r="RSD161" s="215"/>
      <c r="RSE161" s="216"/>
      <c r="RSF161" s="216"/>
      <c r="RSG161" s="216"/>
      <c r="RSH161" s="216"/>
      <c r="RSI161" s="217"/>
      <c r="RSJ161" s="217"/>
      <c r="RSK161" s="224"/>
      <c r="RSL161" s="214"/>
      <c r="RSM161" s="215"/>
      <c r="RSN161" s="216"/>
      <c r="RSO161" s="216"/>
      <c r="RSP161" s="216"/>
      <c r="RSQ161" s="216"/>
      <c r="RSR161" s="217"/>
      <c r="RSS161" s="217"/>
      <c r="RST161" s="224"/>
      <c r="RSU161" s="214"/>
      <c r="RSV161" s="215"/>
      <c r="RSW161" s="216"/>
      <c r="RSX161" s="216"/>
      <c r="RSY161" s="216"/>
      <c r="RSZ161" s="216"/>
      <c r="RTA161" s="217"/>
      <c r="RTB161" s="217"/>
      <c r="RTC161" s="224"/>
      <c r="RTD161" s="214"/>
      <c r="RTE161" s="215"/>
      <c r="RTF161" s="216"/>
      <c r="RTG161" s="216"/>
      <c r="RTH161" s="216"/>
      <c r="RTI161" s="216"/>
      <c r="RTJ161" s="217"/>
      <c r="RTK161" s="217"/>
      <c r="RTL161" s="224"/>
      <c r="RTM161" s="214"/>
      <c r="RTN161" s="215"/>
      <c r="RTO161" s="216"/>
      <c r="RTP161" s="216"/>
      <c r="RTQ161" s="216"/>
      <c r="RTR161" s="216"/>
      <c r="RTS161" s="217"/>
      <c r="RTT161" s="217"/>
      <c r="RTU161" s="224"/>
      <c r="RTV161" s="214"/>
      <c r="RTW161" s="215"/>
      <c r="RTX161" s="216"/>
      <c r="RTY161" s="216"/>
      <c r="RTZ161" s="216"/>
      <c r="RUA161" s="216"/>
      <c r="RUB161" s="217"/>
      <c r="RUC161" s="217"/>
      <c r="RUD161" s="224"/>
      <c r="RUE161" s="214"/>
      <c r="RUF161" s="215"/>
      <c r="RUG161" s="216"/>
      <c r="RUH161" s="216"/>
      <c r="RUI161" s="216"/>
      <c r="RUJ161" s="216"/>
      <c r="RUK161" s="217"/>
      <c r="RUL161" s="217"/>
      <c r="RUM161" s="224"/>
      <c r="RUN161" s="214"/>
      <c r="RUO161" s="215"/>
      <c r="RUP161" s="216"/>
      <c r="RUQ161" s="216"/>
      <c r="RUR161" s="216"/>
      <c r="RUS161" s="216"/>
      <c r="RUT161" s="217"/>
      <c r="RUU161" s="217"/>
      <c r="RUV161" s="224"/>
      <c r="RUW161" s="214"/>
      <c r="RUX161" s="215"/>
      <c r="RUY161" s="216"/>
      <c r="RUZ161" s="216"/>
      <c r="RVA161" s="216"/>
      <c r="RVB161" s="216"/>
      <c r="RVC161" s="217"/>
      <c r="RVD161" s="217"/>
      <c r="RVE161" s="224"/>
      <c r="RVF161" s="214"/>
      <c r="RVG161" s="215"/>
      <c r="RVH161" s="216"/>
      <c r="RVI161" s="216"/>
      <c r="RVJ161" s="216"/>
      <c r="RVK161" s="216"/>
      <c r="RVL161" s="217"/>
      <c r="RVM161" s="217"/>
      <c r="RVN161" s="224"/>
      <c r="RVO161" s="214"/>
      <c r="RVP161" s="215"/>
      <c r="RVQ161" s="216"/>
      <c r="RVR161" s="216"/>
      <c r="RVS161" s="216"/>
      <c r="RVT161" s="216"/>
      <c r="RVU161" s="217"/>
      <c r="RVV161" s="217"/>
      <c r="RVW161" s="224"/>
      <c r="RVX161" s="214"/>
      <c r="RVY161" s="215"/>
      <c r="RVZ161" s="216"/>
      <c r="RWA161" s="216"/>
      <c r="RWB161" s="216"/>
      <c r="RWC161" s="216"/>
      <c r="RWD161" s="217"/>
      <c r="RWE161" s="217"/>
      <c r="RWF161" s="224"/>
      <c r="RWG161" s="214"/>
      <c r="RWH161" s="215"/>
      <c r="RWI161" s="216"/>
      <c r="RWJ161" s="216"/>
      <c r="RWK161" s="216"/>
      <c r="RWL161" s="216"/>
      <c r="RWM161" s="217"/>
      <c r="RWN161" s="217"/>
      <c r="RWO161" s="224"/>
      <c r="RWP161" s="214"/>
      <c r="RWQ161" s="215"/>
      <c r="RWR161" s="216"/>
      <c r="RWS161" s="216"/>
      <c r="RWT161" s="216"/>
      <c r="RWU161" s="216"/>
      <c r="RWV161" s="217"/>
      <c r="RWW161" s="217"/>
      <c r="RWX161" s="224"/>
      <c r="RWY161" s="214"/>
      <c r="RWZ161" s="215"/>
      <c r="RXA161" s="216"/>
      <c r="RXB161" s="216"/>
      <c r="RXC161" s="216"/>
      <c r="RXD161" s="216"/>
      <c r="RXE161" s="217"/>
      <c r="RXF161" s="217"/>
      <c r="RXG161" s="224"/>
      <c r="RXH161" s="214"/>
      <c r="RXI161" s="215"/>
      <c r="RXJ161" s="216"/>
      <c r="RXK161" s="216"/>
      <c r="RXL161" s="216"/>
      <c r="RXM161" s="216"/>
      <c r="RXN161" s="217"/>
      <c r="RXO161" s="217"/>
      <c r="RXP161" s="224"/>
      <c r="RXQ161" s="214"/>
      <c r="RXR161" s="215"/>
      <c r="RXS161" s="216"/>
      <c r="RXT161" s="216"/>
      <c r="RXU161" s="216"/>
      <c r="RXV161" s="216"/>
      <c r="RXW161" s="217"/>
      <c r="RXX161" s="217"/>
      <c r="RXY161" s="224"/>
      <c r="RXZ161" s="214"/>
      <c r="RYA161" s="215"/>
      <c r="RYB161" s="216"/>
      <c r="RYC161" s="216"/>
      <c r="RYD161" s="216"/>
      <c r="RYE161" s="216"/>
      <c r="RYF161" s="217"/>
      <c r="RYG161" s="217"/>
      <c r="RYH161" s="224"/>
      <c r="RYI161" s="214"/>
      <c r="RYJ161" s="215"/>
      <c r="RYK161" s="216"/>
      <c r="RYL161" s="216"/>
      <c r="RYM161" s="216"/>
      <c r="RYN161" s="216"/>
      <c r="RYO161" s="217"/>
      <c r="RYP161" s="217"/>
      <c r="RYQ161" s="224"/>
      <c r="RYR161" s="214"/>
      <c r="RYS161" s="215"/>
      <c r="RYT161" s="216"/>
      <c r="RYU161" s="216"/>
      <c r="RYV161" s="216"/>
      <c r="RYW161" s="216"/>
      <c r="RYX161" s="217"/>
      <c r="RYY161" s="217"/>
      <c r="RYZ161" s="224"/>
      <c r="RZA161" s="214"/>
      <c r="RZB161" s="215"/>
      <c r="RZC161" s="216"/>
      <c r="RZD161" s="216"/>
      <c r="RZE161" s="216"/>
      <c r="RZF161" s="216"/>
      <c r="RZG161" s="217"/>
      <c r="RZH161" s="217"/>
      <c r="RZI161" s="224"/>
      <c r="RZJ161" s="214"/>
      <c r="RZK161" s="215"/>
      <c r="RZL161" s="216"/>
      <c r="RZM161" s="216"/>
      <c r="RZN161" s="216"/>
      <c r="RZO161" s="216"/>
      <c r="RZP161" s="217"/>
      <c r="RZQ161" s="217"/>
      <c r="RZR161" s="224"/>
      <c r="RZS161" s="214"/>
      <c r="RZT161" s="215"/>
      <c r="RZU161" s="216"/>
      <c r="RZV161" s="216"/>
      <c r="RZW161" s="216"/>
      <c r="RZX161" s="216"/>
      <c r="RZY161" s="217"/>
      <c r="RZZ161" s="217"/>
      <c r="SAA161" s="224"/>
      <c r="SAB161" s="214"/>
      <c r="SAC161" s="215"/>
      <c r="SAD161" s="216"/>
      <c r="SAE161" s="216"/>
      <c r="SAF161" s="216"/>
      <c r="SAG161" s="216"/>
      <c r="SAH161" s="217"/>
      <c r="SAI161" s="217"/>
      <c r="SAJ161" s="224"/>
      <c r="SAK161" s="214"/>
      <c r="SAL161" s="215"/>
      <c r="SAM161" s="216"/>
      <c r="SAN161" s="216"/>
      <c r="SAO161" s="216"/>
      <c r="SAP161" s="216"/>
      <c r="SAQ161" s="217"/>
      <c r="SAR161" s="217"/>
      <c r="SAS161" s="224"/>
      <c r="SAT161" s="214"/>
      <c r="SAU161" s="215"/>
      <c r="SAV161" s="216"/>
      <c r="SAW161" s="216"/>
      <c r="SAX161" s="216"/>
      <c r="SAY161" s="216"/>
      <c r="SAZ161" s="217"/>
      <c r="SBA161" s="217"/>
      <c r="SBB161" s="224"/>
      <c r="SBC161" s="214"/>
      <c r="SBD161" s="215"/>
      <c r="SBE161" s="216"/>
      <c r="SBF161" s="216"/>
      <c r="SBG161" s="216"/>
      <c r="SBH161" s="216"/>
      <c r="SBI161" s="217"/>
      <c r="SBJ161" s="217"/>
      <c r="SBK161" s="224"/>
      <c r="SBL161" s="214"/>
      <c r="SBM161" s="215"/>
      <c r="SBN161" s="216"/>
      <c r="SBO161" s="216"/>
      <c r="SBP161" s="216"/>
      <c r="SBQ161" s="216"/>
      <c r="SBR161" s="217"/>
      <c r="SBS161" s="217"/>
      <c r="SBT161" s="224"/>
      <c r="SBU161" s="214"/>
      <c r="SBV161" s="215"/>
      <c r="SBW161" s="216"/>
      <c r="SBX161" s="216"/>
      <c r="SBY161" s="216"/>
      <c r="SBZ161" s="216"/>
      <c r="SCA161" s="217"/>
      <c r="SCB161" s="217"/>
      <c r="SCC161" s="224"/>
      <c r="SCD161" s="214"/>
      <c r="SCE161" s="215"/>
      <c r="SCF161" s="216"/>
      <c r="SCG161" s="216"/>
      <c r="SCH161" s="216"/>
      <c r="SCI161" s="216"/>
      <c r="SCJ161" s="217"/>
      <c r="SCK161" s="217"/>
      <c r="SCL161" s="224"/>
      <c r="SCM161" s="214"/>
      <c r="SCN161" s="215"/>
      <c r="SCO161" s="216"/>
      <c r="SCP161" s="216"/>
      <c r="SCQ161" s="216"/>
      <c r="SCR161" s="216"/>
      <c r="SCS161" s="217"/>
      <c r="SCT161" s="217"/>
      <c r="SCU161" s="224"/>
      <c r="SCV161" s="214"/>
      <c r="SCW161" s="215"/>
      <c r="SCX161" s="216"/>
      <c r="SCY161" s="216"/>
      <c r="SCZ161" s="216"/>
      <c r="SDA161" s="216"/>
      <c r="SDB161" s="217"/>
      <c r="SDC161" s="217"/>
      <c r="SDD161" s="224"/>
      <c r="SDE161" s="214"/>
      <c r="SDF161" s="215"/>
      <c r="SDG161" s="216"/>
      <c r="SDH161" s="216"/>
      <c r="SDI161" s="216"/>
      <c r="SDJ161" s="216"/>
      <c r="SDK161" s="217"/>
      <c r="SDL161" s="217"/>
      <c r="SDM161" s="224"/>
      <c r="SDN161" s="214"/>
      <c r="SDO161" s="215"/>
      <c r="SDP161" s="216"/>
      <c r="SDQ161" s="216"/>
      <c r="SDR161" s="216"/>
      <c r="SDS161" s="216"/>
      <c r="SDT161" s="217"/>
      <c r="SDU161" s="217"/>
      <c r="SDV161" s="224"/>
      <c r="SDW161" s="214"/>
      <c r="SDX161" s="215"/>
      <c r="SDY161" s="216"/>
      <c r="SDZ161" s="216"/>
      <c r="SEA161" s="216"/>
      <c r="SEB161" s="216"/>
      <c r="SEC161" s="217"/>
      <c r="SED161" s="217"/>
      <c r="SEE161" s="224"/>
      <c r="SEF161" s="214"/>
      <c r="SEG161" s="215"/>
      <c r="SEH161" s="216"/>
      <c r="SEI161" s="216"/>
      <c r="SEJ161" s="216"/>
      <c r="SEK161" s="216"/>
      <c r="SEL161" s="217"/>
      <c r="SEM161" s="217"/>
      <c r="SEN161" s="224"/>
      <c r="SEO161" s="214"/>
      <c r="SEP161" s="215"/>
      <c r="SEQ161" s="216"/>
      <c r="SER161" s="216"/>
      <c r="SES161" s="216"/>
      <c r="SET161" s="216"/>
      <c r="SEU161" s="217"/>
      <c r="SEV161" s="217"/>
      <c r="SEW161" s="224"/>
      <c r="SEX161" s="214"/>
      <c r="SEY161" s="215"/>
      <c r="SEZ161" s="216"/>
      <c r="SFA161" s="216"/>
      <c r="SFB161" s="216"/>
      <c r="SFC161" s="216"/>
      <c r="SFD161" s="217"/>
      <c r="SFE161" s="217"/>
      <c r="SFF161" s="224"/>
      <c r="SFG161" s="214"/>
      <c r="SFH161" s="215"/>
      <c r="SFI161" s="216"/>
      <c r="SFJ161" s="216"/>
      <c r="SFK161" s="216"/>
      <c r="SFL161" s="216"/>
      <c r="SFM161" s="217"/>
      <c r="SFN161" s="217"/>
      <c r="SFO161" s="224"/>
      <c r="SFP161" s="214"/>
      <c r="SFQ161" s="215"/>
      <c r="SFR161" s="216"/>
      <c r="SFS161" s="216"/>
      <c r="SFT161" s="216"/>
      <c r="SFU161" s="216"/>
      <c r="SFV161" s="217"/>
      <c r="SFW161" s="217"/>
      <c r="SFX161" s="224"/>
      <c r="SFY161" s="214"/>
      <c r="SFZ161" s="215"/>
      <c r="SGA161" s="216"/>
      <c r="SGB161" s="216"/>
      <c r="SGC161" s="216"/>
      <c r="SGD161" s="216"/>
      <c r="SGE161" s="217"/>
      <c r="SGF161" s="217"/>
      <c r="SGG161" s="224"/>
      <c r="SGH161" s="214"/>
      <c r="SGI161" s="215"/>
      <c r="SGJ161" s="216"/>
      <c r="SGK161" s="216"/>
      <c r="SGL161" s="216"/>
      <c r="SGM161" s="216"/>
      <c r="SGN161" s="217"/>
      <c r="SGO161" s="217"/>
      <c r="SGP161" s="224"/>
      <c r="SGQ161" s="214"/>
      <c r="SGR161" s="215"/>
      <c r="SGS161" s="216"/>
      <c r="SGT161" s="216"/>
      <c r="SGU161" s="216"/>
      <c r="SGV161" s="216"/>
      <c r="SGW161" s="217"/>
      <c r="SGX161" s="217"/>
      <c r="SGY161" s="224"/>
      <c r="SGZ161" s="214"/>
      <c r="SHA161" s="215"/>
      <c r="SHB161" s="216"/>
      <c r="SHC161" s="216"/>
      <c r="SHD161" s="216"/>
      <c r="SHE161" s="216"/>
      <c r="SHF161" s="217"/>
      <c r="SHG161" s="217"/>
      <c r="SHH161" s="224"/>
      <c r="SHI161" s="214"/>
      <c r="SHJ161" s="215"/>
      <c r="SHK161" s="216"/>
      <c r="SHL161" s="216"/>
      <c r="SHM161" s="216"/>
      <c r="SHN161" s="216"/>
      <c r="SHO161" s="217"/>
      <c r="SHP161" s="217"/>
      <c r="SHQ161" s="224"/>
      <c r="SHR161" s="214"/>
      <c r="SHS161" s="215"/>
      <c r="SHT161" s="216"/>
      <c r="SHU161" s="216"/>
      <c r="SHV161" s="216"/>
      <c r="SHW161" s="216"/>
      <c r="SHX161" s="217"/>
      <c r="SHY161" s="217"/>
      <c r="SHZ161" s="224"/>
      <c r="SIA161" s="214"/>
      <c r="SIB161" s="215"/>
      <c r="SIC161" s="216"/>
      <c r="SID161" s="216"/>
      <c r="SIE161" s="216"/>
      <c r="SIF161" s="216"/>
      <c r="SIG161" s="217"/>
      <c r="SIH161" s="217"/>
      <c r="SII161" s="224"/>
      <c r="SIJ161" s="214"/>
      <c r="SIK161" s="215"/>
      <c r="SIL161" s="216"/>
      <c r="SIM161" s="216"/>
      <c r="SIN161" s="216"/>
      <c r="SIO161" s="216"/>
      <c r="SIP161" s="217"/>
      <c r="SIQ161" s="217"/>
      <c r="SIR161" s="224"/>
      <c r="SIS161" s="214"/>
      <c r="SIT161" s="215"/>
      <c r="SIU161" s="216"/>
      <c r="SIV161" s="216"/>
      <c r="SIW161" s="216"/>
      <c r="SIX161" s="216"/>
      <c r="SIY161" s="217"/>
      <c r="SIZ161" s="217"/>
      <c r="SJA161" s="224"/>
      <c r="SJB161" s="214"/>
      <c r="SJC161" s="215"/>
      <c r="SJD161" s="216"/>
      <c r="SJE161" s="216"/>
      <c r="SJF161" s="216"/>
      <c r="SJG161" s="216"/>
      <c r="SJH161" s="217"/>
      <c r="SJI161" s="217"/>
      <c r="SJJ161" s="224"/>
      <c r="SJK161" s="214"/>
      <c r="SJL161" s="215"/>
      <c r="SJM161" s="216"/>
      <c r="SJN161" s="216"/>
      <c r="SJO161" s="216"/>
      <c r="SJP161" s="216"/>
      <c r="SJQ161" s="217"/>
      <c r="SJR161" s="217"/>
      <c r="SJS161" s="224"/>
      <c r="SJT161" s="214"/>
      <c r="SJU161" s="215"/>
      <c r="SJV161" s="216"/>
      <c r="SJW161" s="216"/>
      <c r="SJX161" s="216"/>
      <c r="SJY161" s="216"/>
      <c r="SJZ161" s="217"/>
      <c r="SKA161" s="217"/>
      <c r="SKB161" s="224"/>
      <c r="SKC161" s="214"/>
      <c r="SKD161" s="215"/>
      <c r="SKE161" s="216"/>
      <c r="SKF161" s="216"/>
      <c r="SKG161" s="216"/>
      <c r="SKH161" s="216"/>
      <c r="SKI161" s="217"/>
      <c r="SKJ161" s="217"/>
      <c r="SKK161" s="224"/>
      <c r="SKL161" s="214"/>
      <c r="SKM161" s="215"/>
      <c r="SKN161" s="216"/>
      <c r="SKO161" s="216"/>
      <c r="SKP161" s="216"/>
      <c r="SKQ161" s="216"/>
      <c r="SKR161" s="217"/>
      <c r="SKS161" s="217"/>
      <c r="SKT161" s="224"/>
      <c r="SKU161" s="214"/>
      <c r="SKV161" s="215"/>
      <c r="SKW161" s="216"/>
      <c r="SKX161" s="216"/>
      <c r="SKY161" s="216"/>
      <c r="SKZ161" s="216"/>
      <c r="SLA161" s="217"/>
      <c r="SLB161" s="217"/>
      <c r="SLC161" s="224"/>
      <c r="SLD161" s="214"/>
      <c r="SLE161" s="215"/>
      <c r="SLF161" s="216"/>
      <c r="SLG161" s="216"/>
      <c r="SLH161" s="216"/>
      <c r="SLI161" s="216"/>
      <c r="SLJ161" s="217"/>
      <c r="SLK161" s="217"/>
      <c r="SLL161" s="224"/>
      <c r="SLM161" s="214"/>
      <c r="SLN161" s="215"/>
      <c r="SLO161" s="216"/>
      <c r="SLP161" s="216"/>
      <c r="SLQ161" s="216"/>
      <c r="SLR161" s="216"/>
      <c r="SLS161" s="217"/>
      <c r="SLT161" s="217"/>
      <c r="SLU161" s="224"/>
      <c r="SLV161" s="214"/>
      <c r="SLW161" s="215"/>
      <c r="SLX161" s="216"/>
      <c r="SLY161" s="216"/>
      <c r="SLZ161" s="216"/>
      <c r="SMA161" s="216"/>
      <c r="SMB161" s="217"/>
      <c r="SMC161" s="217"/>
      <c r="SMD161" s="224"/>
      <c r="SME161" s="214"/>
      <c r="SMF161" s="215"/>
      <c r="SMG161" s="216"/>
      <c r="SMH161" s="216"/>
      <c r="SMI161" s="216"/>
      <c r="SMJ161" s="216"/>
      <c r="SMK161" s="217"/>
      <c r="SML161" s="217"/>
      <c r="SMM161" s="224"/>
      <c r="SMN161" s="214"/>
      <c r="SMO161" s="215"/>
      <c r="SMP161" s="216"/>
      <c r="SMQ161" s="216"/>
      <c r="SMR161" s="216"/>
      <c r="SMS161" s="216"/>
      <c r="SMT161" s="217"/>
      <c r="SMU161" s="217"/>
      <c r="SMV161" s="224"/>
      <c r="SMW161" s="214"/>
      <c r="SMX161" s="215"/>
      <c r="SMY161" s="216"/>
      <c r="SMZ161" s="216"/>
      <c r="SNA161" s="216"/>
      <c r="SNB161" s="216"/>
      <c r="SNC161" s="217"/>
      <c r="SND161" s="217"/>
      <c r="SNE161" s="224"/>
      <c r="SNF161" s="214"/>
      <c r="SNG161" s="215"/>
      <c r="SNH161" s="216"/>
      <c r="SNI161" s="216"/>
      <c r="SNJ161" s="216"/>
      <c r="SNK161" s="216"/>
      <c r="SNL161" s="217"/>
      <c r="SNM161" s="217"/>
      <c r="SNN161" s="224"/>
      <c r="SNO161" s="214"/>
      <c r="SNP161" s="215"/>
      <c r="SNQ161" s="216"/>
      <c r="SNR161" s="216"/>
      <c r="SNS161" s="216"/>
      <c r="SNT161" s="216"/>
      <c r="SNU161" s="217"/>
      <c r="SNV161" s="217"/>
      <c r="SNW161" s="224"/>
      <c r="SNX161" s="214"/>
      <c r="SNY161" s="215"/>
      <c r="SNZ161" s="216"/>
      <c r="SOA161" s="216"/>
      <c r="SOB161" s="216"/>
      <c r="SOC161" s="216"/>
      <c r="SOD161" s="217"/>
      <c r="SOE161" s="217"/>
      <c r="SOF161" s="224"/>
      <c r="SOG161" s="214"/>
      <c r="SOH161" s="215"/>
      <c r="SOI161" s="216"/>
      <c r="SOJ161" s="216"/>
      <c r="SOK161" s="216"/>
      <c r="SOL161" s="216"/>
      <c r="SOM161" s="217"/>
      <c r="SON161" s="217"/>
      <c r="SOO161" s="224"/>
      <c r="SOP161" s="214"/>
      <c r="SOQ161" s="215"/>
      <c r="SOR161" s="216"/>
      <c r="SOS161" s="216"/>
      <c r="SOT161" s="216"/>
      <c r="SOU161" s="216"/>
      <c r="SOV161" s="217"/>
      <c r="SOW161" s="217"/>
      <c r="SOX161" s="224"/>
      <c r="SOY161" s="214"/>
      <c r="SOZ161" s="215"/>
      <c r="SPA161" s="216"/>
      <c r="SPB161" s="216"/>
      <c r="SPC161" s="216"/>
      <c r="SPD161" s="216"/>
      <c r="SPE161" s="217"/>
      <c r="SPF161" s="217"/>
      <c r="SPG161" s="224"/>
      <c r="SPH161" s="214"/>
      <c r="SPI161" s="215"/>
      <c r="SPJ161" s="216"/>
      <c r="SPK161" s="216"/>
      <c r="SPL161" s="216"/>
      <c r="SPM161" s="216"/>
      <c r="SPN161" s="217"/>
      <c r="SPO161" s="217"/>
      <c r="SPP161" s="224"/>
      <c r="SPQ161" s="214"/>
      <c r="SPR161" s="215"/>
      <c r="SPS161" s="216"/>
      <c r="SPT161" s="216"/>
      <c r="SPU161" s="216"/>
      <c r="SPV161" s="216"/>
      <c r="SPW161" s="217"/>
      <c r="SPX161" s="217"/>
      <c r="SPY161" s="224"/>
      <c r="SPZ161" s="214"/>
      <c r="SQA161" s="215"/>
      <c r="SQB161" s="216"/>
      <c r="SQC161" s="216"/>
      <c r="SQD161" s="216"/>
      <c r="SQE161" s="216"/>
      <c r="SQF161" s="217"/>
      <c r="SQG161" s="217"/>
      <c r="SQH161" s="224"/>
      <c r="SQI161" s="214"/>
      <c r="SQJ161" s="215"/>
      <c r="SQK161" s="216"/>
      <c r="SQL161" s="216"/>
      <c r="SQM161" s="216"/>
      <c r="SQN161" s="216"/>
      <c r="SQO161" s="217"/>
      <c r="SQP161" s="217"/>
      <c r="SQQ161" s="224"/>
      <c r="SQR161" s="214"/>
      <c r="SQS161" s="215"/>
      <c r="SQT161" s="216"/>
      <c r="SQU161" s="216"/>
      <c r="SQV161" s="216"/>
      <c r="SQW161" s="216"/>
      <c r="SQX161" s="217"/>
      <c r="SQY161" s="217"/>
      <c r="SQZ161" s="224"/>
      <c r="SRA161" s="214"/>
      <c r="SRB161" s="215"/>
      <c r="SRC161" s="216"/>
      <c r="SRD161" s="216"/>
      <c r="SRE161" s="216"/>
      <c r="SRF161" s="216"/>
      <c r="SRG161" s="217"/>
      <c r="SRH161" s="217"/>
      <c r="SRI161" s="224"/>
      <c r="SRJ161" s="214"/>
      <c r="SRK161" s="215"/>
      <c r="SRL161" s="216"/>
      <c r="SRM161" s="216"/>
      <c r="SRN161" s="216"/>
      <c r="SRO161" s="216"/>
      <c r="SRP161" s="217"/>
      <c r="SRQ161" s="217"/>
      <c r="SRR161" s="224"/>
      <c r="SRS161" s="214"/>
      <c r="SRT161" s="215"/>
      <c r="SRU161" s="216"/>
      <c r="SRV161" s="216"/>
      <c r="SRW161" s="216"/>
      <c r="SRX161" s="216"/>
      <c r="SRY161" s="217"/>
      <c r="SRZ161" s="217"/>
      <c r="SSA161" s="224"/>
      <c r="SSB161" s="214"/>
      <c r="SSC161" s="215"/>
      <c r="SSD161" s="216"/>
      <c r="SSE161" s="216"/>
      <c r="SSF161" s="216"/>
      <c r="SSG161" s="216"/>
      <c r="SSH161" s="217"/>
      <c r="SSI161" s="217"/>
      <c r="SSJ161" s="224"/>
      <c r="SSK161" s="214"/>
      <c r="SSL161" s="215"/>
      <c r="SSM161" s="216"/>
      <c r="SSN161" s="216"/>
      <c r="SSO161" s="216"/>
      <c r="SSP161" s="216"/>
      <c r="SSQ161" s="217"/>
      <c r="SSR161" s="217"/>
      <c r="SSS161" s="224"/>
      <c r="SST161" s="214"/>
      <c r="SSU161" s="215"/>
      <c r="SSV161" s="216"/>
      <c r="SSW161" s="216"/>
      <c r="SSX161" s="216"/>
      <c r="SSY161" s="216"/>
      <c r="SSZ161" s="217"/>
      <c r="STA161" s="217"/>
      <c r="STB161" s="224"/>
      <c r="STC161" s="214"/>
      <c r="STD161" s="215"/>
      <c r="STE161" s="216"/>
      <c r="STF161" s="216"/>
      <c r="STG161" s="216"/>
      <c r="STH161" s="216"/>
      <c r="STI161" s="217"/>
      <c r="STJ161" s="217"/>
      <c r="STK161" s="224"/>
      <c r="STL161" s="214"/>
      <c r="STM161" s="215"/>
      <c r="STN161" s="216"/>
      <c r="STO161" s="216"/>
      <c r="STP161" s="216"/>
      <c r="STQ161" s="216"/>
      <c r="STR161" s="217"/>
      <c r="STS161" s="217"/>
      <c r="STT161" s="224"/>
      <c r="STU161" s="214"/>
      <c r="STV161" s="215"/>
      <c r="STW161" s="216"/>
      <c r="STX161" s="216"/>
      <c r="STY161" s="216"/>
      <c r="STZ161" s="216"/>
      <c r="SUA161" s="217"/>
      <c r="SUB161" s="217"/>
      <c r="SUC161" s="224"/>
      <c r="SUD161" s="214"/>
      <c r="SUE161" s="215"/>
      <c r="SUF161" s="216"/>
      <c r="SUG161" s="216"/>
      <c r="SUH161" s="216"/>
      <c r="SUI161" s="216"/>
      <c r="SUJ161" s="217"/>
      <c r="SUK161" s="217"/>
      <c r="SUL161" s="224"/>
      <c r="SUM161" s="214"/>
      <c r="SUN161" s="215"/>
      <c r="SUO161" s="216"/>
      <c r="SUP161" s="216"/>
      <c r="SUQ161" s="216"/>
      <c r="SUR161" s="216"/>
      <c r="SUS161" s="217"/>
      <c r="SUT161" s="217"/>
      <c r="SUU161" s="224"/>
      <c r="SUV161" s="214"/>
      <c r="SUW161" s="215"/>
      <c r="SUX161" s="216"/>
      <c r="SUY161" s="216"/>
      <c r="SUZ161" s="216"/>
      <c r="SVA161" s="216"/>
      <c r="SVB161" s="217"/>
      <c r="SVC161" s="217"/>
      <c r="SVD161" s="224"/>
      <c r="SVE161" s="214"/>
      <c r="SVF161" s="215"/>
      <c r="SVG161" s="216"/>
      <c r="SVH161" s="216"/>
      <c r="SVI161" s="216"/>
      <c r="SVJ161" s="216"/>
      <c r="SVK161" s="217"/>
      <c r="SVL161" s="217"/>
      <c r="SVM161" s="224"/>
      <c r="SVN161" s="214"/>
      <c r="SVO161" s="215"/>
      <c r="SVP161" s="216"/>
      <c r="SVQ161" s="216"/>
      <c r="SVR161" s="216"/>
      <c r="SVS161" s="216"/>
      <c r="SVT161" s="217"/>
      <c r="SVU161" s="217"/>
      <c r="SVV161" s="224"/>
      <c r="SVW161" s="214"/>
      <c r="SVX161" s="215"/>
      <c r="SVY161" s="216"/>
      <c r="SVZ161" s="216"/>
      <c r="SWA161" s="216"/>
      <c r="SWB161" s="216"/>
      <c r="SWC161" s="217"/>
      <c r="SWD161" s="217"/>
      <c r="SWE161" s="224"/>
      <c r="SWF161" s="214"/>
      <c r="SWG161" s="215"/>
      <c r="SWH161" s="216"/>
      <c r="SWI161" s="216"/>
      <c r="SWJ161" s="216"/>
      <c r="SWK161" s="216"/>
      <c r="SWL161" s="217"/>
      <c r="SWM161" s="217"/>
      <c r="SWN161" s="224"/>
      <c r="SWO161" s="214"/>
      <c r="SWP161" s="215"/>
      <c r="SWQ161" s="216"/>
      <c r="SWR161" s="216"/>
      <c r="SWS161" s="216"/>
      <c r="SWT161" s="216"/>
      <c r="SWU161" s="217"/>
      <c r="SWV161" s="217"/>
      <c r="SWW161" s="224"/>
      <c r="SWX161" s="214"/>
      <c r="SWY161" s="215"/>
      <c r="SWZ161" s="216"/>
      <c r="SXA161" s="216"/>
      <c r="SXB161" s="216"/>
      <c r="SXC161" s="216"/>
      <c r="SXD161" s="217"/>
      <c r="SXE161" s="217"/>
      <c r="SXF161" s="224"/>
      <c r="SXG161" s="214"/>
      <c r="SXH161" s="215"/>
      <c r="SXI161" s="216"/>
      <c r="SXJ161" s="216"/>
      <c r="SXK161" s="216"/>
      <c r="SXL161" s="216"/>
      <c r="SXM161" s="217"/>
      <c r="SXN161" s="217"/>
      <c r="SXO161" s="224"/>
      <c r="SXP161" s="214"/>
      <c r="SXQ161" s="215"/>
      <c r="SXR161" s="216"/>
      <c r="SXS161" s="216"/>
      <c r="SXT161" s="216"/>
      <c r="SXU161" s="216"/>
      <c r="SXV161" s="217"/>
      <c r="SXW161" s="217"/>
      <c r="SXX161" s="224"/>
      <c r="SXY161" s="214"/>
      <c r="SXZ161" s="215"/>
      <c r="SYA161" s="216"/>
      <c r="SYB161" s="216"/>
      <c r="SYC161" s="216"/>
      <c r="SYD161" s="216"/>
      <c r="SYE161" s="217"/>
      <c r="SYF161" s="217"/>
      <c r="SYG161" s="224"/>
      <c r="SYH161" s="214"/>
      <c r="SYI161" s="215"/>
      <c r="SYJ161" s="216"/>
      <c r="SYK161" s="216"/>
      <c r="SYL161" s="216"/>
      <c r="SYM161" s="216"/>
      <c r="SYN161" s="217"/>
      <c r="SYO161" s="217"/>
      <c r="SYP161" s="224"/>
      <c r="SYQ161" s="214"/>
      <c r="SYR161" s="215"/>
      <c r="SYS161" s="216"/>
      <c r="SYT161" s="216"/>
      <c r="SYU161" s="216"/>
      <c r="SYV161" s="216"/>
      <c r="SYW161" s="217"/>
      <c r="SYX161" s="217"/>
      <c r="SYY161" s="224"/>
      <c r="SYZ161" s="214"/>
      <c r="SZA161" s="215"/>
      <c r="SZB161" s="216"/>
      <c r="SZC161" s="216"/>
      <c r="SZD161" s="216"/>
      <c r="SZE161" s="216"/>
      <c r="SZF161" s="217"/>
      <c r="SZG161" s="217"/>
      <c r="SZH161" s="224"/>
      <c r="SZI161" s="214"/>
      <c r="SZJ161" s="215"/>
      <c r="SZK161" s="216"/>
      <c r="SZL161" s="216"/>
      <c r="SZM161" s="216"/>
      <c r="SZN161" s="216"/>
      <c r="SZO161" s="217"/>
      <c r="SZP161" s="217"/>
      <c r="SZQ161" s="224"/>
      <c r="SZR161" s="214"/>
      <c r="SZS161" s="215"/>
      <c r="SZT161" s="216"/>
      <c r="SZU161" s="216"/>
      <c r="SZV161" s="216"/>
      <c r="SZW161" s="216"/>
      <c r="SZX161" s="217"/>
      <c r="SZY161" s="217"/>
      <c r="SZZ161" s="224"/>
      <c r="TAA161" s="214"/>
      <c r="TAB161" s="215"/>
      <c r="TAC161" s="216"/>
      <c r="TAD161" s="216"/>
      <c r="TAE161" s="216"/>
      <c r="TAF161" s="216"/>
      <c r="TAG161" s="217"/>
      <c r="TAH161" s="217"/>
      <c r="TAI161" s="224"/>
      <c r="TAJ161" s="214"/>
      <c r="TAK161" s="215"/>
      <c r="TAL161" s="216"/>
      <c r="TAM161" s="216"/>
      <c r="TAN161" s="216"/>
      <c r="TAO161" s="216"/>
      <c r="TAP161" s="217"/>
      <c r="TAQ161" s="217"/>
      <c r="TAR161" s="224"/>
      <c r="TAS161" s="214"/>
      <c r="TAT161" s="215"/>
      <c r="TAU161" s="216"/>
      <c r="TAV161" s="216"/>
      <c r="TAW161" s="216"/>
      <c r="TAX161" s="216"/>
      <c r="TAY161" s="217"/>
      <c r="TAZ161" s="217"/>
      <c r="TBA161" s="224"/>
      <c r="TBB161" s="214"/>
      <c r="TBC161" s="215"/>
      <c r="TBD161" s="216"/>
      <c r="TBE161" s="216"/>
      <c r="TBF161" s="216"/>
      <c r="TBG161" s="216"/>
      <c r="TBH161" s="217"/>
      <c r="TBI161" s="217"/>
      <c r="TBJ161" s="224"/>
      <c r="TBK161" s="214"/>
      <c r="TBL161" s="215"/>
      <c r="TBM161" s="216"/>
      <c r="TBN161" s="216"/>
      <c r="TBO161" s="216"/>
      <c r="TBP161" s="216"/>
      <c r="TBQ161" s="217"/>
      <c r="TBR161" s="217"/>
      <c r="TBS161" s="224"/>
      <c r="TBT161" s="214"/>
      <c r="TBU161" s="215"/>
      <c r="TBV161" s="216"/>
      <c r="TBW161" s="216"/>
      <c r="TBX161" s="216"/>
      <c r="TBY161" s="216"/>
      <c r="TBZ161" s="217"/>
      <c r="TCA161" s="217"/>
      <c r="TCB161" s="224"/>
      <c r="TCC161" s="214"/>
      <c r="TCD161" s="215"/>
      <c r="TCE161" s="216"/>
      <c r="TCF161" s="216"/>
      <c r="TCG161" s="216"/>
      <c r="TCH161" s="216"/>
      <c r="TCI161" s="217"/>
      <c r="TCJ161" s="217"/>
      <c r="TCK161" s="224"/>
      <c r="TCL161" s="214"/>
      <c r="TCM161" s="215"/>
      <c r="TCN161" s="216"/>
      <c r="TCO161" s="216"/>
      <c r="TCP161" s="216"/>
      <c r="TCQ161" s="216"/>
      <c r="TCR161" s="217"/>
      <c r="TCS161" s="217"/>
      <c r="TCT161" s="224"/>
      <c r="TCU161" s="214"/>
      <c r="TCV161" s="215"/>
      <c r="TCW161" s="216"/>
      <c r="TCX161" s="216"/>
      <c r="TCY161" s="216"/>
      <c r="TCZ161" s="216"/>
      <c r="TDA161" s="217"/>
      <c r="TDB161" s="217"/>
      <c r="TDC161" s="224"/>
      <c r="TDD161" s="214"/>
      <c r="TDE161" s="215"/>
      <c r="TDF161" s="216"/>
      <c r="TDG161" s="216"/>
      <c r="TDH161" s="216"/>
      <c r="TDI161" s="216"/>
      <c r="TDJ161" s="217"/>
      <c r="TDK161" s="217"/>
      <c r="TDL161" s="224"/>
      <c r="TDM161" s="214"/>
      <c r="TDN161" s="215"/>
      <c r="TDO161" s="216"/>
      <c r="TDP161" s="216"/>
      <c r="TDQ161" s="216"/>
      <c r="TDR161" s="216"/>
      <c r="TDS161" s="217"/>
      <c r="TDT161" s="217"/>
      <c r="TDU161" s="224"/>
      <c r="TDV161" s="214"/>
      <c r="TDW161" s="215"/>
      <c r="TDX161" s="216"/>
      <c r="TDY161" s="216"/>
      <c r="TDZ161" s="216"/>
      <c r="TEA161" s="216"/>
      <c r="TEB161" s="217"/>
      <c r="TEC161" s="217"/>
      <c r="TED161" s="224"/>
      <c r="TEE161" s="214"/>
      <c r="TEF161" s="215"/>
      <c r="TEG161" s="216"/>
      <c r="TEH161" s="216"/>
      <c r="TEI161" s="216"/>
      <c r="TEJ161" s="216"/>
      <c r="TEK161" s="217"/>
      <c r="TEL161" s="217"/>
      <c r="TEM161" s="224"/>
      <c r="TEN161" s="214"/>
      <c r="TEO161" s="215"/>
      <c r="TEP161" s="216"/>
      <c r="TEQ161" s="216"/>
      <c r="TER161" s="216"/>
      <c r="TES161" s="216"/>
      <c r="TET161" s="217"/>
      <c r="TEU161" s="217"/>
      <c r="TEV161" s="224"/>
      <c r="TEW161" s="214"/>
      <c r="TEX161" s="215"/>
      <c r="TEY161" s="216"/>
      <c r="TEZ161" s="216"/>
      <c r="TFA161" s="216"/>
      <c r="TFB161" s="216"/>
      <c r="TFC161" s="217"/>
      <c r="TFD161" s="217"/>
      <c r="TFE161" s="224"/>
      <c r="TFF161" s="214"/>
      <c r="TFG161" s="215"/>
      <c r="TFH161" s="216"/>
      <c r="TFI161" s="216"/>
      <c r="TFJ161" s="216"/>
      <c r="TFK161" s="216"/>
      <c r="TFL161" s="217"/>
      <c r="TFM161" s="217"/>
      <c r="TFN161" s="224"/>
      <c r="TFO161" s="214"/>
      <c r="TFP161" s="215"/>
      <c r="TFQ161" s="216"/>
      <c r="TFR161" s="216"/>
      <c r="TFS161" s="216"/>
      <c r="TFT161" s="216"/>
      <c r="TFU161" s="217"/>
      <c r="TFV161" s="217"/>
      <c r="TFW161" s="224"/>
      <c r="TFX161" s="214"/>
      <c r="TFY161" s="215"/>
      <c r="TFZ161" s="216"/>
      <c r="TGA161" s="216"/>
      <c r="TGB161" s="216"/>
      <c r="TGC161" s="216"/>
      <c r="TGD161" s="217"/>
      <c r="TGE161" s="217"/>
      <c r="TGF161" s="224"/>
      <c r="TGG161" s="214"/>
      <c r="TGH161" s="215"/>
      <c r="TGI161" s="216"/>
      <c r="TGJ161" s="216"/>
      <c r="TGK161" s="216"/>
      <c r="TGL161" s="216"/>
      <c r="TGM161" s="217"/>
      <c r="TGN161" s="217"/>
      <c r="TGO161" s="224"/>
      <c r="TGP161" s="214"/>
      <c r="TGQ161" s="215"/>
      <c r="TGR161" s="216"/>
      <c r="TGS161" s="216"/>
      <c r="TGT161" s="216"/>
      <c r="TGU161" s="216"/>
      <c r="TGV161" s="217"/>
      <c r="TGW161" s="217"/>
      <c r="TGX161" s="224"/>
      <c r="TGY161" s="214"/>
      <c r="TGZ161" s="215"/>
      <c r="THA161" s="216"/>
      <c r="THB161" s="216"/>
      <c r="THC161" s="216"/>
      <c r="THD161" s="216"/>
      <c r="THE161" s="217"/>
      <c r="THF161" s="217"/>
      <c r="THG161" s="224"/>
      <c r="THH161" s="214"/>
      <c r="THI161" s="215"/>
      <c r="THJ161" s="216"/>
      <c r="THK161" s="216"/>
      <c r="THL161" s="216"/>
      <c r="THM161" s="216"/>
      <c r="THN161" s="217"/>
      <c r="THO161" s="217"/>
      <c r="THP161" s="224"/>
      <c r="THQ161" s="214"/>
      <c r="THR161" s="215"/>
      <c r="THS161" s="216"/>
      <c r="THT161" s="216"/>
      <c r="THU161" s="216"/>
      <c r="THV161" s="216"/>
      <c r="THW161" s="217"/>
      <c r="THX161" s="217"/>
      <c r="THY161" s="224"/>
      <c r="THZ161" s="214"/>
      <c r="TIA161" s="215"/>
      <c r="TIB161" s="216"/>
      <c r="TIC161" s="216"/>
      <c r="TID161" s="216"/>
      <c r="TIE161" s="216"/>
      <c r="TIF161" s="217"/>
      <c r="TIG161" s="217"/>
      <c r="TIH161" s="224"/>
      <c r="TII161" s="214"/>
      <c r="TIJ161" s="215"/>
      <c r="TIK161" s="216"/>
      <c r="TIL161" s="216"/>
      <c r="TIM161" s="216"/>
      <c r="TIN161" s="216"/>
      <c r="TIO161" s="217"/>
      <c r="TIP161" s="217"/>
      <c r="TIQ161" s="224"/>
      <c r="TIR161" s="214"/>
      <c r="TIS161" s="215"/>
      <c r="TIT161" s="216"/>
      <c r="TIU161" s="216"/>
      <c r="TIV161" s="216"/>
      <c r="TIW161" s="216"/>
      <c r="TIX161" s="217"/>
      <c r="TIY161" s="217"/>
      <c r="TIZ161" s="224"/>
      <c r="TJA161" s="214"/>
      <c r="TJB161" s="215"/>
      <c r="TJC161" s="216"/>
      <c r="TJD161" s="216"/>
      <c r="TJE161" s="216"/>
      <c r="TJF161" s="216"/>
      <c r="TJG161" s="217"/>
      <c r="TJH161" s="217"/>
      <c r="TJI161" s="224"/>
      <c r="TJJ161" s="214"/>
      <c r="TJK161" s="215"/>
      <c r="TJL161" s="216"/>
      <c r="TJM161" s="216"/>
      <c r="TJN161" s="216"/>
      <c r="TJO161" s="216"/>
      <c r="TJP161" s="217"/>
      <c r="TJQ161" s="217"/>
      <c r="TJR161" s="224"/>
      <c r="TJS161" s="214"/>
      <c r="TJT161" s="215"/>
      <c r="TJU161" s="216"/>
      <c r="TJV161" s="216"/>
      <c r="TJW161" s="216"/>
      <c r="TJX161" s="216"/>
      <c r="TJY161" s="217"/>
      <c r="TJZ161" s="217"/>
      <c r="TKA161" s="224"/>
      <c r="TKB161" s="214"/>
      <c r="TKC161" s="215"/>
      <c r="TKD161" s="216"/>
      <c r="TKE161" s="216"/>
      <c r="TKF161" s="216"/>
      <c r="TKG161" s="216"/>
      <c r="TKH161" s="217"/>
      <c r="TKI161" s="217"/>
      <c r="TKJ161" s="224"/>
      <c r="TKK161" s="214"/>
      <c r="TKL161" s="215"/>
      <c r="TKM161" s="216"/>
      <c r="TKN161" s="216"/>
      <c r="TKO161" s="216"/>
      <c r="TKP161" s="216"/>
      <c r="TKQ161" s="217"/>
      <c r="TKR161" s="217"/>
      <c r="TKS161" s="224"/>
      <c r="TKT161" s="214"/>
      <c r="TKU161" s="215"/>
      <c r="TKV161" s="216"/>
      <c r="TKW161" s="216"/>
      <c r="TKX161" s="216"/>
      <c r="TKY161" s="216"/>
      <c r="TKZ161" s="217"/>
      <c r="TLA161" s="217"/>
      <c r="TLB161" s="224"/>
      <c r="TLC161" s="214"/>
      <c r="TLD161" s="215"/>
      <c r="TLE161" s="216"/>
      <c r="TLF161" s="216"/>
      <c r="TLG161" s="216"/>
      <c r="TLH161" s="216"/>
      <c r="TLI161" s="217"/>
      <c r="TLJ161" s="217"/>
      <c r="TLK161" s="224"/>
      <c r="TLL161" s="214"/>
      <c r="TLM161" s="215"/>
      <c r="TLN161" s="216"/>
      <c r="TLO161" s="216"/>
      <c r="TLP161" s="216"/>
      <c r="TLQ161" s="216"/>
      <c r="TLR161" s="217"/>
      <c r="TLS161" s="217"/>
      <c r="TLT161" s="224"/>
      <c r="TLU161" s="214"/>
      <c r="TLV161" s="215"/>
      <c r="TLW161" s="216"/>
      <c r="TLX161" s="216"/>
      <c r="TLY161" s="216"/>
      <c r="TLZ161" s="216"/>
      <c r="TMA161" s="217"/>
      <c r="TMB161" s="217"/>
      <c r="TMC161" s="224"/>
      <c r="TMD161" s="214"/>
      <c r="TME161" s="215"/>
      <c r="TMF161" s="216"/>
      <c r="TMG161" s="216"/>
      <c r="TMH161" s="216"/>
      <c r="TMI161" s="216"/>
      <c r="TMJ161" s="217"/>
      <c r="TMK161" s="217"/>
      <c r="TML161" s="224"/>
      <c r="TMM161" s="214"/>
      <c r="TMN161" s="215"/>
      <c r="TMO161" s="216"/>
      <c r="TMP161" s="216"/>
      <c r="TMQ161" s="216"/>
      <c r="TMR161" s="216"/>
      <c r="TMS161" s="217"/>
      <c r="TMT161" s="217"/>
      <c r="TMU161" s="224"/>
      <c r="TMV161" s="214"/>
      <c r="TMW161" s="215"/>
      <c r="TMX161" s="216"/>
      <c r="TMY161" s="216"/>
      <c r="TMZ161" s="216"/>
      <c r="TNA161" s="216"/>
      <c r="TNB161" s="217"/>
      <c r="TNC161" s="217"/>
      <c r="TND161" s="224"/>
      <c r="TNE161" s="214"/>
      <c r="TNF161" s="215"/>
      <c r="TNG161" s="216"/>
      <c r="TNH161" s="216"/>
      <c r="TNI161" s="216"/>
      <c r="TNJ161" s="216"/>
      <c r="TNK161" s="217"/>
      <c r="TNL161" s="217"/>
      <c r="TNM161" s="224"/>
      <c r="TNN161" s="214"/>
      <c r="TNO161" s="215"/>
      <c r="TNP161" s="216"/>
      <c r="TNQ161" s="216"/>
      <c r="TNR161" s="216"/>
      <c r="TNS161" s="216"/>
      <c r="TNT161" s="217"/>
      <c r="TNU161" s="217"/>
      <c r="TNV161" s="224"/>
      <c r="TNW161" s="214"/>
      <c r="TNX161" s="215"/>
      <c r="TNY161" s="216"/>
      <c r="TNZ161" s="216"/>
      <c r="TOA161" s="216"/>
      <c r="TOB161" s="216"/>
      <c r="TOC161" s="217"/>
      <c r="TOD161" s="217"/>
      <c r="TOE161" s="224"/>
      <c r="TOF161" s="214"/>
      <c r="TOG161" s="215"/>
      <c r="TOH161" s="216"/>
      <c r="TOI161" s="216"/>
      <c r="TOJ161" s="216"/>
      <c r="TOK161" s="216"/>
      <c r="TOL161" s="217"/>
      <c r="TOM161" s="217"/>
      <c r="TON161" s="224"/>
      <c r="TOO161" s="214"/>
      <c r="TOP161" s="215"/>
      <c r="TOQ161" s="216"/>
      <c r="TOR161" s="216"/>
      <c r="TOS161" s="216"/>
      <c r="TOT161" s="216"/>
      <c r="TOU161" s="217"/>
      <c r="TOV161" s="217"/>
      <c r="TOW161" s="224"/>
      <c r="TOX161" s="214"/>
      <c r="TOY161" s="215"/>
      <c r="TOZ161" s="216"/>
      <c r="TPA161" s="216"/>
      <c r="TPB161" s="216"/>
      <c r="TPC161" s="216"/>
      <c r="TPD161" s="217"/>
      <c r="TPE161" s="217"/>
      <c r="TPF161" s="224"/>
      <c r="TPG161" s="214"/>
      <c r="TPH161" s="215"/>
      <c r="TPI161" s="216"/>
      <c r="TPJ161" s="216"/>
      <c r="TPK161" s="216"/>
      <c r="TPL161" s="216"/>
      <c r="TPM161" s="217"/>
      <c r="TPN161" s="217"/>
      <c r="TPO161" s="224"/>
      <c r="TPP161" s="214"/>
      <c r="TPQ161" s="215"/>
      <c r="TPR161" s="216"/>
      <c r="TPS161" s="216"/>
      <c r="TPT161" s="216"/>
      <c r="TPU161" s="216"/>
      <c r="TPV161" s="217"/>
      <c r="TPW161" s="217"/>
      <c r="TPX161" s="224"/>
      <c r="TPY161" s="214"/>
      <c r="TPZ161" s="215"/>
      <c r="TQA161" s="216"/>
      <c r="TQB161" s="216"/>
      <c r="TQC161" s="216"/>
      <c r="TQD161" s="216"/>
      <c r="TQE161" s="217"/>
      <c r="TQF161" s="217"/>
      <c r="TQG161" s="224"/>
      <c r="TQH161" s="214"/>
      <c r="TQI161" s="215"/>
      <c r="TQJ161" s="216"/>
      <c r="TQK161" s="216"/>
      <c r="TQL161" s="216"/>
      <c r="TQM161" s="216"/>
      <c r="TQN161" s="217"/>
      <c r="TQO161" s="217"/>
      <c r="TQP161" s="224"/>
      <c r="TQQ161" s="214"/>
      <c r="TQR161" s="215"/>
      <c r="TQS161" s="216"/>
      <c r="TQT161" s="216"/>
      <c r="TQU161" s="216"/>
      <c r="TQV161" s="216"/>
      <c r="TQW161" s="217"/>
      <c r="TQX161" s="217"/>
      <c r="TQY161" s="224"/>
      <c r="TQZ161" s="214"/>
      <c r="TRA161" s="215"/>
      <c r="TRB161" s="216"/>
      <c r="TRC161" s="216"/>
      <c r="TRD161" s="216"/>
      <c r="TRE161" s="216"/>
      <c r="TRF161" s="217"/>
      <c r="TRG161" s="217"/>
      <c r="TRH161" s="224"/>
      <c r="TRI161" s="214"/>
      <c r="TRJ161" s="215"/>
      <c r="TRK161" s="216"/>
      <c r="TRL161" s="216"/>
      <c r="TRM161" s="216"/>
      <c r="TRN161" s="216"/>
      <c r="TRO161" s="217"/>
      <c r="TRP161" s="217"/>
      <c r="TRQ161" s="224"/>
      <c r="TRR161" s="214"/>
      <c r="TRS161" s="215"/>
      <c r="TRT161" s="216"/>
      <c r="TRU161" s="216"/>
      <c r="TRV161" s="216"/>
      <c r="TRW161" s="216"/>
      <c r="TRX161" s="217"/>
      <c r="TRY161" s="217"/>
      <c r="TRZ161" s="224"/>
      <c r="TSA161" s="214"/>
      <c r="TSB161" s="215"/>
      <c r="TSC161" s="216"/>
      <c r="TSD161" s="216"/>
      <c r="TSE161" s="216"/>
      <c r="TSF161" s="216"/>
      <c r="TSG161" s="217"/>
      <c r="TSH161" s="217"/>
      <c r="TSI161" s="224"/>
      <c r="TSJ161" s="214"/>
      <c r="TSK161" s="215"/>
      <c r="TSL161" s="216"/>
      <c r="TSM161" s="216"/>
      <c r="TSN161" s="216"/>
      <c r="TSO161" s="216"/>
      <c r="TSP161" s="217"/>
      <c r="TSQ161" s="217"/>
      <c r="TSR161" s="224"/>
      <c r="TSS161" s="214"/>
      <c r="TST161" s="215"/>
      <c r="TSU161" s="216"/>
      <c r="TSV161" s="216"/>
      <c r="TSW161" s="216"/>
      <c r="TSX161" s="216"/>
      <c r="TSY161" s="217"/>
      <c r="TSZ161" s="217"/>
      <c r="TTA161" s="224"/>
      <c r="TTB161" s="214"/>
      <c r="TTC161" s="215"/>
      <c r="TTD161" s="216"/>
      <c r="TTE161" s="216"/>
      <c r="TTF161" s="216"/>
      <c r="TTG161" s="216"/>
      <c r="TTH161" s="217"/>
      <c r="TTI161" s="217"/>
      <c r="TTJ161" s="224"/>
      <c r="TTK161" s="214"/>
      <c r="TTL161" s="215"/>
      <c r="TTM161" s="216"/>
      <c r="TTN161" s="216"/>
      <c r="TTO161" s="216"/>
      <c r="TTP161" s="216"/>
      <c r="TTQ161" s="217"/>
      <c r="TTR161" s="217"/>
      <c r="TTS161" s="224"/>
      <c r="TTT161" s="214"/>
      <c r="TTU161" s="215"/>
      <c r="TTV161" s="216"/>
      <c r="TTW161" s="216"/>
      <c r="TTX161" s="216"/>
      <c r="TTY161" s="216"/>
      <c r="TTZ161" s="217"/>
      <c r="TUA161" s="217"/>
      <c r="TUB161" s="224"/>
      <c r="TUC161" s="214"/>
      <c r="TUD161" s="215"/>
      <c r="TUE161" s="216"/>
      <c r="TUF161" s="216"/>
      <c r="TUG161" s="216"/>
      <c r="TUH161" s="216"/>
      <c r="TUI161" s="217"/>
      <c r="TUJ161" s="217"/>
      <c r="TUK161" s="224"/>
      <c r="TUL161" s="214"/>
      <c r="TUM161" s="215"/>
      <c r="TUN161" s="216"/>
      <c r="TUO161" s="216"/>
      <c r="TUP161" s="216"/>
      <c r="TUQ161" s="216"/>
      <c r="TUR161" s="217"/>
      <c r="TUS161" s="217"/>
      <c r="TUT161" s="224"/>
      <c r="TUU161" s="214"/>
      <c r="TUV161" s="215"/>
      <c r="TUW161" s="216"/>
      <c r="TUX161" s="216"/>
      <c r="TUY161" s="216"/>
      <c r="TUZ161" s="216"/>
      <c r="TVA161" s="217"/>
      <c r="TVB161" s="217"/>
      <c r="TVC161" s="224"/>
      <c r="TVD161" s="214"/>
      <c r="TVE161" s="215"/>
      <c r="TVF161" s="216"/>
      <c r="TVG161" s="216"/>
      <c r="TVH161" s="216"/>
      <c r="TVI161" s="216"/>
      <c r="TVJ161" s="217"/>
      <c r="TVK161" s="217"/>
      <c r="TVL161" s="224"/>
      <c r="TVM161" s="214"/>
      <c r="TVN161" s="215"/>
      <c r="TVO161" s="216"/>
      <c r="TVP161" s="216"/>
      <c r="TVQ161" s="216"/>
      <c r="TVR161" s="216"/>
      <c r="TVS161" s="217"/>
      <c r="TVT161" s="217"/>
      <c r="TVU161" s="224"/>
      <c r="TVV161" s="214"/>
      <c r="TVW161" s="215"/>
      <c r="TVX161" s="216"/>
      <c r="TVY161" s="216"/>
      <c r="TVZ161" s="216"/>
      <c r="TWA161" s="216"/>
      <c r="TWB161" s="217"/>
      <c r="TWC161" s="217"/>
      <c r="TWD161" s="224"/>
      <c r="TWE161" s="214"/>
      <c r="TWF161" s="215"/>
      <c r="TWG161" s="216"/>
      <c r="TWH161" s="216"/>
      <c r="TWI161" s="216"/>
      <c r="TWJ161" s="216"/>
      <c r="TWK161" s="217"/>
      <c r="TWL161" s="217"/>
      <c r="TWM161" s="224"/>
      <c r="TWN161" s="214"/>
      <c r="TWO161" s="215"/>
      <c r="TWP161" s="216"/>
      <c r="TWQ161" s="216"/>
      <c r="TWR161" s="216"/>
      <c r="TWS161" s="216"/>
      <c r="TWT161" s="217"/>
      <c r="TWU161" s="217"/>
      <c r="TWV161" s="224"/>
      <c r="TWW161" s="214"/>
      <c r="TWX161" s="215"/>
      <c r="TWY161" s="216"/>
      <c r="TWZ161" s="216"/>
      <c r="TXA161" s="216"/>
      <c r="TXB161" s="216"/>
      <c r="TXC161" s="217"/>
      <c r="TXD161" s="217"/>
      <c r="TXE161" s="224"/>
      <c r="TXF161" s="214"/>
      <c r="TXG161" s="215"/>
      <c r="TXH161" s="216"/>
      <c r="TXI161" s="216"/>
      <c r="TXJ161" s="216"/>
      <c r="TXK161" s="216"/>
      <c r="TXL161" s="217"/>
      <c r="TXM161" s="217"/>
      <c r="TXN161" s="224"/>
      <c r="TXO161" s="214"/>
      <c r="TXP161" s="215"/>
      <c r="TXQ161" s="216"/>
      <c r="TXR161" s="216"/>
      <c r="TXS161" s="216"/>
      <c r="TXT161" s="216"/>
      <c r="TXU161" s="217"/>
      <c r="TXV161" s="217"/>
      <c r="TXW161" s="224"/>
      <c r="TXX161" s="214"/>
      <c r="TXY161" s="215"/>
      <c r="TXZ161" s="216"/>
      <c r="TYA161" s="216"/>
      <c r="TYB161" s="216"/>
      <c r="TYC161" s="216"/>
      <c r="TYD161" s="217"/>
      <c r="TYE161" s="217"/>
      <c r="TYF161" s="224"/>
      <c r="TYG161" s="214"/>
      <c r="TYH161" s="215"/>
      <c r="TYI161" s="216"/>
      <c r="TYJ161" s="216"/>
      <c r="TYK161" s="216"/>
      <c r="TYL161" s="216"/>
      <c r="TYM161" s="217"/>
      <c r="TYN161" s="217"/>
      <c r="TYO161" s="224"/>
      <c r="TYP161" s="214"/>
      <c r="TYQ161" s="215"/>
      <c r="TYR161" s="216"/>
      <c r="TYS161" s="216"/>
      <c r="TYT161" s="216"/>
      <c r="TYU161" s="216"/>
      <c r="TYV161" s="217"/>
      <c r="TYW161" s="217"/>
      <c r="TYX161" s="224"/>
      <c r="TYY161" s="214"/>
      <c r="TYZ161" s="215"/>
      <c r="TZA161" s="216"/>
      <c r="TZB161" s="216"/>
      <c r="TZC161" s="216"/>
      <c r="TZD161" s="216"/>
      <c r="TZE161" s="217"/>
      <c r="TZF161" s="217"/>
      <c r="TZG161" s="224"/>
      <c r="TZH161" s="214"/>
      <c r="TZI161" s="215"/>
      <c r="TZJ161" s="216"/>
      <c r="TZK161" s="216"/>
      <c r="TZL161" s="216"/>
      <c r="TZM161" s="216"/>
      <c r="TZN161" s="217"/>
      <c r="TZO161" s="217"/>
      <c r="TZP161" s="224"/>
      <c r="TZQ161" s="214"/>
      <c r="TZR161" s="215"/>
      <c r="TZS161" s="216"/>
      <c r="TZT161" s="216"/>
      <c r="TZU161" s="216"/>
      <c r="TZV161" s="216"/>
      <c r="TZW161" s="217"/>
      <c r="TZX161" s="217"/>
      <c r="TZY161" s="224"/>
      <c r="TZZ161" s="214"/>
      <c r="UAA161" s="215"/>
      <c r="UAB161" s="216"/>
      <c r="UAC161" s="216"/>
      <c r="UAD161" s="216"/>
      <c r="UAE161" s="216"/>
      <c r="UAF161" s="217"/>
      <c r="UAG161" s="217"/>
      <c r="UAH161" s="224"/>
      <c r="UAI161" s="214"/>
      <c r="UAJ161" s="215"/>
      <c r="UAK161" s="216"/>
      <c r="UAL161" s="216"/>
      <c r="UAM161" s="216"/>
      <c r="UAN161" s="216"/>
      <c r="UAO161" s="217"/>
      <c r="UAP161" s="217"/>
      <c r="UAQ161" s="224"/>
      <c r="UAR161" s="214"/>
      <c r="UAS161" s="215"/>
      <c r="UAT161" s="216"/>
      <c r="UAU161" s="216"/>
      <c r="UAV161" s="216"/>
      <c r="UAW161" s="216"/>
      <c r="UAX161" s="217"/>
      <c r="UAY161" s="217"/>
      <c r="UAZ161" s="224"/>
      <c r="UBA161" s="214"/>
      <c r="UBB161" s="215"/>
      <c r="UBC161" s="216"/>
      <c r="UBD161" s="216"/>
      <c r="UBE161" s="216"/>
      <c r="UBF161" s="216"/>
      <c r="UBG161" s="217"/>
      <c r="UBH161" s="217"/>
      <c r="UBI161" s="224"/>
      <c r="UBJ161" s="214"/>
      <c r="UBK161" s="215"/>
      <c r="UBL161" s="216"/>
      <c r="UBM161" s="216"/>
      <c r="UBN161" s="216"/>
      <c r="UBO161" s="216"/>
      <c r="UBP161" s="217"/>
      <c r="UBQ161" s="217"/>
      <c r="UBR161" s="224"/>
      <c r="UBS161" s="214"/>
      <c r="UBT161" s="215"/>
      <c r="UBU161" s="216"/>
      <c r="UBV161" s="216"/>
      <c r="UBW161" s="216"/>
      <c r="UBX161" s="216"/>
      <c r="UBY161" s="217"/>
      <c r="UBZ161" s="217"/>
      <c r="UCA161" s="224"/>
      <c r="UCB161" s="214"/>
      <c r="UCC161" s="215"/>
      <c r="UCD161" s="216"/>
      <c r="UCE161" s="216"/>
      <c r="UCF161" s="216"/>
      <c r="UCG161" s="216"/>
      <c r="UCH161" s="217"/>
      <c r="UCI161" s="217"/>
      <c r="UCJ161" s="224"/>
      <c r="UCK161" s="214"/>
      <c r="UCL161" s="215"/>
      <c r="UCM161" s="216"/>
      <c r="UCN161" s="216"/>
      <c r="UCO161" s="216"/>
      <c r="UCP161" s="216"/>
      <c r="UCQ161" s="217"/>
      <c r="UCR161" s="217"/>
      <c r="UCS161" s="224"/>
      <c r="UCT161" s="214"/>
      <c r="UCU161" s="215"/>
      <c r="UCV161" s="216"/>
      <c r="UCW161" s="216"/>
      <c r="UCX161" s="216"/>
      <c r="UCY161" s="216"/>
      <c r="UCZ161" s="217"/>
      <c r="UDA161" s="217"/>
      <c r="UDB161" s="224"/>
      <c r="UDC161" s="214"/>
      <c r="UDD161" s="215"/>
      <c r="UDE161" s="216"/>
      <c r="UDF161" s="216"/>
      <c r="UDG161" s="216"/>
      <c r="UDH161" s="216"/>
      <c r="UDI161" s="217"/>
      <c r="UDJ161" s="217"/>
      <c r="UDK161" s="224"/>
      <c r="UDL161" s="214"/>
      <c r="UDM161" s="215"/>
      <c r="UDN161" s="216"/>
      <c r="UDO161" s="216"/>
      <c r="UDP161" s="216"/>
      <c r="UDQ161" s="216"/>
      <c r="UDR161" s="217"/>
      <c r="UDS161" s="217"/>
      <c r="UDT161" s="224"/>
      <c r="UDU161" s="214"/>
      <c r="UDV161" s="215"/>
      <c r="UDW161" s="216"/>
      <c r="UDX161" s="216"/>
      <c r="UDY161" s="216"/>
      <c r="UDZ161" s="216"/>
      <c r="UEA161" s="217"/>
      <c r="UEB161" s="217"/>
      <c r="UEC161" s="224"/>
      <c r="UED161" s="214"/>
      <c r="UEE161" s="215"/>
      <c r="UEF161" s="216"/>
      <c r="UEG161" s="216"/>
      <c r="UEH161" s="216"/>
      <c r="UEI161" s="216"/>
      <c r="UEJ161" s="217"/>
      <c r="UEK161" s="217"/>
      <c r="UEL161" s="224"/>
      <c r="UEM161" s="214"/>
      <c r="UEN161" s="215"/>
      <c r="UEO161" s="216"/>
      <c r="UEP161" s="216"/>
      <c r="UEQ161" s="216"/>
      <c r="UER161" s="216"/>
      <c r="UES161" s="217"/>
      <c r="UET161" s="217"/>
      <c r="UEU161" s="224"/>
      <c r="UEV161" s="214"/>
      <c r="UEW161" s="215"/>
      <c r="UEX161" s="216"/>
      <c r="UEY161" s="216"/>
      <c r="UEZ161" s="216"/>
      <c r="UFA161" s="216"/>
      <c r="UFB161" s="217"/>
      <c r="UFC161" s="217"/>
      <c r="UFD161" s="224"/>
      <c r="UFE161" s="214"/>
      <c r="UFF161" s="215"/>
      <c r="UFG161" s="216"/>
      <c r="UFH161" s="216"/>
      <c r="UFI161" s="216"/>
      <c r="UFJ161" s="216"/>
      <c r="UFK161" s="217"/>
      <c r="UFL161" s="217"/>
      <c r="UFM161" s="224"/>
      <c r="UFN161" s="214"/>
      <c r="UFO161" s="215"/>
      <c r="UFP161" s="216"/>
      <c r="UFQ161" s="216"/>
      <c r="UFR161" s="216"/>
      <c r="UFS161" s="216"/>
      <c r="UFT161" s="217"/>
      <c r="UFU161" s="217"/>
      <c r="UFV161" s="224"/>
      <c r="UFW161" s="214"/>
      <c r="UFX161" s="215"/>
      <c r="UFY161" s="216"/>
      <c r="UFZ161" s="216"/>
      <c r="UGA161" s="216"/>
      <c r="UGB161" s="216"/>
      <c r="UGC161" s="217"/>
      <c r="UGD161" s="217"/>
      <c r="UGE161" s="224"/>
      <c r="UGF161" s="214"/>
      <c r="UGG161" s="215"/>
      <c r="UGH161" s="216"/>
      <c r="UGI161" s="216"/>
      <c r="UGJ161" s="216"/>
      <c r="UGK161" s="216"/>
      <c r="UGL161" s="217"/>
      <c r="UGM161" s="217"/>
      <c r="UGN161" s="224"/>
      <c r="UGO161" s="214"/>
      <c r="UGP161" s="215"/>
      <c r="UGQ161" s="216"/>
      <c r="UGR161" s="216"/>
      <c r="UGS161" s="216"/>
      <c r="UGT161" s="216"/>
      <c r="UGU161" s="217"/>
      <c r="UGV161" s="217"/>
      <c r="UGW161" s="224"/>
      <c r="UGX161" s="214"/>
      <c r="UGY161" s="215"/>
      <c r="UGZ161" s="216"/>
      <c r="UHA161" s="216"/>
      <c r="UHB161" s="216"/>
      <c r="UHC161" s="216"/>
      <c r="UHD161" s="217"/>
      <c r="UHE161" s="217"/>
      <c r="UHF161" s="224"/>
      <c r="UHG161" s="214"/>
      <c r="UHH161" s="215"/>
      <c r="UHI161" s="216"/>
      <c r="UHJ161" s="216"/>
      <c r="UHK161" s="216"/>
      <c r="UHL161" s="216"/>
      <c r="UHM161" s="217"/>
      <c r="UHN161" s="217"/>
      <c r="UHO161" s="224"/>
      <c r="UHP161" s="214"/>
      <c r="UHQ161" s="215"/>
      <c r="UHR161" s="216"/>
      <c r="UHS161" s="216"/>
      <c r="UHT161" s="216"/>
      <c r="UHU161" s="216"/>
      <c r="UHV161" s="217"/>
      <c r="UHW161" s="217"/>
      <c r="UHX161" s="224"/>
      <c r="UHY161" s="214"/>
      <c r="UHZ161" s="215"/>
      <c r="UIA161" s="216"/>
      <c r="UIB161" s="216"/>
      <c r="UIC161" s="216"/>
      <c r="UID161" s="216"/>
      <c r="UIE161" s="217"/>
      <c r="UIF161" s="217"/>
      <c r="UIG161" s="224"/>
      <c r="UIH161" s="214"/>
      <c r="UII161" s="215"/>
      <c r="UIJ161" s="216"/>
      <c r="UIK161" s="216"/>
      <c r="UIL161" s="216"/>
      <c r="UIM161" s="216"/>
      <c r="UIN161" s="217"/>
      <c r="UIO161" s="217"/>
      <c r="UIP161" s="224"/>
      <c r="UIQ161" s="214"/>
      <c r="UIR161" s="215"/>
      <c r="UIS161" s="216"/>
      <c r="UIT161" s="216"/>
      <c r="UIU161" s="216"/>
      <c r="UIV161" s="216"/>
      <c r="UIW161" s="217"/>
      <c r="UIX161" s="217"/>
      <c r="UIY161" s="224"/>
      <c r="UIZ161" s="214"/>
      <c r="UJA161" s="215"/>
      <c r="UJB161" s="216"/>
      <c r="UJC161" s="216"/>
      <c r="UJD161" s="216"/>
      <c r="UJE161" s="216"/>
      <c r="UJF161" s="217"/>
      <c r="UJG161" s="217"/>
      <c r="UJH161" s="224"/>
      <c r="UJI161" s="214"/>
      <c r="UJJ161" s="215"/>
      <c r="UJK161" s="216"/>
      <c r="UJL161" s="216"/>
      <c r="UJM161" s="216"/>
      <c r="UJN161" s="216"/>
      <c r="UJO161" s="217"/>
      <c r="UJP161" s="217"/>
      <c r="UJQ161" s="224"/>
      <c r="UJR161" s="214"/>
      <c r="UJS161" s="215"/>
      <c r="UJT161" s="216"/>
      <c r="UJU161" s="216"/>
      <c r="UJV161" s="216"/>
      <c r="UJW161" s="216"/>
      <c r="UJX161" s="217"/>
      <c r="UJY161" s="217"/>
      <c r="UJZ161" s="224"/>
      <c r="UKA161" s="214"/>
      <c r="UKB161" s="215"/>
      <c r="UKC161" s="216"/>
      <c r="UKD161" s="216"/>
      <c r="UKE161" s="216"/>
      <c r="UKF161" s="216"/>
      <c r="UKG161" s="217"/>
      <c r="UKH161" s="217"/>
      <c r="UKI161" s="224"/>
      <c r="UKJ161" s="214"/>
      <c r="UKK161" s="215"/>
      <c r="UKL161" s="216"/>
      <c r="UKM161" s="216"/>
      <c r="UKN161" s="216"/>
      <c r="UKO161" s="216"/>
      <c r="UKP161" s="217"/>
      <c r="UKQ161" s="217"/>
      <c r="UKR161" s="224"/>
      <c r="UKS161" s="214"/>
      <c r="UKT161" s="215"/>
      <c r="UKU161" s="216"/>
      <c r="UKV161" s="216"/>
      <c r="UKW161" s="216"/>
      <c r="UKX161" s="216"/>
      <c r="UKY161" s="217"/>
      <c r="UKZ161" s="217"/>
      <c r="ULA161" s="224"/>
      <c r="ULB161" s="214"/>
      <c r="ULC161" s="215"/>
      <c r="ULD161" s="216"/>
      <c r="ULE161" s="216"/>
      <c r="ULF161" s="216"/>
      <c r="ULG161" s="216"/>
      <c r="ULH161" s="217"/>
      <c r="ULI161" s="217"/>
      <c r="ULJ161" s="224"/>
      <c r="ULK161" s="214"/>
      <c r="ULL161" s="215"/>
      <c r="ULM161" s="216"/>
      <c r="ULN161" s="216"/>
      <c r="ULO161" s="216"/>
      <c r="ULP161" s="216"/>
      <c r="ULQ161" s="217"/>
      <c r="ULR161" s="217"/>
      <c r="ULS161" s="224"/>
      <c r="ULT161" s="214"/>
      <c r="ULU161" s="215"/>
      <c r="ULV161" s="216"/>
      <c r="ULW161" s="216"/>
      <c r="ULX161" s="216"/>
      <c r="ULY161" s="216"/>
      <c r="ULZ161" s="217"/>
      <c r="UMA161" s="217"/>
      <c r="UMB161" s="224"/>
      <c r="UMC161" s="214"/>
      <c r="UMD161" s="215"/>
      <c r="UME161" s="216"/>
      <c r="UMF161" s="216"/>
      <c r="UMG161" s="216"/>
      <c r="UMH161" s="216"/>
      <c r="UMI161" s="217"/>
      <c r="UMJ161" s="217"/>
      <c r="UMK161" s="224"/>
      <c r="UML161" s="214"/>
      <c r="UMM161" s="215"/>
      <c r="UMN161" s="216"/>
      <c r="UMO161" s="216"/>
      <c r="UMP161" s="216"/>
      <c r="UMQ161" s="216"/>
      <c r="UMR161" s="217"/>
      <c r="UMS161" s="217"/>
      <c r="UMT161" s="224"/>
      <c r="UMU161" s="214"/>
      <c r="UMV161" s="215"/>
      <c r="UMW161" s="216"/>
      <c r="UMX161" s="216"/>
      <c r="UMY161" s="216"/>
      <c r="UMZ161" s="216"/>
      <c r="UNA161" s="217"/>
      <c r="UNB161" s="217"/>
      <c r="UNC161" s="224"/>
      <c r="UND161" s="214"/>
      <c r="UNE161" s="215"/>
      <c r="UNF161" s="216"/>
      <c r="UNG161" s="216"/>
      <c r="UNH161" s="216"/>
      <c r="UNI161" s="216"/>
      <c r="UNJ161" s="217"/>
      <c r="UNK161" s="217"/>
      <c r="UNL161" s="224"/>
      <c r="UNM161" s="214"/>
      <c r="UNN161" s="215"/>
      <c r="UNO161" s="216"/>
      <c r="UNP161" s="216"/>
      <c r="UNQ161" s="216"/>
      <c r="UNR161" s="216"/>
      <c r="UNS161" s="217"/>
      <c r="UNT161" s="217"/>
      <c r="UNU161" s="224"/>
      <c r="UNV161" s="214"/>
      <c r="UNW161" s="215"/>
      <c r="UNX161" s="216"/>
      <c r="UNY161" s="216"/>
      <c r="UNZ161" s="216"/>
      <c r="UOA161" s="216"/>
      <c r="UOB161" s="217"/>
      <c r="UOC161" s="217"/>
      <c r="UOD161" s="224"/>
      <c r="UOE161" s="214"/>
      <c r="UOF161" s="215"/>
      <c r="UOG161" s="216"/>
      <c r="UOH161" s="216"/>
      <c r="UOI161" s="216"/>
      <c r="UOJ161" s="216"/>
      <c r="UOK161" s="217"/>
      <c r="UOL161" s="217"/>
      <c r="UOM161" s="224"/>
      <c r="UON161" s="214"/>
      <c r="UOO161" s="215"/>
      <c r="UOP161" s="216"/>
      <c r="UOQ161" s="216"/>
      <c r="UOR161" s="216"/>
      <c r="UOS161" s="216"/>
      <c r="UOT161" s="217"/>
      <c r="UOU161" s="217"/>
      <c r="UOV161" s="224"/>
      <c r="UOW161" s="214"/>
      <c r="UOX161" s="215"/>
      <c r="UOY161" s="216"/>
      <c r="UOZ161" s="216"/>
      <c r="UPA161" s="216"/>
      <c r="UPB161" s="216"/>
      <c r="UPC161" s="217"/>
      <c r="UPD161" s="217"/>
      <c r="UPE161" s="224"/>
      <c r="UPF161" s="214"/>
      <c r="UPG161" s="215"/>
      <c r="UPH161" s="216"/>
      <c r="UPI161" s="216"/>
      <c r="UPJ161" s="216"/>
      <c r="UPK161" s="216"/>
      <c r="UPL161" s="217"/>
      <c r="UPM161" s="217"/>
      <c r="UPN161" s="224"/>
      <c r="UPO161" s="214"/>
      <c r="UPP161" s="215"/>
      <c r="UPQ161" s="216"/>
      <c r="UPR161" s="216"/>
      <c r="UPS161" s="216"/>
      <c r="UPT161" s="216"/>
      <c r="UPU161" s="217"/>
      <c r="UPV161" s="217"/>
      <c r="UPW161" s="224"/>
      <c r="UPX161" s="214"/>
      <c r="UPY161" s="215"/>
      <c r="UPZ161" s="216"/>
      <c r="UQA161" s="216"/>
      <c r="UQB161" s="216"/>
      <c r="UQC161" s="216"/>
      <c r="UQD161" s="217"/>
      <c r="UQE161" s="217"/>
      <c r="UQF161" s="224"/>
      <c r="UQG161" s="214"/>
      <c r="UQH161" s="215"/>
      <c r="UQI161" s="216"/>
      <c r="UQJ161" s="216"/>
      <c r="UQK161" s="216"/>
      <c r="UQL161" s="216"/>
      <c r="UQM161" s="217"/>
      <c r="UQN161" s="217"/>
      <c r="UQO161" s="224"/>
      <c r="UQP161" s="214"/>
      <c r="UQQ161" s="215"/>
      <c r="UQR161" s="216"/>
      <c r="UQS161" s="216"/>
      <c r="UQT161" s="216"/>
      <c r="UQU161" s="216"/>
      <c r="UQV161" s="217"/>
      <c r="UQW161" s="217"/>
      <c r="UQX161" s="224"/>
      <c r="UQY161" s="214"/>
      <c r="UQZ161" s="215"/>
      <c r="URA161" s="216"/>
      <c r="URB161" s="216"/>
      <c r="URC161" s="216"/>
      <c r="URD161" s="216"/>
      <c r="URE161" s="217"/>
      <c r="URF161" s="217"/>
      <c r="URG161" s="224"/>
      <c r="URH161" s="214"/>
      <c r="URI161" s="215"/>
      <c r="URJ161" s="216"/>
      <c r="URK161" s="216"/>
      <c r="URL161" s="216"/>
      <c r="URM161" s="216"/>
      <c r="URN161" s="217"/>
      <c r="URO161" s="217"/>
      <c r="URP161" s="224"/>
      <c r="URQ161" s="214"/>
      <c r="URR161" s="215"/>
      <c r="URS161" s="216"/>
      <c r="URT161" s="216"/>
      <c r="URU161" s="216"/>
      <c r="URV161" s="216"/>
      <c r="URW161" s="217"/>
      <c r="URX161" s="217"/>
      <c r="URY161" s="224"/>
      <c r="URZ161" s="214"/>
      <c r="USA161" s="215"/>
      <c r="USB161" s="216"/>
      <c r="USC161" s="216"/>
      <c r="USD161" s="216"/>
      <c r="USE161" s="216"/>
      <c r="USF161" s="217"/>
      <c r="USG161" s="217"/>
      <c r="USH161" s="224"/>
      <c r="USI161" s="214"/>
      <c r="USJ161" s="215"/>
      <c r="USK161" s="216"/>
      <c r="USL161" s="216"/>
      <c r="USM161" s="216"/>
      <c r="USN161" s="216"/>
      <c r="USO161" s="217"/>
      <c r="USP161" s="217"/>
      <c r="USQ161" s="224"/>
      <c r="USR161" s="214"/>
      <c r="USS161" s="215"/>
      <c r="UST161" s="216"/>
      <c r="USU161" s="216"/>
      <c r="USV161" s="216"/>
      <c r="USW161" s="216"/>
      <c r="USX161" s="217"/>
      <c r="USY161" s="217"/>
      <c r="USZ161" s="224"/>
      <c r="UTA161" s="214"/>
      <c r="UTB161" s="215"/>
      <c r="UTC161" s="216"/>
      <c r="UTD161" s="216"/>
      <c r="UTE161" s="216"/>
      <c r="UTF161" s="216"/>
      <c r="UTG161" s="217"/>
      <c r="UTH161" s="217"/>
      <c r="UTI161" s="224"/>
      <c r="UTJ161" s="214"/>
      <c r="UTK161" s="215"/>
      <c r="UTL161" s="216"/>
      <c r="UTM161" s="216"/>
      <c r="UTN161" s="216"/>
      <c r="UTO161" s="216"/>
      <c r="UTP161" s="217"/>
      <c r="UTQ161" s="217"/>
      <c r="UTR161" s="224"/>
      <c r="UTS161" s="214"/>
      <c r="UTT161" s="215"/>
      <c r="UTU161" s="216"/>
      <c r="UTV161" s="216"/>
      <c r="UTW161" s="216"/>
      <c r="UTX161" s="216"/>
      <c r="UTY161" s="217"/>
      <c r="UTZ161" s="217"/>
      <c r="UUA161" s="224"/>
      <c r="UUB161" s="214"/>
      <c r="UUC161" s="215"/>
      <c r="UUD161" s="216"/>
      <c r="UUE161" s="216"/>
      <c r="UUF161" s="216"/>
      <c r="UUG161" s="216"/>
      <c r="UUH161" s="217"/>
      <c r="UUI161" s="217"/>
      <c r="UUJ161" s="224"/>
      <c r="UUK161" s="214"/>
      <c r="UUL161" s="215"/>
      <c r="UUM161" s="216"/>
      <c r="UUN161" s="216"/>
      <c r="UUO161" s="216"/>
      <c r="UUP161" s="216"/>
      <c r="UUQ161" s="217"/>
      <c r="UUR161" s="217"/>
      <c r="UUS161" s="224"/>
      <c r="UUT161" s="214"/>
      <c r="UUU161" s="215"/>
      <c r="UUV161" s="216"/>
      <c r="UUW161" s="216"/>
      <c r="UUX161" s="216"/>
      <c r="UUY161" s="216"/>
      <c r="UUZ161" s="217"/>
      <c r="UVA161" s="217"/>
      <c r="UVB161" s="224"/>
      <c r="UVC161" s="214"/>
      <c r="UVD161" s="215"/>
      <c r="UVE161" s="216"/>
      <c r="UVF161" s="216"/>
      <c r="UVG161" s="216"/>
      <c r="UVH161" s="216"/>
      <c r="UVI161" s="217"/>
      <c r="UVJ161" s="217"/>
      <c r="UVK161" s="224"/>
      <c r="UVL161" s="214"/>
      <c r="UVM161" s="215"/>
      <c r="UVN161" s="216"/>
      <c r="UVO161" s="216"/>
      <c r="UVP161" s="216"/>
      <c r="UVQ161" s="216"/>
      <c r="UVR161" s="217"/>
      <c r="UVS161" s="217"/>
      <c r="UVT161" s="224"/>
      <c r="UVU161" s="214"/>
      <c r="UVV161" s="215"/>
      <c r="UVW161" s="216"/>
      <c r="UVX161" s="216"/>
      <c r="UVY161" s="216"/>
      <c r="UVZ161" s="216"/>
      <c r="UWA161" s="217"/>
      <c r="UWB161" s="217"/>
      <c r="UWC161" s="224"/>
      <c r="UWD161" s="214"/>
      <c r="UWE161" s="215"/>
      <c r="UWF161" s="216"/>
      <c r="UWG161" s="216"/>
      <c r="UWH161" s="216"/>
      <c r="UWI161" s="216"/>
      <c r="UWJ161" s="217"/>
      <c r="UWK161" s="217"/>
      <c r="UWL161" s="224"/>
      <c r="UWM161" s="214"/>
      <c r="UWN161" s="215"/>
      <c r="UWO161" s="216"/>
      <c r="UWP161" s="216"/>
      <c r="UWQ161" s="216"/>
      <c r="UWR161" s="216"/>
      <c r="UWS161" s="217"/>
      <c r="UWT161" s="217"/>
      <c r="UWU161" s="224"/>
      <c r="UWV161" s="214"/>
      <c r="UWW161" s="215"/>
      <c r="UWX161" s="216"/>
      <c r="UWY161" s="216"/>
      <c r="UWZ161" s="216"/>
      <c r="UXA161" s="216"/>
      <c r="UXB161" s="217"/>
      <c r="UXC161" s="217"/>
      <c r="UXD161" s="224"/>
      <c r="UXE161" s="214"/>
      <c r="UXF161" s="215"/>
      <c r="UXG161" s="216"/>
      <c r="UXH161" s="216"/>
      <c r="UXI161" s="216"/>
      <c r="UXJ161" s="216"/>
      <c r="UXK161" s="217"/>
      <c r="UXL161" s="217"/>
      <c r="UXM161" s="224"/>
      <c r="UXN161" s="214"/>
      <c r="UXO161" s="215"/>
      <c r="UXP161" s="216"/>
      <c r="UXQ161" s="216"/>
      <c r="UXR161" s="216"/>
      <c r="UXS161" s="216"/>
      <c r="UXT161" s="217"/>
      <c r="UXU161" s="217"/>
      <c r="UXV161" s="224"/>
      <c r="UXW161" s="214"/>
      <c r="UXX161" s="215"/>
      <c r="UXY161" s="216"/>
      <c r="UXZ161" s="216"/>
      <c r="UYA161" s="216"/>
      <c r="UYB161" s="216"/>
      <c r="UYC161" s="217"/>
      <c r="UYD161" s="217"/>
      <c r="UYE161" s="224"/>
      <c r="UYF161" s="214"/>
      <c r="UYG161" s="215"/>
      <c r="UYH161" s="216"/>
      <c r="UYI161" s="216"/>
      <c r="UYJ161" s="216"/>
      <c r="UYK161" s="216"/>
      <c r="UYL161" s="217"/>
      <c r="UYM161" s="217"/>
      <c r="UYN161" s="224"/>
      <c r="UYO161" s="214"/>
      <c r="UYP161" s="215"/>
      <c r="UYQ161" s="216"/>
      <c r="UYR161" s="216"/>
      <c r="UYS161" s="216"/>
      <c r="UYT161" s="216"/>
      <c r="UYU161" s="217"/>
      <c r="UYV161" s="217"/>
      <c r="UYW161" s="224"/>
      <c r="UYX161" s="214"/>
      <c r="UYY161" s="215"/>
      <c r="UYZ161" s="216"/>
      <c r="UZA161" s="216"/>
      <c r="UZB161" s="216"/>
      <c r="UZC161" s="216"/>
      <c r="UZD161" s="217"/>
      <c r="UZE161" s="217"/>
      <c r="UZF161" s="224"/>
      <c r="UZG161" s="214"/>
      <c r="UZH161" s="215"/>
      <c r="UZI161" s="216"/>
      <c r="UZJ161" s="216"/>
      <c r="UZK161" s="216"/>
      <c r="UZL161" s="216"/>
      <c r="UZM161" s="217"/>
      <c r="UZN161" s="217"/>
      <c r="UZO161" s="224"/>
      <c r="UZP161" s="214"/>
      <c r="UZQ161" s="215"/>
      <c r="UZR161" s="216"/>
      <c r="UZS161" s="216"/>
      <c r="UZT161" s="216"/>
      <c r="UZU161" s="216"/>
      <c r="UZV161" s="217"/>
      <c r="UZW161" s="217"/>
      <c r="UZX161" s="224"/>
      <c r="UZY161" s="214"/>
      <c r="UZZ161" s="215"/>
      <c r="VAA161" s="216"/>
      <c r="VAB161" s="216"/>
      <c r="VAC161" s="216"/>
      <c r="VAD161" s="216"/>
      <c r="VAE161" s="217"/>
      <c r="VAF161" s="217"/>
      <c r="VAG161" s="224"/>
      <c r="VAH161" s="214"/>
      <c r="VAI161" s="215"/>
      <c r="VAJ161" s="216"/>
      <c r="VAK161" s="216"/>
      <c r="VAL161" s="216"/>
      <c r="VAM161" s="216"/>
      <c r="VAN161" s="217"/>
      <c r="VAO161" s="217"/>
      <c r="VAP161" s="224"/>
      <c r="VAQ161" s="214"/>
      <c r="VAR161" s="215"/>
      <c r="VAS161" s="216"/>
      <c r="VAT161" s="216"/>
      <c r="VAU161" s="216"/>
      <c r="VAV161" s="216"/>
      <c r="VAW161" s="217"/>
      <c r="VAX161" s="217"/>
      <c r="VAY161" s="224"/>
      <c r="VAZ161" s="214"/>
      <c r="VBA161" s="215"/>
      <c r="VBB161" s="216"/>
      <c r="VBC161" s="216"/>
      <c r="VBD161" s="216"/>
      <c r="VBE161" s="216"/>
      <c r="VBF161" s="217"/>
      <c r="VBG161" s="217"/>
      <c r="VBH161" s="224"/>
      <c r="VBI161" s="214"/>
      <c r="VBJ161" s="215"/>
      <c r="VBK161" s="216"/>
      <c r="VBL161" s="216"/>
      <c r="VBM161" s="216"/>
      <c r="VBN161" s="216"/>
      <c r="VBO161" s="217"/>
      <c r="VBP161" s="217"/>
      <c r="VBQ161" s="224"/>
      <c r="VBR161" s="214"/>
      <c r="VBS161" s="215"/>
      <c r="VBT161" s="216"/>
      <c r="VBU161" s="216"/>
      <c r="VBV161" s="216"/>
      <c r="VBW161" s="216"/>
      <c r="VBX161" s="217"/>
      <c r="VBY161" s="217"/>
      <c r="VBZ161" s="224"/>
      <c r="VCA161" s="214"/>
      <c r="VCB161" s="215"/>
      <c r="VCC161" s="216"/>
      <c r="VCD161" s="216"/>
      <c r="VCE161" s="216"/>
      <c r="VCF161" s="216"/>
      <c r="VCG161" s="217"/>
      <c r="VCH161" s="217"/>
      <c r="VCI161" s="224"/>
      <c r="VCJ161" s="214"/>
      <c r="VCK161" s="215"/>
      <c r="VCL161" s="216"/>
      <c r="VCM161" s="216"/>
      <c r="VCN161" s="216"/>
      <c r="VCO161" s="216"/>
      <c r="VCP161" s="217"/>
      <c r="VCQ161" s="217"/>
      <c r="VCR161" s="224"/>
      <c r="VCS161" s="214"/>
      <c r="VCT161" s="215"/>
      <c r="VCU161" s="216"/>
      <c r="VCV161" s="216"/>
      <c r="VCW161" s="216"/>
      <c r="VCX161" s="216"/>
      <c r="VCY161" s="217"/>
      <c r="VCZ161" s="217"/>
      <c r="VDA161" s="224"/>
      <c r="VDB161" s="214"/>
      <c r="VDC161" s="215"/>
      <c r="VDD161" s="216"/>
      <c r="VDE161" s="216"/>
      <c r="VDF161" s="216"/>
      <c r="VDG161" s="216"/>
      <c r="VDH161" s="217"/>
      <c r="VDI161" s="217"/>
      <c r="VDJ161" s="224"/>
      <c r="VDK161" s="214"/>
      <c r="VDL161" s="215"/>
      <c r="VDM161" s="216"/>
      <c r="VDN161" s="216"/>
      <c r="VDO161" s="216"/>
      <c r="VDP161" s="216"/>
      <c r="VDQ161" s="217"/>
      <c r="VDR161" s="217"/>
      <c r="VDS161" s="224"/>
      <c r="VDT161" s="214"/>
      <c r="VDU161" s="215"/>
      <c r="VDV161" s="216"/>
      <c r="VDW161" s="216"/>
      <c r="VDX161" s="216"/>
      <c r="VDY161" s="216"/>
      <c r="VDZ161" s="217"/>
      <c r="VEA161" s="217"/>
      <c r="VEB161" s="224"/>
      <c r="VEC161" s="214"/>
      <c r="VED161" s="215"/>
      <c r="VEE161" s="216"/>
      <c r="VEF161" s="216"/>
      <c r="VEG161" s="216"/>
      <c r="VEH161" s="216"/>
      <c r="VEI161" s="217"/>
      <c r="VEJ161" s="217"/>
      <c r="VEK161" s="224"/>
      <c r="VEL161" s="214"/>
      <c r="VEM161" s="215"/>
      <c r="VEN161" s="216"/>
      <c r="VEO161" s="216"/>
      <c r="VEP161" s="216"/>
      <c r="VEQ161" s="216"/>
      <c r="VER161" s="217"/>
      <c r="VES161" s="217"/>
      <c r="VET161" s="224"/>
      <c r="VEU161" s="214"/>
      <c r="VEV161" s="215"/>
      <c r="VEW161" s="216"/>
      <c r="VEX161" s="216"/>
      <c r="VEY161" s="216"/>
      <c r="VEZ161" s="216"/>
      <c r="VFA161" s="217"/>
      <c r="VFB161" s="217"/>
      <c r="VFC161" s="224"/>
      <c r="VFD161" s="214"/>
      <c r="VFE161" s="215"/>
      <c r="VFF161" s="216"/>
      <c r="VFG161" s="216"/>
      <c r="VFH161" s="216"/>
      <c r="VFI161" s="216"/>
      <c r="VFJ161" s="217"/>
      <c r="VFK161" s="217"/>
      <c r="VFL161" s="224"/>
      <c r="VFM161" s="214"/>
      <c r="VFN161" s="215"/>
      <c r="VFO161" s="216"/>
      <c r="VFP161" s="216"/>
      <c r="VFQ161" s="216"/>
      <c r="VFR161" s="216"/>
      <c r="VFS161" s="217"/>
      <c r="VFT161" s="217"/>
      <c r="VFU161" s="224"/>
      <c r="VFV161" s="214"/>
      <c r="VFW161" s="215"/>
      <c r="VFX161" s="216"/>
      <c r="VFY161" s="216"/>
      <c r="VFZ161" s="216"/>
      <c r="VGA161" s="216"/>
      <c r="VGB161" s="217"/>
      <c r="VGC161" s="217"/>
      <c r="VGD161" s="224"/>
      <c r="VGE161" s="214"/>
      <c r="VGF161" s="215"/>
      <c r="VGG161" s="216"/>
      <c r="VGH161" s="216"/>
      <c r="VGI161" s="216"/>
      <c r="VGJ161" s="216"/>
      <c r="VGK161" s="217"/>
      <c r="VGL161" s="217"/>
      <c r="VGM161" s="224"/>
      <c r="VGN161" s="214"/>
      <c r="VGO161" s="215"/>
      <c r="VGP161" s="216"/>
      <c r="VGQ161" s="216"/>
      <c r="VGR161" s="216"/>
      <c r="VGS161" s="216"/>
      <c r="VGT161" s="217"/>
      <c r="VGU161" s="217"/>
      <c r="VGV161" s="224"/>
      <c r="VGW161" s="214"/>
      <c r="VGX161" s="215"/>
      <c r="VGY161" s="216"/>
      <c r="VGZ161" s="216"/>
      <c r="VHA161" s="216"/>
      <c r="VHB161" s="216"/>
      <c r="VHC161" s="217"/>
      <c r="VHD161" s="217"/>
      <c r="VHE161" s="224"/>
      <c r="VHF161" s="214"/>
      <c r="VHG161" s="215"/>
      <c r="VHH161" s="216"/>
      <c r="VHI161" s="216"/>
      <c r="VHJ161" s="216"/>
      <c r="VHK161" s="216"/>
      <c r="VHL161" s="217"/>
      <c r="VHM161" s="217"/>
      <c r="VHN161" s="224"/>
      <c r="VHO161" s="214"/>
      <c r="VHP161" s="215"/>
      <c r="VHQ161" s="216"/>
      <c r="VHR161" s="216"/>
      <c r="VHS161" s="216"/>
      <c r="VHT161" s="216"/>
      <c r="VHU161" s="217"/>
      <c r="VHV161" s="217"/>
      <c r="VHW161" s="224"/>
      <c r="VHX161" s="214"/>
      <c r="VHY161" s="215"/>
      <c r="VHZ161" s="216"/>
      <c r="VIA161" s="216"/>
      <c r="VIB161" s="216"/>
      <c r="VIC161" s="216"/>
      <c r="VID161" s="217"/>
      <c r="VIE161" s="217"/>
      <c r="VIF161" s="224"/>
      <c r="VIG161" s="214"/>
      <c r="VIH161" s="215"/>
      <c r="VII161" s="216"/>
      <c r="VIJ161" s="216"/>
      <c r="VIK161" s="216"/>
      <c r="VIL161" s="216"/>
      <c r="VIM161" s="217"/>
      <c r="VIN161" s="217"/>
      <c r="VIO161" s="224"/>
      <c r="VIP161" s="214"/>
      <c r="VIQ161" s="215"/>
      <c r="VIR161" s="216"/>
      <c r="VIS161" s="216"/>
      <c r="VIT161" s="216"/>
      <c r="VIU161" s="216"/>
      <c r="VIV161" s="217"/>
      <c r="VIW161" s="217"/>
      <c r="VIX161" s="224"/>
      <c r="VIY161" s="214"/>
      <c r="VIZ161" s="215"/>
      <c r="VJA161" s="216"/>
      <c r="VJB161" s="216"/>
      <c r="VJC161" s="216"/>
      <c r="VJD161" s="216"/>
      <c r="VJE161" s="217"/>
      <c r="VJF161" s="217"/>
      <c r="VJG161" s="224"/>
      <c r="VJH161" s="214"/>
      <c r="VJI161" s="215"/>
      <c r="VJJ161" s="216"/>
      <c r="VJK161" s="216"/>
      <c r="VJL161" s="216"/>
      <c r="VJM161" s="216"/>
      <c r="VJN161" s="217"/>
      <c r="VJO161" s="217"/>
      <c r="VJP161" s="224"/>
      <c r="VJQ161" s="214"/>
      <c r="VJR161" s="215"/>
      <c r="VJS161" s="216"/>
      <c r="VJT161" s="216"/>
      <c r="VJU161" s="216"/>
      <c r="VJV161" s="216"/>
      <c r="VJW161" s="217"/>
      <c r="VJX161" s="217"/>
      <c r="VJY161" s="224"/>
      <c r="VJZ161" s="214"/>
      <c r="VKA161" s="215"/>
      <c r="VKB161" s="216"/>
      <c r="VKC161" s="216"/>
      <c r="VKD161" s="216"/>
      <c r="VKE161" s="216"/>
      <c r="VKF161" s="217"/>
      <c r="VKG161" s="217"/>
      <c r="VKH161" s="224"/>
      <c r="VKI161" s="214"/>
      <c r="VKJ161" s="215"/>
      <c r="VKK161" s="216"/>
      <c r="VKL161" s="216"/>
      <c r="VKM161" s="216"/>
      <c r="VKN161" s="216"/>
      <c r="VKO161" s="217"/>
      <c r="VKP161" s="217"/>
      <c r="VKQ161" s="224"/>
      <c r="VKR161" s="214"/>
      <c r="VKS161" s="215"/>
      <c r="VKT161" s="216"/>
      <c r="VKU161" s="216"/>
      <c r="VKV161" s="216"/>
      <c r="VKW161" s="216"/>
      <c r="VKX161" s="217"/>
      <c r="VKY161" s="217"/>
      <c r="VKZ161" s="224"/>
      <c r="VLA161" s="214"/>
      <c r="VLB161" s="215"/>
      <c r="VLC161" s="216"/>
      <c r="VLD161" s="216"/>
      <c r="VLE161" s="216"/>
      <c r="VLF161" s="216"/>
      <c r="VLG161" s="217"/>
      <c r="VLH161" s="217"/>
      <c r="VLI161" s="224"/>
      <c r="VLJ161" s="214"/>
      <c r="VLK161" s="215"/>
      <c r="VLL161" s="216"/>
      <c r="VLM161" s="216"/>
      <c r="VLN161" s="216"/>
      <c r="VLO161" s="216"/>
      <c r="VLP161" s="217"/>
      <c r="VLQ161" s="217"/>
      <c r="VLR161" s="224"/>
      <c r="VLS161" s="214"/>
      <c r="VLT161" s="215"/>
      <c r="VLU161" s="216"/>
      <c r="VLV161" s="216"/>
      <c r="VLW161" s="216"/>
      <c r="VLX161" s="216"/>
      <c r="VLY161" s="217"/>
      <c r="VLZ161" s="217"/>
      <c r="VMA161" s="224"/>
      <c r="VMB161" s="214"/>
      <c r="VMC161" s="215"/>
      <c r="VMD161" s="216"/>
      <c r="VME161" s="216"/>
      <c r="VMF161" s="216"/>
      <c r="VMG161" s="216"/>
      <c r="VMH161" s="217"/>
      <c r="VMI161" s="217"/>
      <c r="VMJ161" s="224"/>
      <c r="VMK161" s="214"/>
      <c r="VML161" s="215"/>
      <c r="VMM161" s="216"/>
      <c r="VMN161" s="216"/>
      <c r="VMO161" s="216"/>
      <c r="VMP161" s="216"/>
      <c r="VMQ161" s="217"/>
      <c r="VMR161" s="217"/>
      <c r="VMS161" s="224"/>
      <c r="VMT161" s="214"/>
      <c r="VMU161" s="215"/>
      <c r="VMV161" s="216"/>
      <c r="VMW161" s="216"/>
      <c r="VMX161" s="216"/>
      <c r="VMY161" s="216"/>
      <c r="VMZ161" s="217"/>
      <c r="VNA161" s="217"/>
      <c r="VNB161" s="224"/>
      <c r="VNC161" s="214"/>
      <c r="VND161" s="215"/>
      <c r="VNE161" s="216"/>
      <c r="VNF161" s="216"/>
      <c r="VNG161" s="216"/>
      <c r="VNH161" s="216"/>
      <c r="VNI161" s="217"/>
      <c r="VNJ161" s="217"/>
      <c r="VNK161" s="224"/>
      <c r="VNL161" s="214"/>
      <c r="VNM161" s="215"/>
      <c r="VNN161" s="216"/>
      <c r="VNO161" s="216"/>
      <c r="VNP161" s="216"/>
      <c r="VNQ161" s="216"/>
      <c r="VNR161" s="217"/>
      <c r="VNS161" s="217"/>
      <c r="VNT161" s="224"/>
      <c r="VNU161" s="214"/>
      <c r="VNV161" s="215"/>
      <c r="VNW161" s="216"/>
      <c r="VNX161" s="216"/>
      <c r="VNY161" s="216"/>
      <c r="VNZ161" s="216"/>
      <c r="VOA161" s="217"/>
      <c r="VOB161" s="217"/>
      <c r="VOC161" s="224"/>
      <c r="VOD161" s="214"/>
      <c r="VOE161" s="215"/>
      <c r="VOF161" s="216"/>
      <c r="VOG161" s="216"/>
      <c r="VOH161" s="216"/>
      <c r="VOI161" s="216"/>
      <c r="VOJ161" s="217"/>
      <c r="VOK161" s="217"/>
      <c r="VOL161" s="224"/>
      <c r="VOM161" s="214"/>
      <c r="VON161" s="215"/>
      <c r="VOO161" s="216"/>
      <c r="VOP161" s="216"/>
      <c r="VOQ161" s="216"/>
      <c r="VOR161" s="216"/>
      <c r="VOS161" s="217"/>
      <c r="VOT161" s="217"/>
      <c r="VOU161" s="224"/>
      <c r="VOV161" s="214"/>
      <c r="VOW161" s="215"/>
      <c r="VOX161" s="216"/>
      <c r="VOY161" s="216"/>
      <c r="VOZ161" s="216"/>
      <c r="VPA161" s="216"/>
      <c r="VPB161" s="217"/>
      <c r="VPC161" s="217"/>
      <c r="VPD161" s="224"/>
      <c r="VPE161" s="214"/>
      <c r="VPF161" s="215"/>
      <c r="VPG161" s="216"/>
      <c r="VPH161" s="216"/>
      <c r="VPI161" s="216"/>
      <c r="VPJ161" s="216"/>
      <c r="VPK161" s="217"/>
      <c r="VPL161" s="217"/>
      <c r="VPM161" s="224"/>
      <c r="VPN161" s="214"/>
      <c r="VPO161" s="215"/>
      <c r="VPP161" s="216"/>
      <c r="VPQ161" s="216"/>
      <c r="VPR161" s="216"/>
      <c r="VPS161" s="216"/>
      <c r="VPT161" s="217"/>
      <c r="VPU161" s="217"/>
      <c r="VPV161" s="224"/>
      <c r="VPW161" s="214"/>
      <c r="VPX161" s="215"/>
      <c r="VPY161" s="216"/>
      <c r="VPZ161" s="216"/>
      <c r="VQA161" s="216"/>
      <c r="VQB161" s="216"/>
      <c r="VQC161" s="217"/>
      <c r="VQD161" s="217"/>
      <c r="VQE161" s="224"/>
      <c r="VQF161" s="214"/>
      <c r="VQG161" s="215"/>
      <c r="VQH161" s="216"/>
      <c r="VQI161" s="216"/>
      <c r="VQJ161" s="216"/>
      <c r="VQK161" s="216"/>
      <c r="VQL161" s="217"/>
      <c r="VQM161" s="217"/>
      <c r="VQN161" s="224"/>
      <c r="VQO161" s="214"/>
      <c r="VQP161" s="215"/>
      <c r="VQQ161" s="216"/>
      <c r="VQR161" s="216"/>
      <c r="VQS161" s="216"/>
      <c r="VQT161" s="216"/>
      <c r="VQU161" s="217"/>
      <c r="VQV161" s="217"/>
      <c r="VQW161" s="224"/>
      <c r="VQX161" s="214"/>
      <c r="VQY161" s="215"/>
      <c r="VQZ161" s="216"/>
      <c r="VRA161" s="216"/>
      <c r="VRB161" s="216"/>
      <c r="VRC161" s="216"/>
      <c r="VRD161" s="217"/>
      <c r="VRE161" s="217"/>
      <c r="VRF161" s="224"/>
      <c r="VRG161" s="214"/>
      <c r="VRH161" s="215"/>
      <c r="VRI161" s="216"/>
      <c r="VRJ161" s="216"/>
      <c r="VRK161" s="216"/>
      <c r="VRL161" s="216"/>
      <c r="VRM161" s="217"/>
      <c r="VRN161" s="217"/>
      <c r="VRO161" s="224"/>
      <c r="VRP161" s="214"/>
      <c r="VRQ161" s="215"/>
      <c r="VRR161" s="216"/>
      <c r="VRS161" s="216"/>
      <c r="VRT161" s="216"/>
      <c r="VRU161" s="216"/>
      <c r="VRV161" s="217"/>
      <c r="VRW161" s="217"/>
      <c r="VRX161" s="224"/>
      <c r="VRY161" s="214"/>
      <c r="VRZ161" s="215"/>
      <c r="VSA161" s="216"/>
      <c r="VSB161" s="216"/>
      <c r="VSC161" s="216"/>
      <c r="VSD161" s="216"/>
      <c r="VSE161" s="217"/>
      <c r="VSF161" s="217"/>
      <c r="VSG161" s="224"/>
      <c r="VSH161" s="214"/>
      <c r="VSI161" s="215"/>
      <c r="VSJ161" s="216"/>
      <c r="VSK161" s="216"/>
      <c r="VSL161" s="216"/>
      <c r="VSM161" s="216"/>
      <c r="VSN161" s="217"/>
      <c r="VSO161" s="217"/>
      <c r="VSP161" s="224"/>
      <c r="VSQ161" s="214"/>
      <c r="VSR161" s="215"/>
      <c r="VSS161" s="216"/>
      <c r="VST161" s="216"/>
      <c r="VSU161" s="216"/>
      <c r="VSV161" s="216"/>
      <c r="VSW161" s="217"/>
      <c r="VSX161" s="217"/>
      <c r="VSY161" s="224"/>
      <c r="VSZ161" s="214"/>
      <c r="VTA161" s="215"/>
      <c r="VTB161" s="216"/>
      <c r="VTC161" s="216"/>
      <c r="VTD161" s="216"/>
      <c r="VTE161" s="216"/>
      <c r="VTF161" s="217"/>
      <c r="VTG161" s="217"/>
      <c r="VTH161" s="224"/>
      <c r="VTI161" s="214"/>
      <c r="VTJ161" s="215"/>
      <c r="VTK161" s="216"/>
      <c r="VTL161" s="216"/>
      <c r="VTM161" s="216"/>
      <c r="VTN161" s="216"/>
      <c r="VTO161" s="217"/>
      <c r="VTP161" s="217"/>
      <c r="VTQ161" s="224"/>
      <c r="VTR161" s="214"/>
      <c r="VTS161" s="215"/>
      <c r="VTT161" s="216"/>
      <c r="VTU161" s="216"/>
      <c r="VTV161" s="216"/>
      <c r="VTW161" s="216"/>
      <c r="VTX161" s="217"/>
      <c r="VTY161" s="217"/>
      <c r="VTZ161" s="224"/>
      <c r="VUA161" s="214"/>
      <c r="VUB161" s="215"/>
      <c r="VUC161" s="216"/>
      <c r="VUD161" s="216"/>
      <c r="VUE161" s="216"/>
      <c r="VUF161" s="216"/>
      <c r="VUG161" s="217"/>
      <c r="VUH161" s="217"/>
      <c r="VUI161" s="224"/>
      <c r="VUJ161" s="214"/>
      <c r="VUK161" s="215"/>
      <c r="VUL161" s="216"/>
      <c r="VUM161" s="216"/>
      <c r="VUN161" s="216"/>
      <c r="VUO161" s="216"/>
      <c r="VUP161" s="217"/>
      <c r="VUQ161" s="217"/>
      <c r="VUR161" s="224"/>
      <c r="VUS161" s="214"/>
      <c r="VUT161" s="215"/>
      <c r="VUU161" s="216"/>
      <c r="VUV161" s="216"/>
      <c r="VUW161" s="216"/>
      <c r="VUX161" s="216"/>
      <c r="VUY161" s="217"/>
      <c r="VUZ161" s="217"/>
      <c r="VVA161" s="224"/>
      <c r="VVB161" s="214"/>
      <c r="VVC161" s="215"/>
      <c r="VVD161" s="216"/>
      <c r="VVE161" s="216"/>
      <c r="VVF161" s="216"/>
      <c r="VVG161" s="216"/>
      <c r="VVH161" s="217"/>
      <c r="VVI161" s="217"/>
      <c r="VVJ161" s="224"/>
      <c r="VVK161" s="214"/>
      <c r="VVL161" s="215"/>
      <c r="VVM161" s="216"/>
      <c r="VVN161" s="216"/>
      <c r="VVO161" s="216"/>
      <c r="VVP161" s="216"/>
      <c r="VVQ161" s="217"/>
      <c r="VVR161" s="217"/>
      <c r="VVS161" s="224"/>
      <c r="VVT161" s="214"/>
      <c r="VVU161" s="215"/>
      <c r="VVV161" s="216"/>
      <c r="VVW161" s="216"/>
      <c r="VVX161" s="216"/>
      <c r="VVY161" s="216"/>
      <c r="VVZ161" s="217"/>
      <c r="VWA161" s="217"/>
      <c r="VWB161" s="224"/>
      <c r="VWC161" s="214"/>
      <c r="VWD161" s="215"/>
      <c r="VWE161" s="216"/>
      <c r="VWF161" s="216"/>
      <c r="VWG161" s="216"/>
      <c r="VWH161" s="216"/>
      <c r="VWI161" s="217"/>
      <c r="VWJ161" s="217"/>
      <c r="VWK161" s="224"/>
      <c r="VWL161" s="214"/>
      <c r="VWM161" s="215"/>
      <c r="VWN161" s="216"/>
      <c r="VWO161" s="216"/>
      <c r="VWP161" s="216"/>
      <c r="VWQ161" s="216"/>
      <c r="VWR161" s="217"/>
      <c r="VWS161" s="217"/>
      <c r="VWT161" s="224"/>
      <c r="VWU161" s="214"/>
      <c r="VWV161" s="215"/>
      <c r="VWW161" s="216"/>
      <c r="VWX161" s="216"/>
      <c r="VWY161" s="216"/>
      <c r="VWZ161" s="216"/>
      <c r="VXA161" s="217"/>
      <c r="VXB161" s="217"/>
      <c r="VXC161" s="224"/>
      <c r="VXD161" s="214"/>
      <c r="VXE161" s="215"/>
      <c r="VXF161" s="216"/>
      <c r="VXG161" s="216"/>
      <c r="VXH161" s="216"/>
      <c r="VXI161" s="216"/>
      <c r="VXJ161" s="217"/>
      <c r="VXK161" s="217"/>
      <c r="VXL161" s="224"/>
      <c r="VXM161" s="214"/>
      <c r="VXN161" s="215"/>
      <c r="VXO161" s="216"/>
      <c r="VXP161" s="216"/>
      <c r="VXQ161" s="216"/>
      <c r="VXR161" s="216"/>
      <c r="VXS161" s="217"/>
      <c r="VXT161" s="217"/>
      <c r="VXU161" s="224"/>
      <c r="VXV161" s="214"/>
      <c r="VXW161" s="215"/>
      <c r="VXX161" s="216"/>
      <c r="VXY161" s="216"/>
      <c r="VXZ161" s="216"/>
      <c r="VYA161" s="216"/>
      <c r="VYB161" s="217"/>
      <c r="VYC161" s="217"/>
      <c r="VYD161" s="224"/>
      <c r="VYE161" s="214"/>
      <c r="VYF161" s="215"/>
      <c r="VYG161" s="216"/>
      <c r="VYH161" s="216"/>
      <c r="VYI161" s="216"/>
      <c r="VYJ161" s="216"/>
      <c r="VYK161" s="217"/>
      <c r="VYL161" s="217"/>
      <c r="VYM161" s="224"/>
      <c r="VYN161" s="214"/>
      <c r="VYO161" s="215"/>
      <c r="VYP161" s="216"/>
      <c r="VYQ161" s="216"/>
      <c r="VYR161" s="216"/>
      <c r="VYS161" s="216"/>
      <c r="VYT161" s="217"/>
      <c r="VYU161" s="217"/>
      <c r="VYV161" s="224"/>
      <c r="VYW161" s="214"/>
      <c r="VYX161" s="215"/>
      <c r="VYY161" s="216"/>
      <c r="VYZ161" s="216"/>
      <c r="VZA161" s="216"/>
      <c r="VZB161" s="216"/>
      <c r="VZC161" s="217"/>
      <c r="VZD161" s="217"/>
      <c r="VZE161" s="224"/>
      <c r="VZF161" s="214"/>
      <c r="VZG161" s="215"/>
      <c r="VZH161" s="216"/>
      <c r="VZI161" s="216"/>
      <c r="VZJ161" s="216"/>
      <c r="VZK161" s="216"/>
      <c r="VZL161" s="217"/>
      <c r="VZM161" s="217"/>
      <c r="VZN161" s="224"/>
      <c r="VZO161" s="214"/>
      <c r="VZP161" s="215"/>
      <c r="VZQ161" s="216"/>
      <c r="VZR161" s="216"/>
      <c r="VZS161" s="216"/>
      <c r="VZT161" s="216"/>
      <c r="VZU161" s="217"/>
      <c r="VZV161" s="217"/>
      <c r="VZW161" s="224"/>
      <c r="VZX161" s="214"/>
      <c r="VZY161" s="215"/>
      <c r="VZZ161" s="216"/>
      <c r="WAA161" s="216"/>
      <c r="WAB161" s="216"/>
      <c r="WAC161" s="216"/>
      <c r="WAD161" s="217"/>
      <c r="WAE161" s="217"/>
      <c r="WAF161" s="224"/>
      <c r="WAG161" s="214"/>
      <c r="WAH161" s="215"/>
      <c r="WAI161" s="216"/>
      <c r="WAJ161" s="216"/>
      <c r="WAK161" s="216"/>
      <c r="WAL161" s="216"/>
      <c r="WAM161" s="217"/>
      <c r="WAN161" s="217"/>
      <c r="WAO161" s="224"/>
      <c r="WAP161" s="214"/>
      <c r="WAQ161" s="215"/>
      <c r="WAR161" s="216"/>
      <c r="WAS161" s="216"/>
      <c r="WAT161" s="216"/>
      <c r="WAU161" s="216"/>
      <c r="WAV161" s="217"/>
      <c r="WAW161" s="217"/>
      <c r="WAX161" s="224"/>
      <c r="WAY161" s="214"/>
      <c r="WAZ161" s="215"/>
      <c r="WBA161" s="216"/>
      <c r="WBB161" s="216"/>
      <c r="WBC161" s="216"/>
      <c r="WBD161" s="216"/>
      <c r="WBE161" s="217"/>
      <c r="WBF161" s="217"/>
      <c r="WBG161" s="224"/>
      <c r="WBH161" s="214"/>
      <c r="WBI161" s="215"/>
      <c r="WBJ161" s="216"/>
      <c r="WBK161" s="216"/>
      <c r="WBL161" s="216"/>
      <c r="WBM161" s="216"/>
      <c r="WBN161" s="217"/>
      <c r="WBO161" s="217"/>
      <c r="WBP161" s="224"/>
      <c r="WBQ161" s="214"/>
      <c r="WBR161" s="215"/>
      <c r="WBS161" s="216"/>
      <c r="WBT161" s="216"/>
      <c r="WBU161" s="216"/>
      <c r="WBV161" s="216"/>
      <c r="WBW161" s="217"/>
      <c r="WBX161" s="217"/>
      <c r="WBY161" s="224"/>
      <c r="WBZ161" s="214"/>
      <c r="WCA161" s="215"/>
      <c r="WCB161" s="216"/>
      <c r="WCC161" s="216"/>
      <c r="WCD161" s="216"/>
      <c r="WCE161" s="216"/>
      <c r="WCF161" s="217"/>
      <c r="WCG161" s="217"/>
      <c r="WCH161" s="224"/>
      <c r="WCI161" s="214"/>
      <c r="WCJ161" s="215"/>
      <c r="WCK161" s="216"/>
      <c r="WCL161" s="216"/>
      <c r="WCM161" s="216"/>
      <c r="WCN161" s="216"/>
      <c r="WCO161" s="217"/>
      <c r="WCP161" s="217"/>
      <c r="WCQ161" s="224"/>
      <c r="WCR161" s="214"/>
      <c r="WCS161" s="215"/>
      <c r="WCT161" s="216"/>
      <c r="WCU161" s="216"/>
      <c r="WCV161" s="216"/>
      <c r="WCW161" s="216"/>
      <c r="WCX161" s="217"/>
      <c r="WCY161" s="217"/>
      <c r="WCZ161" s="224"/>
      <c r="WDA161" s="214"/>
      <c r="WDB161" s="215"/>
      <c r="WDC161" s="216"/>
      <c r="WDD161" s="216"/>
      <c r="WDE161" s="216"/>
      <c r="WDF161" s="216"/>
      <c r="WDG161" s="217"/>
      <c r="WDH161" s="217"/>
      <c r="WDI161" s="224"/>
      <c r="WDJ161" s="214"/>
      <c r="WDK161" s="215"/>
      <c r="WDL161" s="216"/>
      <c r="WDM161" s="216"/>
      <c r="WDN161" s="216"/>
      <c r="WDO161" s="216"/>
      <c r="WDP161" s="217"/>
      <c r="WDQ161" s="217"/>
      <c r="WDR161" s="224"/>
      <c r="WDS161" s="214"/>
      <c r="WDT161" s="215"/>
      <c r="WDU161" s="216"/>
      <c r="WDV161" s="216"/>
      <c r="WDW161" s="216"/>
      <c r="WDX161" s="216"/>
      <c r="WDY161" s="217"/>
      <c r="WDZ161" s="217"/>
      <c r="WEA161" s="224"/>
      <c r="WEB161" s="214"/>
      <c r="WEC161" s="215"/>
      <c r="WED161" s="216"/>
      <c r="WEE161" s="216"/>
      <c r="WEF161" s="216"/>
      <c r="WEG161" s="216"/>
      <c r="WEH161" s="217"/>
      <c r="WEI161" s="217"/>
      <c r="WEJ161" s="224"/>
      <c r="WEK161" s="214"/>
      <c r="WEL161" s="215"/>
      <c r="WEM161" s="216"/>
      <c r="WEN161" s="216"/>
      <c r="WEO161" s="216"/>
      <c r="WEP161" s="216"/>
      <c r="WEQ161" s="217"/>
      <c r="WER161" s="217"/>
      <c r="WES161" s="224"/>
      <c r="WET161" s="214"/>
      <c r="WEU161" s="215"/>
      <c r="WEV161" s="216"/>
      <c r="WEW161" s="216"/>
      <c r="WEX161" s="216"/>
      <c r="WEY161" s="216"/>
      <c r="WEZ161" s="217"/>
      <c r="WFA161" s="217"/>
      <c r="WFB161" s="224"/>
      <c r="WFC161" s="214"/>
      <c r="WFD161" s="215"/>
      <c r="WFE161" s="216"/>
      <c r="WFF161" s="216"/>
      <c r="WFG161" s="216"/>
      <c r="WFH161" s="216"/>
      <c r="WFI161" s="217"/>
      <c r="WFJ161" s="217"/>
      <c r="WFK161" s="224"/>
      <c r="WFL161" s="214"/>
      <c r="WFM161" s="215"/>
      <c r="WFN161" s="216"/>
      <c r="WFO161" s="216"/>
      <c r="WFP161" s="216"/>
      <c r="WFQ161" s="216"/>
      <c r="WFR161" s="217"/>
      <c r="WFS161" s="217"/>
      <c r="WFT161" s="224"/>
      <c r="WFU161" s="214"/>
      <c r="WFV161" s="215"/>
      <c r="WFW161" s="216"/>
      <c r="WFX161" s="216"/>
      <c r="WFY161" s="216"/>
      <c r="WFZ161" s="216"/>
      <c r="WGA161" s="217"/>
      <c r="WGB161" s="217"/>
      <c r="WGC161" s="224"/>
      <c r="WGD161" s="214"/>
      <c r="WGE161" s="215"/>
      <c r="WGF161" s="216"/>
      <c r="WGG161" s="216"/>
      <c r="WGH161" s="216"/>
      <c r="WGI161" s="216"/>
      <c r="WGJ161" s="217"/>
      <c r="WGK161" s="217"/>
      <c r="WGL161" s="224"/>
      <c r="WGM161" s="214"/>
      <c r="WGN161" s="215"/>
      <c r="WGO161" s="216"/>
      <c r="WGP161" s="216"/>
      <c r="WGQ161" s="216"/>
      <c r="WGR161" s="216"/>
      <c r="WGS161" s="217"/>
      <c r="WGT161" s="217"/>
      <c r="WGU161" s="224"/>
      <c r="WGV161" s="214"/>
      <c r="WGW161" s="215"/>
      <c r="WGX161" s="216"/>
      <c r="WGY161" s="216"/>
      <c r="WGZ161" s="216"/>
      <c r="WHA161" s="216"/>
      <c r="WHB161" s="217"/>
      <c r="WHC161" s="217"/>
      <c r="WHD161" s="224"/>
      <c r="WHE161" s="214"/>
      <c r="WHF161" s="215"/>
      <c r="WHG161" s="216"/>
      <c r="WHH161" s="216"/>
      <c r="WHI161" s="216"/>
      <c r="WHJ161" s="216"/>
      <c r="WHK161" s="217"/>
      <c r="WHL161" s="217"/>
      <c r="WHM161" s="224"/>
      <c r="WHN161" s="214"/>
      <c r="WHO161" s="215"/>
      <c r="WHP161" s="216"/>
      <c r="WHQ161" s="216"/>
      <c r="WHR161" s="216"/>
      <c r="WHS161" s="216"/>
      <c r="WHT161" s="217"/>
      <c r="WHU161" s="217"/>
      <c r="WHV161" s="224"/>
      <c r="WHW161" s="214"/>
      <c r="WHX161" s="215"/>
      <c r="WHY161" s="216"/>
      <c r="WHZ161" s="216"/>
      <c r="WIA161" s="216"/>
      <c r="WIB161" s="216"/>
      <c r="WIC161" s="217"/>
      <c r="WID161" s="217"/>
      <c r="WIE161" s="224"/>
      <c r="WIF161" s="214"/>
      <c r="WIG161" s="215"/>
      <c r="WIH161" s="216"/>
      <c r="WII161" s="216"/>
      <c r="WIJ161" s="216"/>
      <c r="WIK161" s="216"/>
      <c r="WIL161" s="217"/>
      <c r="WIM161" s="217"/>
      <c r="WIN161" s="224"/>
      <c r="WIO161" s="214"/>
      <c r="WIP161" s="215"/>
      <c r="WIQ161" s="216"/>
      <c r="WIR161" s="216"/>
      <c r="WIS161" s="216"/>
      <c r="WIT161" s="216"/>
      <c r="WIU161" s="217"/>
      <c r="WIV161" s="217"/>
      <c r="WIW161" s="224"/>
      <c r="WIX161" s="214"/>
      <c r="WIY161" s="215"/>
      <c r="WIZ161" s="216"/>
      <c r="WJA161" s="216"/>
      <c r="WJB161" s="216"/>
      <c r="WJC161" s="216"/>
      <c r="WJD161" s="217"/>
      <c r="WJE161" s="217"/>
      <c r="WJF161" s="224"/>
      <c r="WJG161" s="214"/>
      <c r="WJH161" s="215"/>
      <c r="WJI161" s="216"/>
      <c r="WJJ161" s="216"/>
      <c r="WJK161" s="216"/>
      <c r="WJL161" s="216"/>
      <c r="WJM161" s="217"/>
      <c r="WJN161" s="217"/>
      <c r="WJO161" s="224"/>
      <c r="WJP161" s="214"/>
      <c r="WJQ161" s="215"/>
      <c r="WJR161" s="216"/>
      <c r="WJS161" s="216"/>
      <c r="WJT161" s="216"/>
      <c r="WJU161" s="216"/>
      <c r="WJV161" s="217"/>
      <c r="WJW161" s="217"/>
      <c r="WJX161" s="224"/>
      <c r="WJY161" s="214"/>
      <c r="WJZ161" s="215"/>
      <c r="WKA161" s="216"/>
      <c r="WKB161" s="216"/>
      <c r="WKC161" s="216"/>
      <c r="WKD161" s="216"/>
      <c r="WKE161" s="217"/>
      <c r="WKF161" s="217"/>
      <c r="WKG161" s="224"/>
      <c r="WKH161" s="214"/>
      <c r="WKI161" s="215"/>
      <c r="WKJ161" s="216"/>
      <c r="WKK161" s="216"/>
      <c r="WKL161" s="216"/>
      <c r="WKM161" s="216"/>
      <c r="WKN161" s="217"/>
      <c r="WKO161" s="217"/>
      <c r="WKP161" s="224"/>
      <c r="WKQ161" s="214"/>
      <c r="WKR161" s="215"/>
      <c r="WKS161" s="216"/>
      <c r="WKT161" s="216"/>
      <c r="WKU161" s="216"/>
      <c r="WKV161" s="216"/>
      <c r="WKW161" s="217"/>
      <c r="WKX161" s="217"/>
      <c r="WKY161" s="224"/>
      <c r="WKZ161" s="214"/>
      <c r="WLA161" s="215"/>
      <c r="WLB161" s="216"/>
      <c r="WLC161" s="216"/>
      <c r="WLD161" s="216"/>
      <c r="WLE161" s="216"/>
      <c r="WLF161" s="217"/>
      <c r="WLG161" s="217"/>
      <c r="WLH161" s="224"/>
      <c r="WLI161" s="214"/>
      <c r="WLJ161" s="215"/>
      <c r="WLK161" s="216"/>
      <c r="WLL161" s="216"/>
      <c r="WLM161" s="216"/>
      <c r="WLN161" s="216"/>
      <c r="WLO161" s="217"/>
      <c r="WLP161" s="217"/>
      <c r="WLQ161" s="224"/>
      <c r="WLR161" s="214"/>
      <c r="WLS161" s="215"/>
      <c r="WLT161" s="216"/>
      <c r="WLU161" s="216"/>
      <c r="WLV161" s="216"/>
      <c r="WLW161" s="216"/>
      <c r="WLX161" s="217"/>
      <c r="WLY161" s="217"/>
      <c r="WLZ161" s="224"/>
      <c r="WMA161" s="214"/>
      <c r="WMB161" s="215"/>
      <c r="WMC161" s="216"/>
      <c r="WMD161" s="216"/>
      <c r="WME161" s="216"/>
      <c r="WMF161" s="216"/>
      <c r="WMG161" s="217"/>
      <c r="WMH161" s="217"/>
      <c r="WMI161" s="224"/>
      <c r="WMJ161" s="214"/>
      <c r="WMK161" s="215"/>
      <c r="WML161" s="216"/>
      <c r="WMM161" s="216"/>
      <c r="WMN161" s="216"/>
      <c r="WMO161" s="216"/>
      <c r="WMP161" s="217"/>
      <c r="WMQ161" s="217"/>
      <c r="WMR161" s="224"/>
      <c r="WMS161" s="214"/>
      <c r="WMT161" s="215"/>
      <c r="WMU161" s="216"/>
      <c r="WMV161" s="216"/>
      <c r="WMW161" s="216"/>
      <c r="WMX161" s="216"/>
      <c r="WMY161" s="217"/>
      <c r="WMZ161" s="217"/>
      <c r="WNA161" s="224"/>
      <c r="WNB161" s="214"/>
      <c r="WNC161" s="215"/>
      <c r="WND161" s="216"/>
      <c r="WNE161" s="216"/>
      <c r="WNF161" s="216"/>
      <c r="WNG161" s="216"/>
      <c r="WNH161" s="217"/>
      <c r="WNI161" s="217"/>
      <c r="WNJ161" s="224"/>
      <c r="WNK161" s="214"/>
      <c r="WNL161" s="215"/>
      <c r="WNM161" s="216"/>
      <c r="WNN161" s="216"/>
      <c r="WNO161" s="216"/>
      <c r="WNP161" s="216"/>
      <c r="WNQ161" s="217"/>
      <c r="WNR161" s="217"/>
      <c r="WNS161" s="224"/>
      <c r="WNT161" s="214"/>
      <c r="WNU161" s="215"/>
      <c r="WNV161" s="216"/>
      <c r="WNW161" s="216"/>
      <c r="WNX161" s="216"/>
      <c r="WNY161" s="216"/>
      <c r="WNZ161" s="217"/>
      <c r="WOA161" s="217"/>
      <c r="WOB161" s="224"/>
      <c r="WOC161" s="214"/>
      <c r="WOD161" s="215"/>
      <c r="WOE161" s="216"/>
      <c r="WOF161" s="216"/>
      <c r="WOG161" s="216"/>
      <c r="WOH161" s="216"/>
      <c r="WOI161" s="217"/>
      <c r="WOJ161" s="217"/>
      <c r="WOK161" s="224"/>
      <c r="WOL161" s="214"/>
      <c r="WOM161" s="215"/>
      <c r="WON161" s="216"/>
      <c r="WOO161" s="216"/>
      <c r="WOP161" s="216"/>
      <c r="WOQ161" s="216"/>
      <c r="WOR161" s="217"/>
      <c r="WOS161" s="217"/>
      <c r="WOT161" s="224"/>
      <c r="WOU161" s="214"/>
      <c r="WOV161" s="215"/>
      <c r="WOW161" s="216"/>
      <c r="WOX161" s="216"/>
      <c r="WOY161" s="216"/>
      <c r="WOZ161" s="216"/>
      <c r="WPA161" s="217"/>
      <c r="WPB161" s="217"/>
      <c r="WPC161" s="224"/>
      <c r="WPD161" s="214"/>
      <c r="WPE161" s="215"/>
      <c r="WPF161" s="216"/>
      <c r="WPG161" s="216"/>
      <c r="WPH161" s="216"/>
      <c r="WPI161" s="216"/>
      <c r="WPJ161" s="217"/>
      <c r="WPK161" s="217"/>
      <c r="WPL161" s="224"/>
      <c r="WPM161" s="214"/>
      <c r="WPN161" s="215"/>
      <c r="WPO161" s="216"/>
      <c r="WPP161" s="216"/>
      <c r="WPQ161" s="216"/>
      <c r="WPR161" s="216"/>
      <c r="WPS161" s="217"/>
      <c r="WPT161" s="217"/>
      <c r="WPU161" s="224"/>
      <c r="WPV161" s="214"/>
      <c r="WPW161" s="215"/>
      <c r="WPX161" s="216"/>
      <c r="WPY161" s="216"/>
      <c r="WPZ161" s="216"/>
      <c r="WQA161" s="216"/>
      <c r="WQB161" s="217"/>
      <c r="WQC161" s="217"/>
      <c r="WQD161" s="224"/>
      <c r="WQE161" s="214"/>
      <c r="WQF161" s="215"/>
      <c r="WQG161" s="216"/>
      <c r="WQH161" s="216"/>
      <c r="WQI161" s="216"/>
      <c r="WQJ161" s="216"/>
      <c r="WQK161" s="217"/>
      <c r="WQL161" s="217"/>
      <c r="WQM161" s="224"/>
      <c r="WQN161" s="214"/>
      <c r="WQO161" s="215"/>
      <c r="WQP161" s="216"/>
      <c r="WQQ161" s="216"/>
      <c r="WQR161" s="216"/>
      <c r="WQS161" s="216"/>
      <c r="WQT161" s="217"/>
      <c r="WQU161" s="217"/>
      <c r="WQV161" s="224"/>
      <c r="WQW161" s="214"/>
      <c r="WQX161" s="215"/>
      <c r="WQY161" s="216"/>
      <c r="WQZ161" s="216"/>
      <c r="WRA161" s="216"/>
      <c r="WRB161" s="216"/>
      <c r="WRC161" s="217"/>
      <c r="WRD161" s="217"/>
      <c r="WRE161" s="224"/>
      <c r="WRF161" s="214"/>
      <c r="WRG161" s="215"/>
      <c r="WRH161" s="216"/>
      <c r="WRI161" s="216"/>
      <c r="WRJ161" s="216"/>
      <c r="WRK161" s="216"/>
      <c r="WRL161" s="217"/>
      <c r="WRM161" s="217"/>
      <c r="WRN161" s="224"/>
      <c r="WRO161" s="214"/>
      <c r="WRP161" s="215"/>
      <c r="WRQ161" s="216"/>
      <c r="WRR161" s="216"/>
      <c r="WRS161" s="216"/>
      <c r="WRT161" s="216"/>
      <c r="WRU161" s="217"/>
      <c r="WRV161" s="217"/>
      <c r="WRW161" s="224"/>
      <c r="WRX161" s="214"/>
      <c r="WRY161" s="215"/>
      <c r="WRZ161" s="216"/>
      <c r="WSA161" s="216"/>
      <c r="WSB161" s="216"/>
      <c r="WSC161" s="216"/>
      <c r="WSD161" s="217"/>
      <c r="WSE161" s="217"/>
      <c r="WSF161" s="224"/>
      <c r="WSG161" s="214"/>
      <c r="WSH161" s="215"/>
      <c r="WSI161" s="216"/>
      <c r="WSJ161" s="216"/>
      <c r="WSK161" s="216"/>
      <c r="WSL161" s="216"/>
      <c r="WSM161" s="217"/>
      <c r="WSN161" s="217"/>
      <c r="WSO161" s="224"/>
      <c r="WSP161" s="214"/>
      <c r="WSQ161" s="215"/>
      <c r="WSR161" s="216"/>
      <c r="WSS161" s="216"/>
      <c r="WST161" s="216"/>
      <c r="WSU161" s="216"/>
      <c r="WSV161" s="217"/>
      <c r="WSW161" s="217"/>
      <c r="WSX161" s="224"/>
      <c r="WSY161" s="214"/>
      <c r="WSZ161" s="215"/>
      <c r="WTA161" s="216"/>
      <c r="WTB161" s="216"/>
      <c r="WTC161" s="216"/>
      <c r="WTD161" s="216"/>
      <c r="WTE161" s="217"/>
      <c r="WTF161" s="217"/>
      <c r="WTG161" s="224"/>
      <c r="WTH161" s="214"/>
      <c r="WTI161" s="215"/>
      <c r="WTJ161" s="216"/>
      <c r="WTK161" s="216"/>
      <c r="WTL161" s="216"/>
      <c r="WTM161" s="216"/>
      <c r="WTN161" s="217"/>
      <c r="WTO161" s="217"/>
      <c r="WTP161" s="224"/>
      <c r="WTQ161" s="214"/>
      <c r="WTR161" s="215"/>
      <c r="WTS161" s="216"/>
      <c r="WTT161" s="216"/>
      <c r="WTU161" s="216"/>
      <c r="WTV161" s="216"/>
      <c r="WTW161" s="217"/>
      <c r="WTX161" s="217"/>
      <c r="WTY161" s="224"/>
      <c r="WTZ161" s="214"/>
      <c r="WUA161" s="215"/>
      <c r="WUB161" s="216"/>
      <c r="WUC161" s="216"/>
      <c r="WUD161" s="216"/>
      <c r="WUE161" s="216"/>
      <c r="WUF161" s="217"/>
      <c r="WUG161" s="217"/>
      <c r="WUH161" s="224"/>
      <c r="WUI161" s="214"/>
      <c r="WUJ161" s="215"/>
      <c r="WUK161" s="216"/>
      <c r="WUL161" s="216"/>
      <c r="WUM161" s="216"/>
      <c r="WUN161" s="216"/>
      <c r="WUO161" s="217"/>
      <c r="WUP161" s="217"/>
      <c r="WUQ161" s="224"/>
      <c r="WUR161" s="214"/>
      <c r="WUS161" s="215"/>
      <c r="WUT161" s="216"/>
      <c r="WUU161" s="216"/>
      <c r="WUV161" s="216"/>
      <c r="WUW161" s="216"/>
      <c r="WUX161" s="217"/>
      <c r="WUY161" s="217"/>
      <c r="WUZ161" s="224"/>
      <c r="WVA161" s="214"/>
      <c r="WVB161" s="215"/>
      <c r="WVC161" s="216"/>
      <c r="WVD161" s="216"/>
      <c r="WVE161" s="216"/>
      <c r="WVF161" s="216"/>
      <c r="WVG161" s="217"/>
      <c r="WVH161" s="217"/>
      <c r="WVI161" s="224"/>
      <c r="WVJ161" s="214"/>
      <c r="WVK161" s="215"/>
      <c r="WVL161" s="216"/>
      <c r="WVM161" s="216"/>
      <c r="WVN161" s="216"/>
      <c r="WVO161" s="216"/>
      <c r="WVP161" s="217"/>
      <c r="WVQ161" s="217"/>
      <c r="WVR161" s="224"/>
      <c r="WVS161" s="214"/>
      <c r="WVT161" s="215"/>
      <c r="WVU161" s="216"/>
      <c r="WVV161" s="216"/>
      <c r="WVW161" s="216"/>
      <c r="WVX161" s="216"/>
      <c r="WVY161" s="217"/>
      <c r="WVZ161" s="217"/>
      <c r="WWA161" s="224"/>
      <c r="WWB161" s="214"/>
      <c r="WWC161" s="215"/>
      <c r="WWD161" s="216"/>
      <c r="WWE161" s="216"/>
      <c r="WWF161" s="216"/>
      <c r="WWG161" s="216"/>
      <c r="WWH161" s="217"/>
      <c r="WWI161" s="217"/>
      <c r="WWJ161" s="224"/>
      <c r="WWK161" s="214"/>
      <c r="WWL161" s="215"/>
      <c r="WWM161" s="216"/>
      <c r="WWN161" s="216"/>
      <c r="WWO161" s="216"/>
      <c r="WWP161" s="216"/>
      <c r="WWQ161" s="217"/>
      <c r="WWR161" s="217"/>
      <c r="WWS161" s="224"/>
      <c r="WWT161" s="214"/>
      <c r="WWU161" s="215"/>
      <c r="WWV161" s="216"/>
      <c r="WWW161" s="216"/>
      <c r="WWX161" s="216"/>
      <c r="WWY161" s="216"/>
      <c r="WWZ161" s="217"/>
      <c r="WXA161" s="217"/>
      <c r="WXB161" s="224"/>
      <c r="WXC161" s="214"/>
      <c r="WXD161" s="215"/>
      <c r="WXE161" s="216"/>
      <c r="WXF161" s="216"/>
      <c r="WXG161" s="216"/>
      <c r="WXH161" s="216"/>
      <c r="WXI161" s="217"/>
      <c r="WXJ161" s="217"/>
      <c r="WXK161" s="224"/>
      <c r="WXL161" s="214"/>
      <c r="WXM161" s="215"/>
      <c r="WXN161" s="216"/>
      <c r="WXO161" s="216"/>
      <c r="WXP161" s="216"/>
      <c r="WXQ161" s="216"/>
      <c r="WXR161" s="217"/>
      <c r="WXS161" s="217"/>
      <c r="WXT161" s="224"/>
      <c r="WXU161" s="214"/>
      <c r="WXV161" s="215"/>
      <c r="WXW161" s="216"/>
      <c r="WXX161" s="216"/>
      <c r="WXY161" s="216"/>
      <c r="WXZ161" s="216"/>
      <c r="WYA161" s="217"/>
      <c r="WYB161" s="217"/>
      <c r="WYC161" s="224"/>
      <c r="WYD161" s="214"/>
      <c r="WYE161" s="215"/>
      <c r="WYF161" s="216"/>
      <c r="WYG161" s="216"/>
      <c r="WYH161" s="216"/>
      <c r="WYI161" s="216"/>
      <c r="WYJ161" s="217"/>
      <c r="WYK161" s="217"/>
      <c r="WYL161" s="224"/>
      <c r="WYM161" s="214"/>
      <c r="WYN161" s="215"/>
      <c r="WYO161" s="216"/>
      <c r="WYP161" s="216"/>
      <c r="WYQ161" s="216"/>
      <c r="WYR161" s="216"/>
      <c r="WYS161" s="217"/>
      <c r="WYT161" s="217"/>
      <c r="WYU161" s="224"/>
      <c r="WYV161" s="214"/>
      <c r="WYW161" s="215"/>
      <c r="WYX161" s="216"/>
      <c r="WYY161" s="216"/>
      <c r="WYZ161" s="216"/>
      <c r="WZA161" s="216"/>
      <c r="WZB161" s="217"/>
      <c r="WZC161" s="217"/>
      <c r="WZD161" s="224"/>
      <c r="WZE161" s="214"/>
      <c r="WZF161" s="215"/>
      <c r="WZG161" s="216"/>
      <c r="WZH161" s="216"/>
      <c r="WZI161" s="216"/>
      <c r="WZJ161" s="216"/>
      <c r="WZK161" s="217"/>
      <c r="WZL161" s="217"/>
      <c r="WZM161" s="224"/>
      <c r="WZN161" s="214"/>
      <c r="WZO161" s="215"/>
      <c r="WZP161" s="216"/>
      <c r="WZQ161" s="216"/>
      <c r="WZR161" s="216"/>
      <c r="WZS161" s="216"/>
      <c r="WZT161" s="217"/>
      <c r="WZU161" s="217"/>
      <c r="WZV161" s="224"/>
      <c r="WZW161" s="214"/>
      <c r="WZX161" s="215"/>
      <c r="WZY161" s="216"/>
      <c r="WZZ161" s="216"/>
      <c r="XAA161" s="216"/>
      <c r="XAB161" s="216"/>
      <c r="XAC161" s="217"/>
      <c r="XAD161" s="217"/>
      <c r="XAE161" s="224"/>
      <c r="XAF161" s="214"/>
      <c r="XAG161" s="215"/>
      <c r="XAH161" s="216"/>
      <c r="XAI161" s="216"/>
      <c r="XAJ161" s="216"/>
      <c r="XAK161" s="216"/>
      <c r="XAL161" s="217"/>
      <c r="XAM161" s="217"/>
      <c r="XAN161" s="224"/>
      <c r="XAO161" s="214"/>
      <c r="XAP161" s="215"/>
      <c r="XAQ161" s="216"/>
      <c r="XAR161" s="216"/>
      <c r="XAS161" s="216"/>
      <c r="XAT161" s="216"/>
      <c r="XAU161" s="217"/>
      <c r="XAV161" s="217"/>
      <c r="XAW161" s="224"/>
      <c r="XAX161" s="214"/>
      <c r="XAY161" s="215"/>
      <c r="XAZ161" s="216"/>
      <c r="XBA161" s="216"/>
      <c r="XBB161" s="216"/>
      <c r="XBC161" s="216"/>
      <c r="XBD161" s="217"/>
      <c r="XBE161" s="217"/>
      <c r="XBF161" s="224"/>
      <c r="XBG161" s="214"/>
      <c r="XBH161" s="215"/>
      <c r="XBI161" s="216"/>
      <c r="XBJ161" s="216"/>
      <c r="XBK161" s="216"/>
      <c r="XBL161" s="216"/>
      <c r="XBM161" s="217"/>
      <c r="XBN161" s="217"/>
      <c r="XBO161" s="224"/>
      <c r="XBP161" s="214"/>
      <c r="XBQ161" s="215"/>
      <c r="XBR161" s="216"/>
      <c r="XBS161" s="216"/>
      <c r="XBT161" s="216"/>
      <c r="XBU161" s="216"/>
      <c r="XBV161" s="217"/>
      <c r="XBW161" s="217"/>
      <c r="XBX161" s="224"/>
      <c r="XBY161" s="214"/>
      <c r="XBZ161" s="215"/>
      <c r="XCA161" s="216"/>
      <c r="XCB161" s="216"/>
      <c r="XCC161" s="216"/>
      <c r="XCD161" s="216"/>
      <c r="XCE161" s="217"/>
      <c r="XCF161" s="217"/>
      <c r="XCG161" s="224"/>
      <c r="XCH161" s="214"/>
      <c r="XCI161" s="215"/>
      <c r="XCJ161" s="216"/>
      <c r="XCK161" s="216"/>
      <c r="XCL161" s="216"/>
      <c r="XCM161" s="216"/>
      <c r="XCN161" s="217"/>
      <c r="XCO161" s="217"/>
      <c r="XCP161" s="224"/>
      <c r="XCQ161" s="214"/>
      <c r="XCR161" s="215"/>
      <c r="XCS161" s="216"/>
      <c r="XCT161" s="216"/>
      <c r="XCU161" s="216"/>
      <c r="XCV161" s="216"/>
      <c r="XCW161" s="217"/>
      <c r="XCX161" s="217"/>
      <c r="XCY161" s="224"/>
      <c r="XCZ161" s="214"/>
      <c r="XDA161" s="215"/>
      <c r="XDB161" s="216"/>
      <c r="XDC161" s="216"/>
      <c r="XDD161" s="216"/>
      <c r="XDE161" s="216"/>
      <c r="XDF161" s="217"/>
      <c r="XDG161" s="217"/>
      <c r="XDH161" s="224"/>
      <c r="XDI161" s="214"/>
      <c r="XDJ161" s="215"/>
      <c r="XDK161" s="216"/>
      <c r="XDL161" s="216"/>
      <c r="XDM161" s="216"/>
      <c r="XDN161" s="216"/>
      <c r="XDO161" s="217"/>
      <c r="XDP161" s="217"/>
      <c r="XDQ161" s="224"/>
      <c r="XDR161" s="214"/>
      <c r="XDS161" s="215"/>
      <c r="XDT161" s="216"/>
      <c r="XDU161" s="216"/>
      <c r="XDV161" s="216"/>
      <c r="XDW161" s="216"/>
      <c r="XDX161" s="217"/>
      <c r="XDY161" s="217"/>
      <c r="XDZ161" s="224"/>
      <c r="XEA161" s="214"/>
      <c r="XEB161" s="215"/>
      <c r="XEC161" s="216"/>
      <c r="XED161" s="216"/>
      <c r="XEE161" s="216"/>
      <c r="XEF161" s="216"/>
      <c r="XEG161" s="217"/>
      <c r="XEH161" s="217"/>
      <c r="XEI161" s="224"/>
      <c r="XEJ161" s="214"/>
      <c r="XEK161" s="215"/>
      <c r="XEL161" s="216"/>
      <c r="XEM161" s="216"/>
      <c r="XEN161" s="216"/>
      <c r="XEO161" s="216"/>
      <c r="XEP161" s="217"/>
      <c r="XEQ161" s="217"/>
      <c r="XER161" s="224"/>
      <c r="XES161" s="214"/>
      <c r="XET161" s="215"/>
      <c r="XEU161" s="216"/>
      <c r="XEV161" s="216"/>
      <c r="XEW161" s="216"/>
      <c r="XEX161" s="216"/>
      <c r="XEY161" s="217"/>
      <c r="XEZ161" s="217"/>
      <c r="XFA161" s="224"/>
      <c r="XFB161" s="214"/>
      <c r="XFC161" s="215"/>
      <c r="XFD161" s="216"/>
    </row>
    <row r="162" spans="1:16384" s="5" customFormat="1">
      <c r="A162" s="232"/>
      <c r="B162" s="19" t="s">
        <v>66</v>
      </c>
      <c r="C162" s="23" t="s">
        <v>11</v>
      </c>
      <c r="D162" s="2"/>
      <c r="E162" s="2"/>
      <c r="F162" s="2"/>
      <c r="G162" s="2"/>
      <c r="H162" s="204"/>
      <c r="I162" s="204"/>
    </row>
    <row r="163" spans="1:16384" s="5" customFormat="1">
      <c r="A163" s="232"/>
      <c r="B163" s="18"/>
      <c r="C163" s="24"/>
      <c r="D163" s="2"/>
      <c r="E163" s="2"/>
      <c r="F163" s="2"/>
      <c r="G163" s="2"/>
      <c r="H163" s="204"/>
      <c r="I163" s="204"/>
    </row>
    <row r="164" spans="1:16384" s="5" customFormat="1">
      <c r="A164" s="232"/>
      <c r="B164" s="19" t="s">
        <v>49</v>
      </c>
      <c r="C164" s="23" t="s">
        <v>11</v>
      </c>
      <c r="D164" s="2"/>
      <c r="E164" s="2"/>
      <c r="F164" s="2"/>
      <c r="G164" s="2"/>
      <c r="H164" s="204"/>
      <c r="I164" s="204"/>
    </row>
    <row r="165" spans="1:16384" s="5" customFormat="1">
      <c r="A165" s="232"/>
      <c r="B165" s="18"/>
      <c r="C165" s="24"/>
      <c r="D165" s="2"/>
      <c r="E165" s="2"/>
      <c r="F165" s="2"/>
      <c r="G165" s="2"/>
      <c r="H165" s="204"/>
      <c r="I165" s="204"/>
    </row>
    <row r="166" spans="1:16384" s="5" customFormat="1" ht="27.6">
      <c r="A166" s="232"/>
      <c r="B166" s="19" t="s">
        <v>67</v>
      </c>
      <c r="C166" s="23" t="s">
        <v>11</v>
      </c>
      <c r="D166" s="2"/>
      <c r="E166" s="2"/>
      <c r="F166" s="2"/>
      <c r="G166" s="2"/>
      <c r="H166" s="204"/>
      <c r="I166" s="204"/>
    </row>
    <row r="167" spans="1:16384" s="5" customFormat="1">
      <c r="A167" s="232"/>
      <c r="B167" s="18"/>
      <c r="C167" s="24"/>
      <c r="D167" s="2"/>
      <c r="E167" s="2"/>
      <c r="F167" s="2"/>
      <c r="G167" s="2"/>
      <c r="H167" s="204"/>
      <c r="I167" s="204"/>
    </row>
    <row r="168" spans="1:16384" s="5" customFormat="1">
      <c r="A168" s="232"/>
      <c r="B168" s="19" t="s">
        <v>50</v>
      </c>
      <c r="C168" s="23" t="s">
        <v>11</v>
      </c>
      <c r="D168" s="2"/>
      <c r="E168" s="2"/>
      <c r="F168" s="2"/>
      <c r="G168" s="2"/>
      <c r="H168" s="204"/>
      <c r="I168" s="204"/>
    </row>
    <row r="169" spans="1:16384" s="5" customFormat="1">
      <c r="A169" s="232"/>
      <c r="B169" s="18"/>
      <c r="C169" s="24"/>
      <c r="D169" s="2"/>
      <c r="E169" s="2"/>
      <c r="F169" s="2"/>
      <c r="G169" s="2"/>
      <c r="H169" s="204"/>
      <c r="I169" s="204"/>
    </row>
    <row r="170" spans="1:16384" s="5" customFormat="1">
      <c r="A170" s="232"/>
      <c r="B170" s="19" t="s">
        <v>68</v>
      </c>
      <c r="C170" s="23" t="s">
        <v>11</v>
      </c>
      <c r="D170" s="2"/>
      <c r="E170" s="2"/>
      <c r="F170" s="2"/>
      <c r="G170" s="2"/>
      <c r="H170" s="204"/>
      <c r="I170" s="204"/>
    </row>
    <row r="171" spans="1:16384" s="5" customFormat="1">
      <c r="A171" s="232"/>
      <c r="B171" s="18"/>
      <c r="C171" s="24"/>
      <c r="D171" s="2"/>
      <c r="E171" s="2"/>
      <c r="F171" s="2"/>
      <c r="G171" s="2"/>
      <c r="H171" s="204"/>
      <c r="I171" s="204"/>
    </row>
    <row r="172" spans="1:16384" s="5" customFormat="1" ht="41.4">
      <c r="A172" s="232"/>
      <c r="B172" s="19" t="s">
        <v>69</v>
      </c>
      <c r="C172" s="23" t="s">
        <v>11</v>
      </c>
      <c r="D172" s="2"/>
      <c r="E172" s="2"/>
      <c r="F172" s="2"/>
      <c r="G172" s="2"/>
      <c r="H172" s="204"/>
      <c r="I172" s="204"/>
    </row>
    <row r="173" spans="1:16384" s="5" customFormat="1">
      <c r="A173" s="232"/>
      <c r="B173" s="18"/>
      <c r="C173" s="24"/>
      <c r="D173" s="2"/>
      <c r="E173" s="2"/>
      <c r="F173" s="2"/>
      <c r="G173" s="2"/>
      <c r="H173" s="204"/>
      <c r="I173" s="204"/>
    </row>
    <row r="174" spans="1:16384" s="5" customFormat="1" ht="52.5" customHeight="1">
      <c r="A174" s="232"/>
      <c r="B174" s="19" t="s">
        <v>70</v>
      </c>
      <c r="C174" s="23" t="s">
        <v>11</v>
      </c>
      <c r="D174" s="2"/>
      <c r="E174" s="2"/>
      <c r="F174" s="2"/>
      <c r="G174" s="2"/>
      <c r="H174" s="204"/>
      <c r="I174" s="204"/>
    </row>
    <row r="175" spans="1:16384" s="5" customFormat="1">
      <c r="A175" s="232"/>
      <c r="B175" s="18"/>
      <c r="C175" s="24"/>
      <c r="D175" s="2"/>
      <c r="E175" s="2"/>
      <c r="F175" s="2"/>
      <c r="G175" s="2"/>
      <c r="H175" s="204"/>
      <c r="I175" s="204"/>
    </row>
    <row r="176" spans="1:16384" s="5" customFormat="1">
      <c r="A176" s="232"/>
      <c r="B176" s="19" t="s">
        <v>51</v>
      </c>
      <c r="C176" s="23" t="s">
        <v>11</v>
      </c>
      <c r="D176" s="2"/>
      <c r="E176" s="2"/>
      <c r="F176" s="2"/>
      <c r="G176" s="2"/>
      <c r="H176" s="204"/>
      <c r="I176" s="204"/>
    </row>
    <row r="177" spans="1:9">
      <c r="A177" s="232"/>
      <c r="B177" s="18"/>
      <c r="C177" s="24"/>
      <c r="D177" s="2"/>
      <c r="E177" s="2"/>
      <c r="F177" s="2"/>
      <c r="G177" s="2"/>
      <c r="H177" s="204"/>
      <c r="I177" s="204"/>
    </row>
    <row r="178" spans="1:9" ht="151.80000000000001">
      <c r="A178" s="232"/>
      <c r="B178" s="19" t="s">
        <v>71</v>
      </c>
      <c r="C178" s="23" t="s">
        <v>11</v>
      </c>
      <c r="D178" s="2"/>
      <c r="E178" s="2"/>
      <c r="F178" s="2"/>
      <c r="G178" s="2"/>
      <c r="H178" s="204"/>
      <c r="I178" s="204"/>
    </row>
    <row r="179" spans="1:9">
      <c r="A179" s="232"/>
      <c r="B179" s="18"/>
      <c r="C179" s="24"/>
      <c r="D179" s="2"/>
      <c r="E179" s="2"/>
      <c r="F179" s="2"/>
      <c r="G179" s="2"/>
      <c r="H179" s="204"/>
      <c r="I179" s="204"/>
    </row>
    <row r="180" spans="1:9">
      <c r="A180" s="232"/>
      <c r="B180" s="19" t="s">
        <v>72</v>
      </c>
      <c r="C180" s="23" t="s">
        <v>11</v>
      </c>
      <c r="D180" s="2"/>
      <c r="E180" s="2"/>
      <c r="F180" s="2"/>
      <c r="G180" s="2"/>
      <c r="H180" s="204"/>
      <c r="I180" s="204"/>
    </row>
    <row r="181" spans="1:9">
      <c r="A181" s="232"/>
      <c r="B181" s="18"/>
      <c r="C181" s="24"/>
      <c r="D181" s="2"/>
      <c r="E181" s="2"/>
      <c r="F181" s="2"/>
      <c r="G181" s="2"/>
      <c r="H181" s="204"/>
      <c r="I181" s="204"/>
    </row>
    <row r="182" spans="1:9" ht="55.2">
      <c r="A182" s="232"/>
      <c r="B182" s="19" t="s">
        <v>73</v>
      </c>
      <c r="C182" s="23" t="s">
        <v>11</v>
      </c>
      <c r="D182" s="2"/>
      <c r="E182" s="2"/>
      <c r="F182" s="2"/>
      <c r="G182" s="2"/>
      <c r="H182" s="204"/>
      <c r="I182" s="204"/>
    </row>
    <row r="183" spans="1:9">
      <c r="A183" s="232"/>
      <c r="B183" s="18"/>
      <c r="C183" s="24"/>
      <c r="D183" s="2"/>
      <c r="E183" s="2"/>
      <c r="F183" s="2"/>
      <c r="G183" s="2"/>
      <c r="H183" s="204"/>
      <c r="I183" s="204"/>
    </row>
    <row r="184" spans="1:9">
      <c r="A184" s="232"/>
      <c r="B184" s="19" t="s">
        <v>52</v>
      </c>
      <c r="C184" s="23" t="s">
        <v>11</v>
      </c>
      <c r="D184" s="2"/>
      <c r="E184" s="2"/>
      <c r="F184" s="2"/>
      <c r="G184" s="2"/>
      <c r="H184" s="204"/>
      <c r="I184" s="204"/>
    </row>
    <row r="185" spans="1:9">
      <c r="A185" s="232"/>
      <c r="B185" s="18"/>
      <c r="C185" s="24"/>
      <c r="D185" s="2"/>
      <c r="E185" s="2"/>
      <c r="F185" s="2"/>
      <c r="G185" s="2"/>
      <c r="H185" s="204"/>
      <c r="I185" s="204"/>
    </row>
    <row r="186" spans="1:9" ht="41.4">
      <c r="A186" s="232"/>
      <c r="B186" s="19" t="s">
        <v>74</v>
      </c>
      <c r="C186" s="23" t="s">
        <v>11</v>
      </c>
      <c r="D186" s="2"/>
      <c r="E186" s="2"/>
      <c r="F186" s="2"/>
      <c r="G186" s="2"/>
      <c r="H186" s="204"/>
      <c r="I186" s="204"/>
    </row>
    <row r="187" spans="1:9">
      <c r="A187" s="232"/>
      <c r="B187" s="18"/>
      <c r="C187" s="24"/>
      <c r="D187" s="2"/>
      <c r="E187" s="2"/>
      <c r="F187" s="2"/>
      <c r="G187" s="2"/>
      <c r="H187" s="204"/>
      <c r="I187" s="204"/>
    </row>
    <row r="188" spans="1:9" ht="27.6">
      <c r="A188" s="232"/>
      <c r="B188" s="19" t="s">
        <v>75</v>
      </c>
      <c r="C188" s="23" t="s">
        <v>11</v>
      </c>
      <c r="D188" s="2"/>
      <c r="E188" s="2"/>
      <c r="F188" s="2"/>
      <c r="G188" s="2"/>
      <c r="H188" s="204"/>
      <c r="I188" s="204"/>
    </row>
    <row r="189" spans="1:9">
      <c r="A189" s="232"/>
      <c r="B189" s="18"/>
      <c r="C189" s="24"/>
      <c r="D189" s="2"/>
      <c r="E189" s="2"/>
      <c r="F189" s="2"/>
      <c r="G189" s="2"/>
      <c r="H189" s="204"/>
      <c r="I189" s="204"/>
    </row>
    <row r="190" spans="1:9">
      <c r="A190" s="232"/>
      <c r="B190" s="19" t="s">
        <v>53</v>
      </c>
      <c r="C190" s="23" t="s">
        <v>11</v>
      </c>
      <c r="D190" s="2"/>
      <c r="E190" s="2"/>
      <c r="F190" s="2"/>
      <c r="G190" s="2"/>
      <c r="H190" s="204"/>
      <c r="I190" s="204"/>
    </row>
    <row r="191" spans="1:9">
      <c r="A191" s="232"/>
      <c r="B191" s="18"/>
      <c r="C191" s="24"/>
      <c r="D191" s="2"/>
      <c r="E191" s="2"/>
      <c r="F191" s="2"/>
      <c r="G191" s="2"/>
      <c r="H191" s="204"/>
      <c r="I191" s="204"/>
    </row>
    <row r="192" spans="1:9" ht="41.4">
      <c r="A192" s="232"/>
      <c r="B192" s="19" t="s">
        <v>76</v>
      </c>
      <c r="C192" s="23" t="s">
        <v>11</v>
      </c>
      <c r="D192" s="2"/>
      <c r="E192" s="2"/>
      <c r="F192" s="2"/>
      <c r="G192" s="2"/>
      <c r="H192" s="204"/>
      <c r="I192" s="204"/>
    </row>
    <row r="193" spans="1:9">
      <c r="A193" s="232"/>
      <c r="B193" s="18"/>
      <c r="C193" s="24"/>
      <c r="D193" s="2"/>
      <c r="E193" s="2"/>
      <c r="F193" s="2"/>
      <c r="G193" s="2"/>
      <c r="H193" s="204"/>
      <c r="I193" s="204"/>
    </row>
    <row r="194" spans="1:9">
      <c r="A194" s="232"/>
      <c r="B194" s="19" t="s">
        <v>54</v>
      </c>
      <c r="C194" s="23" t="s">
        <v>11</v>
      </c>
      <c r="D194" s="2"/>
      <c r="E194" s="2"/>
      <c r="F194" s="2"/>
      <c r="G194" s="2"/>
      <c r="H194" s="204"/>
      <c r="I194" s="204"/>
    </row>
    <row r="195" spans="1:9">
      <c r="A195" s="232"/>
      <c r="B195" s="18"/>
      <c r="C195" s="24"/>
      <c r="D195" s="2"/>
      <c r="E195" s="2"/>
      <c r="F195" s="2"/>
      <c r="G195" s="2"/>
      <c r="H195" s="204"/>
      <c r="I195" s="204"/>
    </row>
    <row r="196" spans="1:9">
      <c r="A196" s="232"/>
      <c r="B196" s="19" t="s">
        <v>55</v>
      </c>
      <c r="C196" s="23" t="s">
        <v>11</v>
      </c>
      <c r="D196" s="2"/>
      <c r="E196" s="2"/>
      <c r="F196" s="2"/>
      <c r="G196" s="2"/>
      <c r="H196" s="204"/>
      <c r="I196" s="204"/>
    </row>
    <row r="197" spans="1:9">
      <c r="A197" s="232"/>
      <c r="B197" s="18"/>
      <c r="C197" s="24"/>
      <c r="D197" s="2"/>
      <c r="E197" s="2"/>
      <c r="F197" s="2"/>
      <c r="G197" s="2"/>
      <c r="H197" s="204"/>
      <c r="I197" s="204"/>
    </row>
    <row r="198" spans="1:9">
      <c r="A198" s="232"/>
      <c r="B198" s="19" t="s">
        <v>77</v>
      </c>
      <c r="C198" s="23" t="s">
        <v>11</v>
      </c>
      <c r="D198" s="2"/>
      <c r="E198" s="2"/>
      <c r="F198" s="2"/>
      <c r="G198" s="2"/>
      <c r="H198" s="204"/>
      <c r="I198" s="204"/>
    </row>
    <row r="199" spans="1:9">
      <c r="A199" s="232"/>
      <c r="B199" s="18"/>
      <c r="C199" s="24"/>
      <c r="D199" s="2"/>
      <c r="E199" s="2"/>
      <c r="F199" s="2"/>
      <c r="G199" s="2"/>
      <c r="H199" s="204"/>
      <c r="I199" s="204"/>
    </row>
    <row r="200" spans="1:9">
      <c r="A200" s="232">
        <v>33</v>
      </c>
      <c r="B200" s="18" t="s">
        <v>78</v>
      </c>
      <c r="C200" s="24" t="s">
        <v>6</v>
      </c>
      <c r="D200" s="2">
        <f>D63</f>
        <v>9.2799999999999994</v>
      </c>
      <c r="E200" s="2">
        <f t="shared" ref="E200:F200" si="3">E63</f>
        <v>9.48</v>
      </c>
      <c r="F200" s="2">
        <f t="shared" si="3"/>
        <v>21.5</v>
      </c>
      <c r="G200" s="2">
        <f>SUM(D200:F200)</f>
        <v>40.26</v>
      </c>
      <c r="H200" s="204"/>
      <c r="I200" s="204">
        <f t="shared" si="2"/>
        <v>0</v>
      </c>
    </row>
    <row r="201" spans="1:9">
      <c r="A201" s="232"/>
      <c r="B201" s="18"/>
      <c r="C201" s="24"/>
      <c r="D201" s="2"/>
      <c r="E201" s="2"/>
      <c r="F201" s="2"/>
      <c r="G201" s="2"/>
      <c r="H201" s="204"/>
      <c r="I201" s="204"/>
    </row>
    <row r="202" spans="1:9" ht="27.6">
      <c r="A202" s="232">
        <v>34</v>
      </c>
      <c r="B202" s="18" t="s">
        <v>79</v>
      </c>
      <c r="C202" s="24" t="s">
        <v>7</v>
      </c>
      <c r="D202" s="2">
        <v>4</v>
      </c>
      <c r="E202" s="2">
        <v>4</v>
      </c>
      <c r="F202" s="2">
        <v>4</v>
      </c>
      <c r="G202" s="2">
        <f>SUM(D202:F202)</f>
        <v>12</v>
      </c>
      <c r="H202" s="204"/>
      <c r="I202" s="204">
        <f t="shared" si="2"/>
        <v>0</v>
      </c>
    </row>
    <row r="203" spans="1:9">
      <c r="A203" s="232"/>
      <c r="B203" s="18"/>
      <c r="C203" s="24"/>
      <c r="D203" s="2"/>
      <c r="E203" s="2"/>
      <c r="F203" s="2"/>
      <c r="G203" s="2"/>
      <c r="H203" s="204"/>
      <c r="I203" s="204"/>
    </row>
    <row r="204" spans="1:9" ht="15" customHeight="1">
      <c r="A204" s="232">
        <v>35</v>
      </c>
      <c r="B204" s="18" t="s">
        <v>80</v>
      </c>
      <c r="C204" s="24" t="s">
        <v>7</v>
      </c>
      <c r="D204" s="2">
        <v>3</v>
      </c>
      <c r="E204" s="2">
        <v>3</v>
      </c>
      <c r="F204" s="2">
        <v>3</v>
      </c>
      <c r="G204" s="2">
        <f>SUM(D204:F204)</f>
        <v>9</v>
      </c>
      <c r="H204" s="204"/>
      <c r="I204" s="204">
        <f t="shared" si="2"/>
        <v>0</v>
      </c>
    </row>
    <row r="205" spans="1:9">
      <c r="A205" s="232"/>
      <c r="B205" s="18"/>
      <c r="C205" s="24"/>
      <c r="D205" s="2"/>
      <c r="E205" s="2"/>
      <c r="F205" s="2"/>
      <c r="G205" s="2"/>
      <c r="H205" s="204"/>
      <c r="I205" s="204"/>
    </row>
    <row r="206" spans="1:9">
      <c r="A206" s="232">
        <v>36</v>
      </c>
      <c r="B206" s="18" t="s">
        <v>81</v>
      </c>
      <c r="C206" s="24" t="s">
        <v>6</v>
      </c>
      <c r="D206" s="2">
        <v>4</v>
      </c>
      <c r="E206" s="2">
        <v>4</v>
      </c>
      <c r="F206" s="2">
        <v>4</v>
      </c>
      <c r="G206" s="2">
        <f>SUM(D206:F206)</f>
        <v>12</v>
      </c>
      <c r="H206" s="204"/>
      <c r="I206" s="204">
        <f t="shared" si="2"/>
        <v>0</v>
      </c>
    </row>
    <row r="207" spans="1:9">
      <c r="A207" s="232"/>
      <c r="B207" s="18"/>
      <c r="C207" s="24"/>
      <c r="D207" s="2"/>
      <c r="E207" s="2"/>
      <c r="F207" s="2"/>
      <c r="G207" s="2"/>
      <c r="H207" s="204"/>
      <c r="I207" s="204"/>
    </row>
    <row r="208" spans="1:9">
      <c r="A208" s="232">
        <v>37</v>
      </c>
      <c r="B208" s="18" t="s">
        <v>82</v>
      </c>
      <c r="C208" s="24" t="s">
        <v>7</v>
      </c>
      <c r="D208" s="2">
        <v>4</v>
      </c>
      <c r="E208" s="2">
        <v>4</v>
      </c>
      <c r="F208" s="2">
        <v>4</v>
      </c>
      <c r="G208" s="2">
        <f>SUM(D208:F208)</f>
        <v>12</v>
      </c>
      <c r="H208" s="204"/>
      <c r="I208" s="204">
        <f t="shared" si="2"/>
        <v>0</v>
      </c>
    </row>
    <row r="209" spans="1:9" ht="14.4" thickBot="1">
      <c r="A209" s="232"/>
      <c r="B209" s="18"/>
      <c r="C209" s="24"/>
      <c r="D209" s="2"/>
      <c r="E209" s="2"/>
      <c r="F209" s="2"/>
      <c r="G209" s="2"/>
      <c r="H209" s="204"/>
      <c r="I209" s="204"/>
    </row>
    <row r="210" spans="1:9" ht="15" thickTop="1" thickBot="1">
      <c r="A210" s="234"/>
      <c r="B210" s="11"/>
      <c r="C210" s="21"/>
      <c r="D210" s="3"/>
      <c r="E210" s="3"/>
      <c r="F210" s="3"/>
      <c r="G210" s="3"/>
      <c r="H210" s="241"/>
      <c r="I210" s="242">
        <f>SUM(I25:I209)</f>
        <v>0</v>
      </c>
    </row>
    <row r="211" spans="1:9" ht="14.4" thickTop="1"/>
  </sheetData>
  <mergeCells count="3">
    <mergeCell ref="D5:F5"/>
    <mergeCell ref="B12:B14"/>
    <mergeCell ref="B18:B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dimension ref="A1:K242"/>
  <sheetViews>
    <sheetView workbookViewId="0">
      <pane ySplit="6" topLeftCell="A223" activePane="bottomLeft" state="frozen"/>
      <selection pane="bottomLeft" activeCell="J26" sqref="J26:J240"/>
    </sheetView>
  </sheetViews>
  <sheetFormatPr defaultColWidth="9.109375" defaultRowHeight="13.8"/>
  <cols>
    <col min="1" max="1" width="6.21875" style="29" customWidth="1"/>
    <col min="2" max="2" width="42.88671875" style="5" customWidth="1"/>
    <col min="3" max="3" width="9.109375" style="22"/>
    <col min="4" max="4" width="17.77734375" style="14" hidden="1" customWidth="1"/>
    <col min="5" max="5" width="15.77734375" style="211" hidden="1" customWidth="1"/>
    <col min="6" max="6" width="17.77734375" style="14" hidden="1" customWidth="1"/>
    <col min="7" max="8" width="15.77734375" style="14" hidden="1" customWidth="1"/>
    <col min="9" max="9" width="9.33203125" style="14" customWidth="1"/>
    <col min="10" max="10" width="9.88671875" style="238" bestFit="1" customWidth="1"/>
    <col min="11" max="11" width="13.44140625" style="238" bestFit="1" customWidth="1"/>
    <col min="12" max="16384" width="9.109375" style="5"/>
  </cols>
  <sheetData>
    <row r="1" spans="1:11">
      <c r="A1" s="201" t="str">
        <f>'1. P&amp;G'!B1</f>
        <v>ESKOM</v>
      </c>
    </row>
    <row r="2" spans="1:11">
      <c r="A2" s="201" t="str">
        <f>'1. P&amp;G'!B2</f>
        <v>ASBESTOS REMOVAL FROM SUBSTATIONS IN THE WESTERN CAPE</v>
      </c>
    </row>
    <row r="3" spans="1:11">
      <c r="A3" s="201" t="str">
        <f>'1. P&amp;G'!B3</f>
        <v>OUTNIQUA CLN</v>
      </c>
    </row>
    <row r="4" spans="1:11">
      <c r="A4" s="201" t="s">
        <v>252</v>
      </c>
    </row>
    <row r="5" spans="1:11">
      <c r="D5" s="437" t="s">
        <v>90</v>
      </c>
      <c r="E5" s="437"/>
      <c r="F5" s="437"/>
      <c r="G5" s="437"/>
      <c r="H5" s="437"/>
      <c r="I5" s="437"/>
    </row>
    <row r="6" spans="1:11">
      <c r="A6" s="27" t="s">
        <v>142</v>
      </c>
      <c r="B6" s="7" t="s">
        <v>0</v>
      </c>
      <c r="C6" s="20" t="s">
        <v>1</v>
      </c>
      <c r="D6" s="1" t="s">
        <v>257</v>
      </c>
      <c r="E6" s="1" t="s">
        <v>290</v>
      </c>
      <c r="F6" s="1" t="s">
        <v>291</v>
      </c>
      <c r="G6" s="1" t="s">
        <v>292</v>
      </c>
      <c r="H6" s="1" t="s">
        <v>293</v>
      </c>
      <c r="I6" s="1" t="s">
        <v>91</v>
      </c>
      <c r="J6" s="239" t="s">
        <v>2</v>
      </c>
      <c r="K6" s="239" t="s">
        <v>3</v>
      </c>
    </row>
    <row r="7" spans="1:11">
      <c r="A7" s="25"/>
      <c r="B7" s="9"/>
      <c r="C7" s="17"/>
      <c r="D7" s="2"/>
      <c r="E7" s="2"/>
      <c r="F7" s="2"/>
      <c r="G7" s="2"/>
      <c r="H7" s="2"/>
      <c r="I7" s="2"/>
      <c r="J7" s="204"/>
      <c r="K7" s="204"/>
    </row>
    <row r="8" spans="1:11">
      <c r="A8" s="25"/>
      <c r="B8" s="19" t="s">
        <v>4</v>
      </c>
      <c r="C8" s="23" t="s">
        <v>11</v>
      </c>
      <c r="D8" s="2"/>
      <c r="E8" s="2"/>
      <c r="F8" s="2"/>
      <c r="G8" s="2"/>
      <c r="H8" s="2"/>
      <c r="I8" s="2"/>
      <c r="J8" s="466"/>
      <c r="K8" s="204"/>
    </row>
    <row r="9" spans="1:11">
      <c r="A9" s="25"/>
      <c r="B9" s="9"/>
      <c r="C9" s="26"/>
      <c r="D9" s="2"/>
      <c r="E9" s="2"/>
      <c r="F9" s="2"/>
      <c r="G9" s="2"/>
      <c r="H9" s="2"/>
      <c r="I9" s="2"/>
      <c r="J9" s="466"/>
      <c r="K9" s="204"/>
    </row>
    <row r="10" spans="1:11">
      <c r="A10" s="232"/>
      <c r="B10" s="9"/>
      <c r="C10" s="26"/>
      <c r="D10" s="2"/>
      <c r="E10" s="2"/>
      <c r="F10" s="2"/>
      <c r="G10" s="2"/>
      <c r="H10" s="204"/>
      <c r="I10" s="204"/>
      <c r="J10" s="5"/>
      <c r="K10" s="9"/>
    </row>
    <row r="11" spans="1:11">
      <c r="A11" s="232"/>
      <c r="B11" s="19" t="s">
        <v>391</v>
      </c>
      <c r="C11" s="26"/>
      <c r="D11" s="2"/>
      <c r="E11" s="2"/>
      <c r="F11" s="2"/>
      <c r="G11" s="2"/>
      <c r="H11" s="204"/>
      <c r="I11" s="204"/>
      <c r="J11" s="5"/>
      <c r="K11" s="9"/>
    </row>
    <row r="12" spans="1:11">
      <c r="A12" s="232"/>
      <c r="B12" s="9"/>
      <c r="C12" s="26"/>
      <c r="D12" s="2"/>
      <c r="E12" s="2"/>
      <c r="F12" s="2"/>
      <c r="G12" s="2"/>
      <c r="H12" s="204"/>
      <c r="I12" s="204"/>
      <c r="J12" s="5"/>
      <c r="K12" s="9"/>
    </row>
    <row r="13" spans="1:11">
      <c r="A13" s="232"/>
      <c r="B13" s="438" t="s">
        <v>392</v>
      </c>
      <c r="C13" s="26"/>
      <c r="D13" s="2"/>
      <c r="E13" s="2"/>
      <c r="F13" s="2"/>
      <c r="G13" s="2"/>
      <c r="H13" s="204"/>
      <c r="I13" s="204"/>
      <c r="J13" s="5"/>
      <c r="K13" s="9"/>
    </row>
    <row r="14" spans="1:11">
      <c r="A14" s="232"/>
      <c r="B14" s="438"/>
      <c r="C14" s="26"/>
      <c r="D14" s="2"/>
      <c r="E14" s="2"/>
      <c r="F14" s="2"/>
      <c r="G14" s="2"/>
      <c r="H14" s="204"/>
      <c r="I14" s="204"/>
      <c r="J14" s="5"/>
      <c r="K14" s="9"/>
    </row>
    <row r="15" spans="1:11" ht="45.6" customHeight="1">
      <c r="A15" s="232"/>
      <c r="B15" s="438"/>
      <c r="C15" s="26"/>
      <c r="D15" s="2"/>
      <c r="E15" s="2"/>
      <c r="F15" s="2"/>
      <c r="G15" s="2"/>
      <c r="H15" s="204"/>
      <c r="I15" s="204"/>
      <c r="J15" s="5"/>
      <c r="K15" s="9"/>
    </row>
    <row r="16" spans="1:11">
      <c r="A16" s="232"/>
      <c r="B16" s="9"/>
      <c r="C16" s="26"/>
      <c r="D16" s="2"/>
      <c r="E16" s="2"/>
      <c r="F16" s="2"/>
      <c r="G16" s="2"/>
      <c r="H16" s="204"/>
      <c r="I16" s="204"/>
      <c r="J16" s="5"/>
      <c r="K16" s="9"/>
    </row>
    <row r="17" spans="1:11">
      <c r="A17" s="232"/>
      <c r="B17" s="19" t="s">
        <v>394</v>
      </c>
      <c r="C17" s="26"/>
      <c r="D17" s="2"/>
      <c r="E17" s="2"/>
      <c r="F17" s="2"/>
      <c r="G17" s="2"/>
      <c r="H17" s="204"/>
      <c r="I17" s="204"/>
      <c r="J17" s="5"/>
      <c r="K17" s="9"/>
    </row>
    <row r="18" spans="1:11">
      <c r="A18" s="232"/>
      <c r="B18" s="9"/>
      <c r="C18" s="26"/>
      <c r="D18" s="2"/>
      <c r="E18" s="2"/>
      <c r="F18" s="2"/>
      <c r="G18" s="2"/>
      <c r="H18" s="204"/>
      <c r="I18" s="204"/>
      <c r="J18" s="5"/>
      <c r="K18" s="9"/>
    </row>
    <row r="19" spans="1:11" ht="13.8" customHeight="1">
      <c r="A19" s="232"/>
      <c r="B19" s="438" t="s">
        <v>395</v>
      </c>
      <c r="C19" s="26"/>
      <c r="D19" s="2"/>
      <c r="E19" s="2"/>
      <c r="F19" s="2"/>
      <c r="G19" s="2"/>
      <c r="H19" s="204"/>
      <c r="I19" s="204"/>
      <c r="J19" s="5"/>
      <c r="K19" s="9"/>
    </row>
    <row r="20" spans="1:11">
      <c r="A20" s="232"/>
      <c r="B20" s="438"/>
      <c r="C20" s="26"/>
      <c r="D20" s="2"/>
      <c r="E20" s="2"/>
      <c r="F20" s="2"/>
      <c r="G20" s="2"/>
      <c r="H20" s="204"/>
      <c r="I20" s="204"/>
      <c r="J20" s="5"/>
      <c r="K20" s="9"/>
    </row>
    <row r="21" spans="1:11">
      <c r="A21" s="25"/>
      <c r="B21" s="18"/>
      <c r="C21" s="24"/>
      <c r="D21" s="2"/>
      <c r="E21" s="2"/>
      <c r="F21" s="2"/>
      <c r="G21" s="2"/>
      <c r="H21" s="2"/>
      <c r="I21" s="2"/>
      <c r="J21" s="466"/>
      <c r="K21" s="204"/>
    </row>
    <row r="22" spans="1:11">
      <c r="A22" s="25"/>
      <c r="B22" s="19" t="s">
        <v>89</v>
      </c>
      <c r="C22" s="23" t="s">
        <v>11</v>
      </c>
      <c r="D22" s="2"/>
      <c r="E22" s="2"/>
      <c r="F22" s="2"/>
      <c r="G22" s="2"/>
      <c r="H22" s="2"/>
      <c r="I22" s="2"/>
      <c r="J22" s="467"/>
      <c r="K22" s="204"/>
    </row>
    <row r="23" spans="1:11">
      <c r="A23" s="202"/>
      <c r="B23" s="10"/>
      <c r="C23" s="203"/>
      <c r="D23" s="2"/>
      <c r="E23" s="212"/>
      <c r="F23" s="204"/>
      <c r="G23" s="204"/>
      <c r="H23" s="204"/>
      <c r="I23" s="204"/>
      <c r="J23" s="466"/>
      <c r="K23" s="468"/>
    </row>
    <row r="24" spans="1:11">
      <c r="A24" s="202"/>
      <c r="B24" s="16" t="s">
        <v>258</v>
      </c>
      <c r="C24" s="206" t="s">
        <v>11</v>
      </c>
      <c r="D24" s="2"/>
      <c r="E24" s="212"/>
      <c r="F24" s="204"/>
      <c r="G24" s="204"/>
      <c r="H24" s="204"/>
      <c r="I24" s="204"/>
      <c r="J24" s="466"/>
      <c r="K24" s="468"/>
    </row>
    <row r="25" spans="1:11">
      <c r="A25" s="202"/>
      <c r="B25" s="10"/>
      <c r="C25" s="203"/>
      <c r="D25" s="2"/>
      <c r="E25" s="2"/>
      <c r="F25" s="2"/>
      <c r="G25" s="2"/>
      <c r="H25" s="2"/>
      <c r="I25" s="2"/>
      <c r="J25" s="467"/>
      <c r="K25" s="468"/>
    </row>
    <row r="26" spans="1:11" s="208" customFormat="1" ht="55.2">
      <c r="A26" s="202">
        <v>1</v>
      </c>
      <c r="B26" s="10" t="s">
        <v>259</v>
      </c>
      <c r="C26" s="207" t="s">
        <v>10</v>
      </c>
      <c r="D26" s="2">
        <v>1</v>
      </c>
      <c r="E26" s="2">
        <v>1</v>
      </c>
      <c r="F26" s="2">
        <v>1</v>
      </c>
      <c r="G26" s="2">
        <v>1</v>
      </c>
      <c r="H26" s="2">
        <v>1</v>
      </c>
      <c r="I26" s="2">
        <f>SUM(D26:H26)</f>
        <v>5</v>
      </c>
      <c r="J26" s="466"/>
      <c r="K26" s="204">
        <f>J26*I26</f>
        <v>0</v>
      </c>
    </row>
    <row r="27" spans="1:11">
      <c r="A27" s="202"/>
      <c r="B27" s="10"/>
      <c r="C27" s="203"/>
      <c r="D27" s="2"/>
      <c r="E27" s="213"/>
      <c r="F27" s="2"/>
      <c r="G27" s="2"/>
      <c r="H27" s="2"/>
      <c r="I27" s="2"/>
      <c r="J27" s="466"/>
      <c r="K27" s="204"/>
    </row>
    <row r="28" spans="1:11">
      <c r="A28" s="202"/>
      <c r="B28" s="16" t="s">
        <v>260</v>
      </c>
      <c r="C28" s="206" t="s">
        <v>11</v>
      </c>
      <c r="D28" s="2"/>
      <c r="E28" s="213"/>
      <c r="F28" s="2"/>
      <c r="G28" s="2"/>
      <c r="H28" s="2"/>
      <c r="I28" s="2"/>
      <c r="J28" s="204"/>
      <c r="K28" s="205"/>
    </row>
    <row r="29" spans="1:11">
      <c r="A29" s="202"/>
      <c r="B29" s="10"/>
      <c r="C29" s="203"/>
      <c r="D29" s="2"/>
      <c r="E29" s="213"/>
      <c r="F29" s="2"/>
      <c r="G29" s="2"/>
      <c r="H29" s="2"/>
      <c r="I29" s="2"/>
      <c r="J29" s="204"/>
      <c r="K29" s="205"/>
    </row>
    <row r="30" spans="1:11" s="208" customFormat="1" ht="69">
      <c r="A30" s="202">
        <v>2</v>
      </c>
      <c r="B30" s="10" t="s">
        <v>261</v>
      </c>
      <c r="C30" s="207" t="s">
        <v>10</v>
      </c>
      <c r="D30" s="2">
        <v>1</v>
      </c>
      <c r="E30" s="2">
        <v>1</v>
      </c>
      <c r="F30" s="2">
        <v>1</v>
      </c>
      <c r="G30" s="2">
        <v>1</v>
      </c>
      <c r="H30" s="2">
        <v>1</v>
      </c>
      <c r="I30" s="2">
        <f>SUM(D30:H30)</f>
        <v>5</v>
      </c>
      <c r="J30" s="204"/>
      <c r="K30" s="205">
        <f>J30*I30</f>
        <v>0</v>
      </c>
    </row>
    <row r="31" spans="1:11">
      <c r="A31" s="202"/>
      <c r="B31" s="10"/>
      <c r="C31" s="203"/>
      <c r="D31" s="2"/>
      <c r="E31" s="213"/>
      <c r="F31" s="2"/>
      <c r="G31" s="2"/>
      <c r="H31" s="2"/>
      <c r="I31" s="2"/>
      <c r="J31" s="204"/>
      <c r="K31" s="205"/>
    </row>
    <row r="32" spans="1:11">
      <c r="A32" s="202"/>
      <c r="B32" s="16" t="s">
        <v>262</v>
      </c>
      <c r="C32" s="206" t="s">
        <v>11</v>
      </c>
      <c r="D32" s="2"/>
      <c r="E32" s="213"/>
      <c r="F32" s="2"/>
      <c r="G32" s="2"/>
      <c r="H32" s="2"/>
      <c r="I32" s="2"/>
      <c r="J32" s="204"/>
      <c r="K32" s="205"/>
    </row>
    <row r="33" spans="1:11">
      <c r="A33" s="202"/>
      <c r="B33" s="10"/>
      <c r="C33" s="203"/>
      <c r="D33" s="2"/>
      <c r="E33" s="213"/>
      <c r="F33" s="2"/>
      <c r="G33" s="2"/>
      <c r="H33" s="2"/>
      <c r="I33" s="2"/>
      <c r="J33" s="204"/>
      <c r="K33" s="205"/>
    </row>
    <row r="34" spans="1:11" s="208" customFormat="1" ht="41.4">
      <c r="A34" s="202">
        <v>3</v>
      </c>
      <c r="B34" s="10" t="s">
        <v>263</v>
      </c>
      <c r="C34" s="207" t="s">
        <v>10</v>
      </c>
      <c r="D34" s="2">
        <v>1</v>
      </c>
      <c r="E34" s="2">
        <v>1</v>
      </c>
      <c r="F34" s="2">
        <v>1</v>
      </c>
      <c r="G34" s="2">
        <v>1</v>
      </c>
      <c r="H34" s="2">
        <v>1</v>
      </c>
      <c r="I34" s="2">
        <f>SUM(D34:H34)</f>
        <v>5</v>
      </c>
      <c r="J34" s="204"/>
      <c r="K34" s="204">
        <f t="shared" ref="K34:K50" si="0">J34*I34</f>
        <v>0</v>
      </c>
    </row>
    <row r="35" spans="1:11">
      <c r="A35" s="202"/>
      <c r="B35" s="10"/>
      <c r="C35" s="203"/>
      <c r="D35" s="2"/>
      <c r="E35" s="213"/>
      <c r="F35" s="2"/>
      <c r="G35" s="2"/>
      <c r="H35" s="2"/>
      <c r="I35" s="2"/>
      <c r="J35" s="204"/>
      <c r="K35" s="204"/>
    </row>
    <row r="36" spans="1:11">
      <c r="A36" s="202"/>
      <c r="B36" s="16" t="s">
        <v>264</v>
      </c>
      <c r="C36" s="203"/>
      <c r="D36" s="2"/>
      <c r="E36" s="213"/>
      <c r="F36" s="2"/>
      <c r="G36" s="2"/>
      <c r="H36" s="2"/>
      <c r="I36" s="2"/>
      <c r="J36" s="204"/>
      <c r="K36" s="204"/>
    </row>
    <row r="37" spans="1:11">
      <c r="A37" s="202"/>
      <c r="B37" s="10"/>
      <c r="C37" s="203"/>
      <c r="D37" s="2"/>
      <c r="E37" s="213"/>
      <c r="F37" s="2"/>
      <c r="G37" s="2"/>
      <c r="H37" s="2"/>
      <c r="I37" s="2"/>
      <c r="J37" s="204"/>
      <c r="K37" s="204"/>
    </row>
    <row r="38" spans="1:11">
      <c r="A38" s="202"/>
      <c r="B38" s="10" t="s">
        <v>265</v>
      </c>
      <c r="C38" s="203"/>
      <c r="D38" s="2"/>
      <c r="E38" s="213"/>
      <c r="F38" s="2"/>
      <c r="G38" s="2"/>
      <c r="H38" s="2"/>
      <c r="I38" s="2"/>
      <c r="J38" s="204"/>
      <c r="K38" s="204"/>
    </row>
    <row r="39" spans="1:11">
      <c r="A39" s="202"/>
      <c r="B39" s="10"/>
      <c r="C39" s="203"/>
      <c r="D39" s="2"/>
      <c r="E39" s="213"/>
      <c r="F39" s="2"/>
      <c r="G39" s="2"/>
      <c r="H39" s="2"/>
      <c r="I39" s="2"/>
      <c r="J39" s="204"/>
      <c r="K39" s="204"/>
    </row>
    <row r="40" spans="1:11" ht="82.8">
      <c r="A40" s="202">
        <v>4</v>
      </c>
      <c r="B40" s="10" t="s">
        <v>266</v>
      </c>
      <c r="C40" s="207" t="s">
        <v>10</v>
      </c>
      <c r="D40" s="2">
        <v>1</v>
      </c>
      <c r="E40" s="2">
        <v>1</v>
      </c>
      <c r="F40" s="2">
        <v>1</v>
      </c>
      <c r="G40" s="2">
        <v>1</v>
      </c>
      <c r="H40" s="2">
        <v>1</v>
      </c>
      <c r="I40" s="2">
        <f>SUM(D40:H40)</f>
        <v>5</v>
      </c>
      <c r="J40" s="204"/>
      <c r="K40" s="204">
        <f t="shared" si="0"/>
        <v>0</v>
      </c>
    </row>
    <row r="41" spans="1:11">
      <c r="A41" s="202"/>
      <c r="B41" s="10"/>
      <c r="C41" s="203"/>
      <c r="D41" s="2"/>
      <c r="E41" s="213"/>
      <c r="F41" s="2"/>
      <c r="G41" s="2"/>
      <c r="H41" s="2"/>
      <c r="I41" s="2"/>
      <c r="J41" s="204"/>
      <c r="K41" s="204"/>
    </row>
    <row r="42" spans="1:11">
      <c r="A42" s="202">
        <v>5</v>
      </c>
      <c r="B42" s="10" t="s">
        <v>267</v>
      </c>
      <c r="C42" s="207" t="s">
        <v>10</v>
      </c>
      <c r="D42" s="2">
        <v>1</v>
      </c>
      <c r="E42" s="2">
        <v>1</v>
      </c>
      <c r="F42" s="2">
        <v>1</v>
      </c>
      <c r="G42" s="2">
        <v>1</v>
      </c>
      <c r="H42" s="2">
        <v>1</v>
      </c>
      <c r="I42" s="2">
        <f>SUM(D42:H42)</f>
        <v>5</v>
      </c>
      <c r="J42" s="204"/>
      <c r="K42" s="204">
        <f t="shared" si="0"/>
        <v>0</v>
      </c>
    </row>
    <row r="43" spans="1:11">
      <c r="A43" s="202"/>
      <c r="B43" s="10"/>
      <c r="C43" s="203"/>
      <c r="D43" s="2"/>
      <c r="E43" s="213"/>
      <c r="F43" s="2"/>
      <c r="G43" s="2"/>
      <c r="H43" s="2"/>
      <c r="I43" s="2"/>
      <c r="J43" s="204"/>
      <c r="K43" s="204"/>
    </row>
    <row r="44" spans="1:11">
      <c r="A44" s="202"/>
      <c r="B44" s="16" t="s">
        <v>268</v>
      </c>
      <c r="C44" s="206" t="s">
        <v>11</v>
      </c>
      <c r="D44" s="2"/>
      <c r="E44" s="213"/>
      <c r="F44" s="2"/>
      <c r="G44" s="2"/>
      <c r="H44" s="2"/>
      <c r="I44" s="2"/>
      <c r="J44" s="204"/>
      <c r="K44" s="204"/>
    </row>
    <row r="45" spans="1:11">
      <c r="A45" s="202"/>
      <c r="B45" s="10"/>
      <c r="C45" s="203"/>
      <c r="D45" s="2"/>
      <c r="E45" s="213"/>
      <c r="F45" s="2"/>
      <c r="G45" s="2"/>
      <c r="H45" s="2"/>
      <c r="I45" s="2"/>
      <c r="J45" s="204"/>
      <c r="K45" s="204"/>
    </row>
    <row r="46" spans="1:11">
      <c r="A46" s="202">
        <v>6</v>
      </c>
      <c r="B46" s="10" t="s">
        <v>297</v>
      </c>
      <c r="C46" s="207" t="s">
        <v>5</v>
      </c>
      <c r="D46" s="2"/>
      <c r="E46" s="213">
        <v>315</v>
      </c>
      <c r="F46" s="2"/>
      <c r="G46" s="2"/>
      <c r="H46" s="2"/>
      <c r="I46" s="2">
        <f>SUM(D46:H46)</f>
        <v>315</v>
      </c>
      <c r="J46" s="204"/>
      <c r="K46" s="204">
        <f t="shared" si="0"/>
        <v>0</v>
      </c>
    </row>
    <row r="47" spans="1:11">
      <c r="A47" s="202"/>
      <c r="B47" s="10"/>
      <c r="C47" s="203"/>
      <c r="D47" s="2"/>
      <c r="E47" s="213"/>
      <c r="F47" s="2"/>
      <c r="G47" s="2"/>
      <c r="H47" s="2"/>
      <c r="I47" s="2"/>
      <c r="J47" s="204"/>
      <c r="K47" s="204"/>
    </row>
    <row r="48" spans="1:11" ht="41.4">
      <c r="A48" s="202"/>
      <c r="B48" s="16" t="s">
        <v>298</v>
      </c>
      <c r="C48" s="206" t="s">
        <v>11</v>
      </c>
      <c r="D48" s="2"/>
      <c r="E48" s="213"/>
      <c r="F48" s="2"/>
      <c r="G48" s="2"/>
      <c r="H48" s="2"/>
      <c r="I48" s="2"/>
      <c r="J48" s="204"/>
      <c r="K48" s="204"/>
    </row>
    <row r="49" spans="1:11">
      <c r="A49" s="202"/>
      <c r="B49" s="10"/>
      <c r="C49" s="203"/>
      <c r="D49" s="2"/>
      <c r="E49" s="213"/>
      <c r="F49" s="2"/>
      <c r="G49" s="2"/>
      <c r="H49" s="2"/>
      <c r="I49" s="2"/>
      <c r="J49" s="204"/>
      <c r="K49" s="204"/>
    </row>
    <row r="50" spans="1:11">
      <c r="A50" s="202">
        <v>7</v>
      </c>
      <c r="B50" s="10" t="s">
        <v>299</v>
      </c>
      <c r="C50" s="203" t="s">
        <v>5</v>
      </c>
      <c r="D50" s="2"/>
      <c r="E50" s="213">
        <v>11.2</v>
      </c>
      <c r="F50" s="2"/>
      <c r="G50" s="2"/>
      <c r="H50" s="2"/>
      <c r="I50" s="2">
        <f>SUM(D50:H50)</f>
        <v>11.2</v>
      </c>
      <c r="J50" s="204"/>
      <c r="K50" s="204">
        <f t="shared" si="0"/>
        <v>0</v>
      </c>
    </row>
    <row r="51" spans="1:11">
      <c r="A51" s="202"/>
      <c r="B51" s="10"/>
      <c r="C51" s="203"/>
      <c r="D51" s="2"/>
      <c r="E51" s="213"/>
      <c r="F51" s="2"/>
      <c r="G51" s="2"/>
      <c r="H51" s="2"/>
      <c r="I51" s="2"/>
      <c r="J51" s="204"/>
      <c r="K51" s="204"/>
    </row>
    <row r="52" spans="1:11" s="208" customFormat="1" ht="27.6">
      <c r="A52" s="202"/>
      <c r="B52" s="16" t="s">
        <v>271</v>
      </c>
      <c r="C52" s="207"/>
      <c r="D52" s="2"/>
      <c r="E52" s="22"/>
      <c r="F52" s="2"/>
      <c r="G52" s="2"/>
      <c r="H52" s="2"/>
      <c r="I52" s="2"/>
      <c r="J52" s="204"/>
    </row>
    <row r="53" spans="1:11">
      <c r="A53" s="202"/>
      <c r="B53" s="10"/>
      <c r="C53" s="203"/>
      <c r="D53" s="2"/>
      <c r="E53" s="213"/>
      <c r="F53" s="2"/>
      <c r="G53" s="2"/>
      <c r="H53" s="2"/>
      <c r="I53" s="2"/>
      <c r="J53" s="204"/>
      <c r="K53" s="204"/>
    </row>
    <row r="54" spans="1:11" ht="27.6">
      <c r="A54" s="202">
        <v>8</v>
      </c>
      <c r="B54" s="10" t="s">
        <v>305</v>
      </c>
      <c r="C54" s="203" t="s">
        <v>270</v>
      </c>
      <c r="D54" s="2">
        <v>2</v>
      </c>
      <c r="E54" s="213"/>
      <c r="F54" s="2"/>
      <c r="G54" s="2"/>
      <c r="H54" s="2"/>
      <c r="I54" s="2">
        <f>SUM(D54:H54)</f>
        <v>2</v>
      </c>
      <c r="J54" s="204"/>
      <c r="K54" s="204">
        <f>J54*I54</f>
        <v>0</v>
      </c>
    </row>
    <row r="55" spans="1:11">
      <c r="A55" s="202"/>
      <c r="B55" s="10"/>
      <c r="C55" s="203"/>
      <c r="D55" s="2"/>
      <c r="E55" s="213"/>
      <c r="F55" s="2"/>
      <c r="G55" s="2"/>
      <c r="H55" s="2"/>
      <c r="I55" s="2"/>
      <c r="J55" s="204"/>
      <c r="K55" s="204"/>
    </row>
    <row r="56" spans="1:11" ht="41.4">
      <c r="A56" s="202"/>
      <c r="B56" s="16" t="s">
        <v>276</v>
      </c>
      <c r="C56" s="206" t="s">
        <v>11</v>
      </c>
      <c r="D56" s="2"/>
      <c r="E56" s="213"/>
      <c r="F56" s="2"/>
      <c r="G56" s="2"/>
      <c r="H56" s="2"/>
      <c r="I56" s="2"/>
      <c r="J56" s="204"/>
      <c r="K56" s="204"/>
    </row>
    <row r="57" spans="1:11">
      <c r="A57" s="202"/>
      <c r="B57" s="10"/>
      <c r="C57" s="203"/>
      <c r="D57" s="2"/>
      <c r="E57" s="213"/>
      <c r="F57" s="2"/>
      <c r="G57" s="2"/>
      <c r="H57" s="2"/>
      <c r="I57" s="2"/>
      <c r="J57" s="204"/>
      <c r="K57" s="204"/>
    </row>
    <row r="58" spans="1:11" ht="27.6">
      <c r="A58" s="202">
        <v>9</v>
      </c>
      <c r="B58" s="10" t="s">
        <v>277</v>
      </c>
      <c r="C58" s="203" t="s">
        <v>5</v>
      </c>
      <c r="D58" s="210"/>
      <c r="E58" s="213"/>
      <c r="F58" s="2"/>
      <c r="G58" s="209">
        <f>5.45*6.84+8.77*6.84</f>
        <v>97.264799999999994</v>
      </c>
      <c r="H58" s="2"/>
      <c r="I58" s="209">
        <f>SUM(D58:H58)</f>
        <v>97.264799999999994</v>
      </c>
      <c r="J58" s="204"/>
      <c r="K58" s="204">
        <f>J58*I58</f>
        <v>0</v>
      </c>
    </row>
    <row r="59" spans="1:11">
      <c r="A59" s="202"/>
      <c r="B59" s="10"/>
      <c r="C59" s="203"/>
      <c r="D59" s="210"/>
      <c r="E59" s="213"/>
      <c r="F59" s="2"/>
      <c r="G59" s="2"/>
      <c r="H59" s="2"/>
      <c r="I59" s="2"/>
      <c r="J59" s="204"/>
      <c r="K59" s="204"/>
    </row>
    <row r="60" spans="1:11">
      <c r="A60" s="202">
        <v>10</v>
      </c>
      <c r="B60" s="10" t="s">
        <v>278</v>
      </c>
      <c r="C60" s="203" t="s">
        <v>6</v>
      </c>
      <c r="D60" s="210"/>
      <c r="E60" s="213"/>
      <c r="F60" s="2"/>
      <c r="G60" s="2">
        <f>6.84*5+2+0.22*2*2+2+6.33*4+5.45*2</f>
        <v>75.300000000000011</v>
      </c>
      <c r="H60" s="2"/>
      <c r="I60" s="2">
        <f>SUM(D60:H60)</f>
        <v>75.300000000000011</v>
      </c>
      <c r="J60" s="204"/>
      <c r="K60" s="204">
        <f>J60*I60</f>
        <v>0</v>
      </c>
    </row>
    <row r="61" spans="1:11">
      <c r="A61" s="202"/>
      <c r="B61" s="10"/>
      <c r="C61" s="203"/>
      <c r="D61" s="2"/>
      <c r="E61" s="213"/>
      <c r="F61" s="2"/>
      <c r="G61" s="2"/>
      <c r="H61" s="2"/>
      <c r="I61" s="2"/>
      <c r="J61" s="204"/>
      <c r="K61" s="204"/>
    </row>
    <row r="62" spans="1:11" ht="27.6">
      <c r="A62" s="202"/>
      <c r="B62" s="16" t="s">
        <v>279</v>
      </c>
      <c r="C62" s="206" t="s">
        <v>11</v>
      </c>
      <c r="D62" s="2"/>
      <c r="E62" s="213"/>
      <c r="F62" s="2"/>
      <c r="G62" s="2"/>
      <c r="H62" s="2"/>
      <c r="I62" s="2"/>
      <c r="J62" s="204"/>
      <c r="K62" s="204"/>
    </row>
    <row r="63" spans="1:11">
      <c r="A63" s="202"/>
      <c r="B63" s="10"/>
      <c r="C63" s="203"/>
      <c r="D63" s="2"/>
      <c r="E63" s="213"/>
      <c r="F63" s="2"/>
      <c r="G63" s="2"/>
      <c r="H63" s="2"/>
      <c r="I63" s="2"/>
      <c r="J63" s="204"/>
      <c r="K63" s="204"/>
    </row>
    <row r="64" spans="1:11">
      <c r="A64" s="202">
        <v>11</v>
      </c>
      <c r="B64" s="10" t="s">
        <v>280</v>
      </c>
      <c r="C64" s="203" t="s">
        <v>6</v>
      </c>
      <c r="D64" s="209"/>
      <c r="E64" s="213">
        <f>50*2+16*4+5*2</f>
        <v>174</v>
      </c>
      <c r="F64" s="2"/>
      <c r="G64" s="2"/>
      <c r="H64" s="2"/>
      <c r="I64" s="2">
        <f>SUM(D64:H64)</f>
        <v>174</v>
      </c>
      <c r="J64" s="204"/>
      <c r="K64" s="204">
        <f>J64*I64</f>
        <v>0</v>
      </c>
    </row>
    <row r="65" spans="1:11">
      <c r="A65" s="202"/>
      <c r="B65" s="10"/>
      <c r="C65" s="203"/>
      <c r="D65" s="2"/>
      <c r="E65" s="213"/>
      <c r="F65" s="2"/>
      <c r="G65" s="2"/>
      <c r="H65" s="2"/>
      <c r="I65" s="2"/>
      <c r="J65" s="204"/>
      <c r="K65" s="204"/>
    </row>
    <row r="66" spans="1:11" ht="27.6">
      <c r="A66" s="202">
        <v>12</v>
      </c>
      <c r="B66" s="10" t="s">
        <v>281</v>
      </c>
      <c r="C66" s="203" t="s">
        <v>5</v>
      </c>
      <c r="D66" s="209"/>
      <c r="E66" s="213">
        <v>241</v>
      </c>
      <c r="F66" s="2"/>
      <c r="G66" s="2"/>
      <c r="H66" s="2"/>
      <c r="I66" s="2">
        <f>SUM(D66:H66)</f>
        <v>241</v>
      </c>
      <c r="J66" s="204"/>
      <c r="K66" s="204">
        <f>J66*I66</f>
        <v>0</v>
      </c>
    </row>
    <row r="67" spans="1:11">
      <c r="A67" s="2"/>
      <c r="B67" s="25"/>
      <c r="C67" s="10"/>
      <c r="D67" s="203"/>
      <c r="E67" s="209"/>
      <c r="F67" s="209"/>
      <c r="G67" s="209"/>
      <c r="H67" s="2"/>
      <c r="I67" s="6"/>
      <c r="J67" s="204"/>
      <c r="K67" s="204"/>
    </row>
    <row r="68" spans="1:11">
      <c r="A68" s="2"/>
      <c r="B68" s="10" t="s">
        <v>295</v>
      </c>
      <c r="C68" s="203" t="s">
        <v>5</v>
      </c>
      <c r="D68" s="209"/>
      <c r="E68" s="209"/>
      <c r="F68" s="209">
        <f>G66*1.2</f>
        <v>0</v>
      </c>
      <c r="G68" s="2">
        <f>SUM(D68:F68)</f>
        <v>0</v>
      </c>
      <c r="H68" s="209">
        <f>(9.56*(18.78+10.46))*1.2</f>
        <v>335.44128000000006</v>
      </c>
      <c r="I68" s="2">
        <f>SUM(D68:H68)</f>
        <v>335.44128000000006</v>
      </c>
      <c r="J68" s="204"/>
      <c r="K68" s="204">
        <f>J68*I68</f>
        <v>0</v>
      </c>
    </row>
    <row r="69" spans="1:11">
      <c r="A69" s="202"/>
      <c r="B69" s="10"/>
      <c r="C69" s="203"/>
      <c r="D69" s="2"/>
      <c r="E69" s="213"/>
      <c r="F69" s="2"/>
      <c r="H69" s="2"/>
      <c r="I69" s="2"/>
      <c r="J69" s="204"/>
      <c r="K69" s="204"/>
    </row>
    <row r="70" spans="1:11">
      <c r="A70" s="202">
        <v>13</v>
      </c>
      <c r="B70" s="10" t="s">
        <v>272</v>
      </c>
      <c r="C70" s="203" t="s">
        <v>6</v>
      </c>
      <c r="D70" s="209"/>
      <c r="E70" s="213">
        <v>66</v>
      </c>
      <c r="F70" s="2"/>
      <c r="G70" s="2">
        <f>7.4*2</f>
        <v>14.8</v>
      </c>
      <c r="H70" s="2">
        <f>9.56*3</f>
        <v>28.68</v>
      </c>
      <c r="I70" s="2">
        <f>SUM(D70:H70)</f>
        <v>109.47999999999999</v>
      </c>
      <c r="J70" s="204"/>
      <c r="K70" s="204">
        <f>J70*I70</f>
        <v>0</v>
      </c>
    </row>
    <row r="71" spans="1:11">
      <c r="A71" s="202"/>
      <c r="B71" s="10"/>
      <c r="C71" s="203"/>
      <c r="D71" s="2"/>
      <c r="E71" s="213"/>
      <c r="F71" s="2"/>
      <c r="G71" s="2"/>
      <c r="H71" s="2"/>
      <c r="I71" s="2"/>
      <c r="J71" s="204"/>
      <c r="K71" s="204"/>
    </row>
    <row r="72" spans="1:11">
      <c r="A72" s="202">
        <v>14</v>
      </c>
      <c r="B72" s="10" t="s">
        <v>273</v>
      </c>
      <c r="C72" s="203" t="s">
        <v>6</v>
      </c>
      <c r="D72" s="2"/>
      <c r="E72" s="213">
        <v>312</v>
      </c>
      <c r="F72" s="2"/>
      <c r="G72" s="2">
        <f>21.6*2</f>
        <v>43.2</v>
      </c>
      <c r="H72" s="2">
        <f>(18.78+10.46)*2</f>
        <v>58.480000000000004</v>
      </c>
      <c r="I72" s="2">
        <f>SUM(D72:H72)</f>
        <v>413.68</v>
      </c>
      <c r="J72" s="204"/>
      <c r="K72" s="204">
        <f>J72*I72</f>
        <v>0</v>
      </c>
    </row>
    <row r="73" spans="1:11">
      <c r="A73" s="202"/>
      <c r="B73" s="10"/>
      <c r="C73" s="203"/>
      <c r="D73" s="2"/>
      <c r="E73" s="213"/>
      <c r="F73" s="2"/>
      <c r="H73" s="2"/>
      <c r="I73" s="2"/>
      <c r="J73" s="204"/>
      <c r="K73" s="204"/>
    </row>
    <row r="74" spans="1:11">
      <c r="A74" s="202">
        <v>15</v>
      </c>
      <c r="B74" s="10" t="s">
        <v>274</v>
      </c>
      <c r="C74" s="203" t="s">
        <v>10</v>
      </c>
      <c r="D74" s="2"/>
      <c r="E74" s="213">
        <v>1</v>
      </c>
      <c r="F74" s="2"/>
      <c r="G74" s="2">
        <v>1</v>
      </c>
      <c r="H74" s="2">
        <v>1</v>
      </c>
      <c r="I74" s="2">
        <f>SUM(D74:H74)</f>
        <v>3</v>
      </c>
      <c r="J74" s="204"/>
      <c r="K74" s="204">
        <f>J74*I74</f>
        <v>0</v>
      </c>
    </row>
    <row r="75" spans="1:11">
      <c r="A75" s="202"/>
      <c r="B75" s="10"/>
      <c r="C75" s="203"/>
      <c r="D75" s="2"/>
      <c r="E75" s="213"/>
      <c r="F75" s="2"/>
      <c r="G75" s="2"/>
      <c r="H75" s="2"/>
      <c r="I75" s="2"/>
      <c r="J75" s="204"/>
      <c r="K75" s="205"/>
    </row>
    <row r="76" spans="1:11">
      <c r="A76" s="202">
        <v>16</v>
      </c>
      <c r="B76" s="10" t="s">
        <v>296</v>
      </c>
      <c r="C76" s="203" t="s">
        <v>10</v>
      </c>
      <c r="D76" s="209"/>
      <c r="E76" s="213">
        <v>1</v>
      </c>
      <c r="F76" s="2"/>
      <c r="G76" s="2"/>
      <c r="H76" s="2"/>
      <c r="I76" s="2">
        <f>SUM(D76:H76)</f>
        <v>1</v>
      </c>
      <c r="J76" s="204"/>
      <c r="K76" s="204">
        <f>J76*I76</f>
        <v>0</v>
      </c>
    </row>
    <row r="77" spans="1:11">
      <c r="A77" s="202"/>
      <c r="B77" s="10"/>
      <c r="C77" s="203"/>
      <c r="D77" s="2"/>
      <c r="E77" s="213"/>
      <c r="F77" s="2"/>
      <c r="G77" s="2"/>
      <c r="H77" s="2"/>
      <c r="I77" s="2"/>
      <c r="J77" s="204"/>
      <c r="K77" s="205"/>
    </row>
    <row r="78" spans="1:11" s="208" customFormat="1">
      <c r="A78" s="202"/>
      <c r="B78" s="16" t="s">
        <v>282</v>
      </c>
      <c r="C78" s="207"/>
      <c r="D78" s="2"/>
      <c r="E78" s="22"/>
      <c r="F78" s="2"/>
      <c r="G78" s="2"/>
      <c r="H78" s="2"/>
      <c r="I78" s="2"/>
      <c r="J78" s="204"/>
      <c r="K78" s="205"/>
    </row>
    <row r="79" spans="1:11">
      <c r="A79" s="202"/>
      <c r="B79" s="10"/>
      <c r="C79" s="203"/>
      <c r="D79" s="2"/>
      <c r="E79" s="213"/>
      <c r="F79" s="2"/>
      <c r="G79" s="2"/>
      <c r="H79" s="2"/>
      <c r="I79" s="2"/>
      <c r="J79" s="204"/>
      <c r="K79" s="205"/>
    </row>
    <row r="80" spans="1:11">
      <c r="A80" s="202">
        <v>17</v>
      </c>
      <c r="B80" s="10" t="s">
        <v>283</v>
      </c>
      <c r="C80" s="203" t="s">
        <v>5</v>
      </c>
      <c r="D80" s="209"/>
      <c r="E80" s="213"/>
      <c r="F80" s="2"/>
      <c r="G80" s="209">
        <f>G58</f>
        <v>97.264799999999994</v>
      </c>
      <c r="H80" s="2"/>
      <c r="I80" s="209">
        <f>I58</f>
        <v>97.264799999999994</v>
      </c>
      <c r="J80" s="204"/>
      <c r="K80" s="204">
        <f>J80*I80</f>
        <v>0</v>
      </c>
    </row>
    <row r="81" spans="1:11">
      <c r="A81" s="202"/>
      <c r="B81" s="10"/>
      <c r="C81" s="203"/>
      <c r="D81" s="2"/>
      <c r="E81" s="213"/>
      <c r="F81" s="2"/>
      <c r="G81" s="2"/>
      <c r="H81" s="2"/>
      <c r="I81" s="2" t="s">
        <v>284</v>
      </c>
      <c r="J81" s="204"/>
      <c r="K81" s="205"/>
    </row>
    <row r="82" spans="1:11" s="208" customFormat="1">
      <c r="A82" s="202"/>
      <c r="B82" s="16" t="s">
        <v>285</v>
      </c>
      <c r="C82" s="207"/>
      <c r="D82" s="2"/>
      <c r="E82" s="22"/>
      <c r="F82" s="2"/>
      <c r="G82" s="2"/>
      <c r="H82" s="2"/>
      <c r="I82" s="2"/>
      <c r="J82" s="204"/>
      <c r="K82" s="205"/>
    </row>
    <row r="83" spans="1:11">
      <c r="A83" s="202"/>
      <c r="B83" s="10"/>
      <c r="C83" s="203"/>
      <c r="D83" s="2"/>
      <c r="E83" s="213"/>
      <c r="F83" s="2"/>
      <c r="G83" s="2"/>
      <c r="H83" s="2"/>
      <c r="I83" s="2"/>
      <c r="J83" s="204"/>
      <c r="K83" s="205"/>
    </row>
    <row r="84" spans="1:11" ht="27.6">
      <c r="A84" s="202"/>
      <c r="B84" s="16" t="s">
        <v>286</v>
      </c>
      <c r="C84" s="203"/>
      <c r="D84" s="2"/>
      <c r="E84" s="213"/>
      <c r="F84" s="2"/>
      <c r="G84" s="2"/>
      <c r="H84" s="2"/>
      <c r="I84" s="2"/>
      <c r="J84" s="204"/>
      <c r="K84" s="205"/>
    </row>
    <row r="85" spans="1:11">
      <c r="A85" s="202"/>
      <c r="B85" s="10"/>
      <c r="C85" s="203"/>
      <c r="D85" s="2"/>
      <c r="E85" s="213"/>
      <c r="F85" s="2"/>
      <c r="G85" s="2"/>
      <c r="H85" s="2"/>
      <c r="I85" s="2"/>
      <c r="J85" s="204"/>
      <c r="K85" s="205"/>
    </row>
    <row r="86" spans="1:11">
      <c r="A86" s="225">
        <v>18</v>
      </c>
      <c r="B86" s="219" t="s">
        <v>287</v>
      </c>
      <c r="C86" s="220" t="s">
        <v>5</v>
      </c>
      <c r="D86" s="216">
        <v>50</v>
      </c>
      <c r="E86" s="221"/>
      <c r="F86" s="216"/>
      <c r="G86" s="216"/>
      <c r="H86" s="216"/>
      <c r="I86" s="216">
        <f>I64</f>
        <v>174</v>
      </c>
      <c r="J86" s="222"/>
      <c r="K86" s="222">
        <f>J86*I86</f>
        <v>0</v>
      </c>
    </row>
    <row r="87" spans="1:11">
      <c r="A87" s="25"/>
      <c r="B87" s="18"/>
      <c r="C87" s="24"/>
      <c r="D87" s="2"/>
      <c r="E87" s="2"/>
      <c r="F87" s="2"/>
      <c r="G87" s="2"/>
      <c r="H87" s="2"/>
      <c r="I87" s="2"/>
      <c r="J87" s="204"/>
      <c r="K87" s="204"/>
    </row>
    <row r="88" spans="1:11">
      <c r="A88" s="25"/>
      <c r="B88" s="19" t="s">
        <v>9</v>
      </c>
      <c r="C88" s="23" t="s">
        <v>11</v>
      </c>
      <c r="D88" s="2"/>
      <c r="E88" s="2"/>
      <c r="F88" s="2"/>
      <c r="G88" s="2"/>
      <c r="H88" s="2"/>
      <c r="I88" s="2"/>
      <c r="J88" s="204"/>
      <c r="K88" s="204"/>
    </row>
    <row r="89" spans="1:11">
      <c r="A89" s="25"/>
      <c r="B89" s="18"/>
      <c r="C89" s="24"/>
      <c r="D89" s="2"/>
      <c r="E89" s="2"/>
      <c r="F89" s="2"/>
      <c r="G89" s="2"/>
      <c r="H89" s="2"/>
      <c r="I89" s="2"/>
      <c r="J89" s="204"/>
      <c r="K89" s="204"/>
    </row>
    <row r="90" spans="1:11">
      <c r="A90" s="25"/>
      <c r="B90" s="19" t="s">
        <v>12</v>
      </c>
      <c r="C90" s="23" t="s">
        <v>11</v>
      </c>
      <c r="D90" s="2"/>
      <c r="E90" s="2"/>
      <c r="F90" s="2"/>
      <c r="G90" s="2"/>
      <c r="H90" s="2"/>
      <c r="I90" s="2"/>
      <c r="J90" s="204"/>
      <c r="K90" s="204"/>
    </row>
    <row r="91" spans="1:11">
      <c r="A91" s="25"/>
      <c r="B91" s="18"/>
      <c r="C91" s="24"/>
      <c r="D91" s="2"/>
      <c r="E91" s="2"/>
      <c r="F91" s="2"/>
      <c r="G91" s="2"/>
      <c r="H91" s="2"/>
      <c r="I91" s="2"/>
      <c r="J91" s="204"/>
      <c r="K91" s="204"/>
    </row>
    <row r="92" spans="1:11">
      <c r="A92" s="25"/>
      <c r="B92" s="19" t="s">
        <v>13</v>
      </c>
      <c r="C92" s="23" t="s">
        <v>11</v>
      </c>
      <c r="D92" s="2"/>
      <c r="E92" s="2"/>
      <c r="F92" s="2"/>
      <c r="G92" s="2"/>
      <c r="H92" s="2"/>
      <c r="I92" s="2"/>
      <c r="J92" s="204"/>
      <c r="K92" s="204"/>
    </row>
    <row r="93" spans="1:11">
      <c r="A93" s="25"/>
      <c r="B93" s="18"/>
      <c r="C93" s="24"/>
      <c r="D93" s="2"/>
      <c r="E93" s="2"/>
      <c r="F93" s="2"/>
      <c r="G93" s="2"/>
      <c r="H93" s="2"/>
      <c r="I93" s="2"/>
      <c r="J93" s="204"/>
      <c r="K93" s="204"/>
    </row>
    <row r="94" spans="1:11" ht="41.4">
      <c r="A94" s="25"/>
      <c r="B94" s="19" t="s">
        <v>56</v>
      </c>
      <c r="C94" s="23" t="s">
        <v>11</v>
      </c>
      <c r="D94" s="2"/>
      <c r="E94" s="2"/>
      <c r="F94" s="2"/>
      <c r="G94" s="2"/>
      <c r="H94" s="2"/>
      <c r="I94" s="2"/>
      <c r="J94" s="204"/>
      <c r="K94" s="204"/>
    </row>
    <row r="95" spans="1:11">
      <c r="A95" s="25"/>
      <c r="B95" s="18"/>
      <c r="C95" s="24"/>
      <c r="D95" s="2"/>
      <c r="E95" s="2"/>
      <c r="F95" s="2"/>
      <c r="G95" s="2"/>
      <c r="H95" s="2"/>
      <c r="I95" s="2"/>
      <c r="J95" s="204"/>
      <c r="K95" s="204"/>
    </row>
    <row r="96" spans="1:11">
      <c r="A96" s="25"/>
      <c r="B96" s="19" t="s">
        <v>14</v>
      </c>
      <c r="C96" s="23" t="s">
        <v>11</v>
      </c>
      <c r="D96" s="2"/>
      <c r="E96" s="2"/>
      <c r="F96" s="2"/>
      <c r="G96" s="2"/>
      <c r="H96" s="2"/>
      <c r="I96" s="2"/>
      <c r="J96" s="204"/>
      <c r="K96" s="204"/>
    </row>
    <row r="97" spans="1:11">
      <c r="A97" s="25"/>
      <c r="B97" s="18"/>
      <c r="C97" s="24"/>
      <c r="D97" s="2"/>
      <c r="E97" s="2"/>
      <c r="F97" s="2"/>
      <c r="G97" s="2"/>
      <c r="H97" s="2"/>
      <c r="I97" s="2"/>
      <c r="J97" s="204"/>
      <c r="K97" s="204"/>
    </row>
    <row r="98" spans="1:11" ht="55.2">
      <c r="A98" s="25"/>
      <c r="B98" s="19" t="s">
        <v>57</v>
      </c>
      <c r="C98" s="23" t="s">
        <v>11</v>
      </c>
      <c r="D98" s="2"/>
      <c r="E98" s="2"/>
      <c r="F98" s="2"/>
      <c r="G98" s="2"/>
      <c r="H98" s="2"/>
      <c r="I98" s="2"/>
      <c r="J98" s="204"/>
      <c r="K98" s="204"/>
    </row>
    <row r="99" spans="1:11">
      <c r="A99" s="25"/>
      <c r="B99" s="19"/>
      <c r="C99" s="23"/>
      <c r="D99" s="2"/>
      <c r="E99" s="2"/>
      <c r="F99" s="2"/>
      <c r="G99" s="2"/>
      <c r="H99" s="2"/>
      <c r="I99" s="2"/>
      <c r="J99" s="204"/>
      <c r="K99" s="204"/>
    </row>
    <row r="100" spans="1:11">
      <c r="A100" s="25"/>
      <c r="B100" s="19" t="s">
        <v>15</v>
      </c>
      <c r="C100" s="23" t="s">
        <v>11</v>
      </c>
      <c r="D100" s="2"/>
      <c r="E100" s="2"/>
      <c r="F100" s="2"/>
      <c r="G100" s="2"/>
      <c r="H100" s="2"/>
      <c r="I100" s="2"/>
      <c r="J100" s="204"/>
      <c r="K100" s="204"/>
    </row>
    <row r="101" spans="1:11">
      <c r="A101" s="25"/>
      <c r="B101" s="18"/>
      <c r="C101" s="24"/>
      <c r="D101" s="2"/>
      <c r="E101" s="2"/>
      <c r="F101" s="2"/>
      <c r="G101" s="2"/>
      <c r="H101" s="2"/>
      <c r="I101" s="2"/>
      <c r="J101" s="204"/>
      <c r="K101" s="204"/>
    </row>
    <row r="102" spans="1:11">
      <c r="A102" s="25"/>
      <c r="B102" s="19" t="s">
        <v>299</v>
      </c>
      <c r="C102" s="23" t="s">
        <v>11</v>
      </c>
      <c r="D102" s="2"/>
      <c r="E102" s="2"/>
      <c r="F102" s="2"/>
      <c r="G102" s="2"/>
      <c r="H102" s="2"/>
      <c r="I102" s="2"/>
      <c r="J102" s="204"/>
      <c r="K102" s="204"/>
    </row>
    <row r="103" spans="1:11">
      <c r="A103" s="25"/>
      <c r="B103" s="18"/>
      <c r="C103" s="24"/>
      <c r="D103" s="2"/>
      <c r="E103" s="2"/>
      <c r="F103" s="2"/>
      <c r="G103" s="2"/>
      <c r="H103" s="2"/>
      <c r="I103" s="2"/>
      <c r="J103" s="204"/>
      <c r="K103" s="204"/>
    </row>
    <row r="104" spans="1:11" ht="41.4">
      <c r="A104" s="224">
        <v>19</v>
      </c>
      <c r="B104" s="214" t="s">
        <v>16</v>
      </c>
      <c r="C104" s="215" t="s">
        <v>6</v>
      </c>
      <c r="D104" s="216"/>
      <c r="E104" s="216">
        <f>E50</f>
        <v>11.2</v>
      </c>
      <c r="F104" s="216"/>
      <c r="G104" s="216"/>
      <c r="H104" s="216"/>
      <c r="I104" s="216">
        <f>SUM(D104:H104)</f>
        <v>11.2</v>
      </c>
      <c r="J104" s="222"/>
      <c r="K104" s="222">
        <f>J104*I104</f>
        <v>0</v>
      </c>
    </row>
    <row r="105" spans="1:11">
      <c r="A105" s="25"/>
      <c r="B105" s="18"/>
      <c r="C105" s="24"/>
      <c r="D105" s="2"/>
      <c r="E105" s="2"/>
      <c r="F105" s="2"/>
      <c r="G105" s="2"/>
      <c r="H105" s="2"/>
      <c r="I105" s="2"/>
      <c r="J105" s="204"/>
      <c r="K105" s="204"/>
    </row>
    <row r="106" spans="1:11">
      <c r="A106" s="25"/>
      <c r="B106" s="18"/>
      <c r="C106" s="24"/>
      <c r="D106" s="2"/>
      <c r="E106" s="2"/>
      <c r="F106" s="2"/>
      <c r="G106" s="2"/>
      <c r="H106" s="2"/>
      <c r="I106" s="2"/>
      <c r="J106" s="204"/>
      <c r="K106" s="204"/>
    </row>
    <row r="107" spans="1:11">
      <c r="A107" s="25"/>
      <c r="B107" s="19" t="s">
        <v>17</v>
      </c>
      <c r="C107" s="23" t="s">
        <v>11</v>
      </c>
      <c r="D107" s="2"/>
      <c r="E107" s="2"/>
      <c r="F107" s="2"/>
      <c r="G107" s="2"/>
      <c r="H107" s="2"/>
      <c r="I107" s="2"/>
      <c r="J107" s="204"/>
      <c r="K107" s="204"/>
    </row>
    <row r="108" spans="1:11">
      <c r="A108" s="25"/>
      <c r="B108" s="18"/>
      <c r="C108" s="24"/>
      <c r="D108" s="2"/>
      <c r="E108" s="2"/>
      <c r="F108" s="2"/>
      <c r="G108" s="2"/>
      <c r="H108" s="2"/>
      <c r="I108" s="2"/>
      <c r="J108" s="204"/>
      <c r="K108" s="204"/>
    </row>
    <row r="109" spans="1:11" ht="55.2">
      <c r="A109" s="25"/>
      <c r="B109" s="19" t="s">
        <v>59</v>
      </c>
      <c r="C109" s="23" t="s">
        <v>11</v>
      </c>
      <c r="D109" s="2"/>
      <c r="E109" s="2"/>
      <c r="F109" s="2"/>
      <c r="G109" s="2"/>
      <c r="H109" s="2"/>
      <c r="I109" s="2"/>
      <c r="J109" s="204"/>
      <c r="K109" s="204"/>
    </row>
    <row r="110" spans="1:11">
      <c r="A110" s="25"/>
      <c r="B110" s="18"/>
      <c r="C110" s="24"/>
      <c r="D110" s="2"/>
      <c r="E110" s="2"/>
      <c r="F110" s="2"/>
      <c r="G110" s="2"/>
      <c r="H110" s="2"/>
      <c r="I110" s="2"/>
      <c r="J110" s="204"/>
      <c r="K110" s="204"/>
    </row>
    <row r="111" spans="1:11">
      <c r="A111" s="25">
        <v>21</v>
      </c>
      <c r="B111" s="18" t="s">
        <v>58</v>
      </c>
      <c r="C111" s="24" t="s">
        <v>5</v>
      </c>
      <c r="D111" s="2"/>
      <c r="E111" s="2"/>
      <c r="F111" s="2"/>
      <c r="G111" s="2"/>
      <c r="H111" s="209">
        <f>H68</f>
        <v>335.44128000000006</v>
      </c>
      <c r="I111" s="209">
        <f>SUM(D111:H111)</f>
        <v>335.44128000000006</v>
      </c>
      <c r="J111" s="204"/>
      <c r="K111" s="204">
        <f>J111*I111</f>
        <v>0</v>
      </c>
    </row>
    <row r="112" spans="1:11">
      <c r="A112" s="25"/>
      <c r="B112" s="18"/>
      <c r="C112" s="24"/>
      <c r="D112" s="2"/>
      <c r="E112" s="2"/>
      <c r="F112" s="2"/>
      <c r="G112" s="2"/>
      <c r="H112" s="2"/>
      <c r="I112" s="2"/>
      <c r="J112" s="204"/>
      <c r="K112" s="204"/>
    </row>
    <row r="113" spans="1:11">
      <c r="A113" s="25"/>
      <c r="B113" s="19" t="s">
        <v>37</v>
      </c>
      <c r="C113" s="23" t="s">
        <v>11</v>
      </c>
      <c r="D113" s="2"/>
      <c r="E113" s="2"/>
      <c r="F113" s="2"/>
      <c r="G113" s="2"/>
      <c r="H113" s="2"/>
      <c r="I113" s="2"/>
      <c r="J113" s="204"/>
      <c r="K113" s="204"/>
    </row>
    <row r="114" spans="1:11">
      <c r="A114" s="25"/>
      <c r="B114" s="18"/>
      <c r="C114" s="24"/>
      <c r="D114" s="2"/>
      <c r="E114" s="2"/>
      <c r="F114" s="2"/>
      <c r="G114" s="2"/>
      <c r="H114" s="2"/>
      <c r="I114" s="2"/>
      <c r="J114" s="204"/>
      <c r="K114" s="204"/>
    </row>
    <row r="115" spans="1:11">
      <c r="A115" s="25"/>
      <c r="B115" s="19" t="s">
        <v>38</v>
      </c>
      <c r="C115" s="23" t="s">
        <v>11</v>
      </c>
      <c r="D115" s="2"/>
      <c r="E115" s="2"/>
      <c r="F115" s="2"/>
      <c r="G115" s="2"/>
      <c r="H115" s="2"/>
      <c r="I115" s="2"/>
      <c r="J115" s="204"/>
      <c r="K115" s="204"/>
    </row>
    <row r="116" spans="1:11">
      <c r="A116" s="25"/>
      <c r="B116" s="18"/>
      <c r="C116" s="24"/>
      <c r="D116" s="2"/>
      <c r="E116" s="2"/>
      <c r="F116" s="2"/>
      <c r="G116" s="2"/>
      <c r="H116" s="2"/>
      <c r="I116" s="2"/>
      <c r="J116" s="204"/>
      <c r="K116" s="204"/>
    </row>
    <row r="117" spans="1:11">
      <c r="A117" s="25">
        <v>22</v>
      </c>
      <c r="B117" s="18" t="s">
        <v>84</v>
      </c>
      <c r="C117" s="24" t="s">
        <v>6</v>
      </c>
      <c r="D117" s="2"/>
      <c r="E117" s="2"/>
      <c r="F117" s="2"/>
      <c r="G117" s="2">
        <f>G70</f>
        <v>14.8</v>
      </c>
      <c r="H117" s="2">
        <f>H70</f>
        <v>28.68</v>
      </c>
      <c r="I117" s="2">
        <f>SUM(D117:H117)</f>
        <v>43.480000000000004</v>
      </c>
      <c r="J117" s="204"/>
      <c r="K117" s="204">
        <f>J117*I117</f>
        <v>0</v>
      </c>
    </row>
    <row r="118" spans="1:11">
      <c r="A118" s="25"/>
      <c r="B118" s="18"/>
      <c r="C118" s="24"/>
      <c r="D118" s="2"/>
      <c r="E118" s="2"/>
      <c r="F118" s="2"/>
      <c r="G118" s="2"/>
      <c r="H118" s="2"/>
      <c r="I118" s="2"/>
      <c r="J118" s="204"/>
      <c r="K118" s="204"/>
    </row>
    <row r="119" spans="1:11">
      <c r="A119" s="25">
        <v>23</v>
      </c>
      <c r="B119" s="18" t="s">
        <v>294</v>
      </c>
      <c r="C119" s="24" t="s">
        <v>6</v>
      </c>
      <c r="D119" s="2"/>
      <c r="E119" s="2"/>
      <c r="F119" s="2"/>
      <c r="G119" s="2">
        <f>G60</f>
        <v>75.300000000000011</v>
      </c>
      <c r="H119" s="2">
        <f>H72</f>
        <v>58.480000000000004</v>
      </c>
      <c r="I119" s="2">
        <f>SUM(D119:H119)</f>
        <v>133.78000000000003</v>
      </c>
      <c r="J119" s="204"/>
      <c r="K119" s="204">
        <f>J119*I119</f>
        <v>0</v>
      </c>
    </row>
    <row r="120" spans="1:11">
      <c r="A120" s="25"/>
      <c r="B120" s="18"/>
      <c r="C120" s="24"/>
      <c r="D120" s="2"/>
      <c r="E120" s="2"/>
      <c r="F120" s="2"/>
      <c r="H120" s="2"/>
      <c r="I120" s="2"/>
      <c r="J120" s="204"/>
      <c r="K120" s="204"/>
    </row>
    <row r="121" spans="1:11">
      <c r="A121" s="25"/>
      <c r="B121" s="19" t="s">
        <v>289</v>
      </c>
      <c r="C121" s="24"/>
      <c r="D121" s="2"/>
      <c r="E121" s="2"/>
      <c r="F121" s="2"/>
      <c r="G121" s="2"/>
      <c r="H121" s="2"/>
      <c r="I121" s="2"/>
      <c r="J121" s="204"/>
      <c r="K121" s="204"/>
    </row>
    <row r="122" spans="1:11">
      <c r="A122" s="25"/>
      <c r="B122" s="18"/>
      <c r="C122" s="24"/>
      <c r="D122" s="2"/>
      <c r="E122" s="2"/>
      <c r="F122" s="2"/>
      <c r="G122" s="2"/>
      <c r="H122" s="2"/>
      <c r="I122" s="2"/>
      <c r="J122" s="204"/>
      <c r="K122" s="204"/>
    </row>
    <row r="123" spans="1:11">
      <c r="A123" s="25">
        <v>24</v>
      </c>
      <c r="B123" s="18" t="s">
        <v>300</v>
      </c>
      <c r="C123" s="24" t="s">
        <v>5</v>
      </c>
      <c r="D123" s="2"/>
      <c r="E123" s="209"/>
      <c r="F123" s="2"/>
      <c r="G123" s="2"/>
      <c r="H123" s="2"/>
      <c r="I123" s="2">
        <f>SUM(D123:H123)</f>
        <v>0</v>
      </c>
      <c r="J123" s="204"/>
      <c r="K123" s="204">
        <f>J123*I123</f>
        <v>0</v>
      </c>
    </row>
    <row r="124" spans="1:11">
      <c r="A124" s="25"/>
      <c r="B124" s="18"/>
      <c r="C124" s="24"/>
      <c r="D124" s="2"/>
      <c r="E124" s="2"/>
      <c r="F124" s="2"/>
      <c r="G124" s="2"/>
      <c r="H124" s="2"/>
      <c r="I124" s="2"/>
      <c r="J124" s="204"/>
      <c r="K124" s="204"/>
    </row>
    <row r="125" spans="1:11">
      <c r="A125" s="25"/>
      <c r="B125" s="19" t="s">
        <v>37</v>
      </c>
      <c r="C125" s="23" t="s">
        <v>11</v>
      </c>
      <c r="D125" s="2"/>
      <c r="E125" s="2"/>
      <c r="F125" s="2"/>
      <c r="G125" s="2"/>
      <c r="H125" s="2"/>
      <c r="I125" s="2"/>
      <c r="J125" s="204"/>
      <c r="K125" s="204"/>
    </row>
    <row r="126" spans="1:11">
      <c r="A126" s="25"/>
      <c r="B126" s="18"/>
      <c r="C126" s="24"/>
      <c r="D126" s="2"/>
      <c r="E126" s="2"/>
      <c r="F126" s="2"/>
      <c r="G126" s="2"/>
      <c r="H126" s="2"/>
      <c r="I126" s="2"/>
      <c r="J126" s="204"/>
      <c r="K126" s="204"/>
    </row>
    <row r="127" spans="1:11">
      <c r="A127" s="25"/>
      <c r="B127" s="19" t="s">
        <v>38</v>
      </c>
      <c r="C127" s="23" t="s">
        <v>11</v>
      </c>
      <c r="D127" s="2"/>
      <c r="E127" s="2"/>
      <c r="F127" s="2"/>
      <c r="G127" s="2"/>
      <c r="H127" s="2"/>
      <c r="I127" s="2"/>
      <c r="J127" s="204"/>
      <c r="K127" s="204"/>
    </row>
    <row r="128" spans="1:11">
      <c r="A128" s="25"/>
      <c r="B128" s="18"/>
      <c r="C128" s="24"/>
      <c r="D128" s="2"/>
      <c r="E128" s="2"/>
      <c r="F128" s="2"/>
      <c r="G128" s="2"/>
      <c r="H128" s="2"/>
      <c r="I128" s="2"/>
      <c r="J128" s="204"/>
      <c r="K128" s="204"/>
    </row>
    <row r="129" spans="1:11">
      <c r="A129" s="25">
        <v>25</v>
      </c>
      <c r="B129" s="18" t="s">
        <v>84</v>
      </c>
      <c r="C129" s="24" t="s">
        <v>6</v>
      </c>
      <c r="D129" s="2"/>
      <c r="E129" s="2">
        <f>E70</f>
        <v>66</v>
      </c>
      <c r="F129" s="2"/>
      <c r="G129" s="2">
        <f>G78</f>
        <v>0</v>
      </c>
      <c r="H129" s="2">
        <f>H78</f>
        <v>0</v>
      </c>
      <c r="I129" s="2">
        <f>SUM(D129:H129)</f>
        <v>66</v>
      </c>
      <c r="J129" s="204"/>
      <c r="K129" s="204">
        <f>J129*I129</f>
        <v>0</v>
      </c>
    </row>
    <row r="130" spans="1:11">
      <c r="A130" s="25"/>
      <c r="B130" s="18"/>
      <c r="C130" s="24"/>
      <c r="D130" s="2"/>
      <c r="E130" s="2"/>
      <c r="F130" s="2"/>
      <c r="G130" s="2"/>
      <c r="H130" s="2"/>
      <c r="I130" s="2"/>
      <c r="J130" s="204"/>
      <c r="K130" s="204"/>
    </row>
    <row r="131" spans="1:11">
      <c r="A131" s="25">
        <v>26</v>
      </c>
      <c r="B131" s="18" t="s">
        <v>294</v>
      </c>
      <c r="C131" s="24" t="s">
        <v>6</v>
      </c>
      <c r="D131" s="2"/>
      <c r="E131" s="2">
        <f>E72</f>
        <v>312</v>
      </c>
      <c r="F131" s="2"/>
      <c r="G131" s="2">
        <f>G70</f>
        <v>14.8</v>
      </c>
      <c r="H131" s="2">
        <f>H80</f>
        <v>0</v>
      </c>
      <c r="I131" s="2">
        <f>SUM(D131:H131)</f>
        <v>326.8</v>
      </c>
      <c r="J131" s="204"/>
      <c r="K131" s="204">
        <f>J131*I131</f>
        <v>0</v>
      </c>
    </row>
    <row r="132" spans="1:11">
      <c r="A132" s="25"/>
      <c r="B132" s="18"/>
      <c r="C132" s="24"/>
      <c r="D132" s="2"/>
      <c r="E132" s="2"/>
      <c r="F132" s="2"/>
      <c r="G132" s="2"/>
      <c r="H132" s="2"/>
      <c r="I132" s="2"/>
      <c r="J132" s="204"/>
      <c r="K132" s="204"/>
    </row>
    <row r="133" spans="1:11">
      <c r="A133" s="25"/>
      <c r="B133" s="19" t="s">
        <v>20</v>
      </c>
      <c r="C133" s="23" t="s">
        <v>11</v>
      </c>
      <c r="D133" s="2"/>
      <c r="E133" s="2"/>
      <c r="F133" s="2"/>
      <c r="G133" s="2"/>
      <c r="H133" s="2"/>
      <c r="I133" s="2"/>
      <c r="J133" s="204"/>
      <c r="K133" s="204"/>
    </row>
    <row r="134" spans="1:11">
      <c r="A134" s="25"/>
      <c r="B134" s="18"/>
      <c r="C134" s="24"/>
      <c r="D134" s="2"/>
      <c r="E134" s="2"/>
      <c r="F134" s="2"/>
      <c r="G134" s="2"/>
      <c r="H134" s="2"/>
      <c r="I134" s="2"/>
      <c r="J134" s="204"/>
      <c r="K134" s="204"/>
    </row>
    <row r="135" spans="1:11" ht="27.6">
      <c r="A135" s="25"/>
      <c r="B135" s="19" t="s">
        <v>21</v>
      </c>
      <c r="C135" s="23" t="s">
        <v>11</v>
      </c>
      <c r="D135" s="2"/>
      <c r="E135" s="2"/>
      <c r="F135" s="2"/>
      <c r="G135" s="2"/>
      <c r="H135" s="2"/>
      <c r="I135" s="2"/>
      <c r="J135" s="204"/>
      <c r="K135" s="204"/>
    </row>
    <row r="136" spans="1:11">
      <c r="A136" s="25"/>
      <c r="B136" s="18"/>
      <c r="C136" s="24"/>
      <c r="D136" s="2"/>
      <c r="E136" s="2"/>
      <c r="F136" s="2"/>
      <c r="G136" s="2"/>
      <c r="H136" s="2"/>
      <c r="I136" s="2"/>
      <c r="J136" s="204"/>
      <c r="K136" s="204"/>
    </row>
    <row r="137" spans="1:11" ht="41.4">
      <c r="A137" s="224">
        <v>27</v>
      </c>
      <c r="B137" s="214" t="s">
        <v>22</v>
      </c>
      <c r="C137" s="215" t="s">
        <v>5</v>
      </c>
      <c r="D137" s="216"/>
      <c r="E137" s="218">
        <f>E123</f>
        <v>0</v>
      </c>
      <c r="F137" s="216"/>
      <c r="G137" s="216"/>
      <c r="H137" s="218">
        <f>H111</f>
        <v>335.44128000000006</v>
      </c>
      <c r="I137" s="218">
        <f>SUM(D137:H137)</f>
        <v>335.44128000000006</v>
      </c>
      <c r="J137" s="222"/>
      <c r="K137" s="222">
        <f>J137*I137</f>
        <v>0</v>
      </c>
    </row>
    <row r="138" spans="1:11">
      <c r="A138" s="25"/>
      <c r="B138" s="18"/>
      <c r="C138" s="24"/>
      <c r="D138" s="2"/>
      <c r="E138" s="2"/>
      <c r="F138" s="2"/>
      <c r="G138" s="2"/>
      <c r="H138" s="2"/>
      <c r="I138" s="2"/>
      <c r="J138" s="204"/>
      <c r="K138" s="204"/>
    </row>
    <row r="139" spans="1:11">
      <c r="A139" s="25"/>
      <c r="B139" s="19" t="s">
        <v>23</v>
      </c>
      <c r="C139" s="23" t="s">
        <v>11</v>
      </c>
      <c r="D139" s="2"/>
      <c r="E139" s="2"/>
      <c r="F139" s="2"/>
      <c r="G139" s="2"/>
      <c r="H139" s="2"/>
      <c r="I139" s="2"/>
      <c r="J139" s="204"/>
      <c r="K139" s="204"/>
    </row>
    <row r="140" spans="1:11">
      <c r="A140" s="25"/>
      <c r="B140" s="18"/>
      <c r="C140" s="24"/>
      <c r="D140" s="2"/>
      <c r="E140" s="2"/>
      <c r="F140" s="2"/>
      <c r="G140" s="2"/>
      <c r="H140" s="2"/>
      <c r="I140" s="2"/>
      <c r="J140" s="204"/>
      <c r="K140" s="204"/>
    </row>
    <row r="141" spans="1:11">
      <c r="A141" s="25"/>
      <c r="B141" s="19" t="s">
        <v>24</v>
      </c>
      <c r="C141" s="23" t="s">
        <v>11</v>
      </c>
      <c r="D141" s="2"/>
      <c r="E141" s="2"/>
      <c r="F141" s="2"/>
      <c r="G141" s="2"/>
      <c r="H141" s="2"/>
      <c r="I141" s="2"/>
      <c r="J141" s="204"/>
      <c r="K141" s="204"/>
    </row>
    <row r="142" spans="1:11">
      <c r="A142" s="25"/>
      <c r="B142" s="18"/>
      <c r="C142" s="24"/>
      <c r="D142" s="2"/>
      <c r="E142" s="2"/>
      <c r="F142" s="2"/>
      <c r="G142" s="2"/>
      <c r="H142" s="2"/>
      <c r="I142" s="2"/>
      <c r="J142" s="204"/>
      <c r="K142" s="204"/>
    </row>
    <row r="143" spans="1:11" ht="27.6">
      <c r="A143" s="25"/>
      <c r="B143" s="19" t="s">
        <v>25</v>
      </c>
      <c r="C143" s="23" t="s">
        <v>11</v>
      </c>
      <c r="D143" s="2"/>
      <c r="E143" s="2"/>
      <c r="F143" s="2"/>
      <c r="G143" s="2"/>
      <c r="H143" s="2"/>
      <c r="I143" s="2"/>
      <c r="J143" s="204"/>
      <c r="K143" s="204"/>
    </row>
    <row r="144" spans="1:11">
      <c r="A144" s="25"/>
      <c r="B144" s="18"/>
      <c r="C144" s="24"/>
      <c r="D144" s="2"/>
      <c r="E144" s="2"/>
      <c r="F144" s="2"/>
      <c r="G144" s="2"/>
      <c r="H144" s="2"/>
      <c r="I144" s="2"/>
      <c r="J144" s="204"/>
      <c r="K144" s="204"/>
    </row>
    <row r="145" spans="1:11" ht="27.6">
      <c r="A145" s="25"/>
      <c r="B145" s="19" t="s">
        <v>26</v>
      </c>
      <c r="C145" s="23" t="s">
        <v>11</v>
      </c>
      <c r="D145" s="2"/>
      <c r="E145" s="2"/>
      <c r="F145" s="2"/>
      <c r="G145" s="2"/>
      <c r="H145" s="2"/>
      <c r="I145" s="2"/>
      <c r="J145" s="204"/>
      <c r="K145" s="204"/>
    </row>
    <row r="146" spans="1:11">
      <c r="A146" s="25"/>
      <c r="B146" s="18"/>
      <c r="C146" s="24"/>
      <c r="D146" s="2"/>
      <c r="E146" s="2"/>
      <c r="F146" s="2"/>
      <c r="G146" s="2"/>
      <c r="H146" s="2"/>
      <c r="I146" s="2"/>
      <c r="J146" s="204"/>
      <c r="K146" s="204"/>
    </row>
    <row r="147" spans="1:11">
      <c r="A147" s="25"/>
      <c r="B147" s="19" t="s">
        <v>27</v>
      </c>
      <c r="C147" s="23" t="s">
        <v>11</v>
      </c>
      <c r="D147" s="2"/>
      <c r="E147" s="2"/>
      <c r="F147" s="2"/>
      <c r="G147" s="2"/>
      <c r="H147" s="2"/>
      <c r="I147" s="2"/>
      <c r="J147" s="204"/>
      <c r="K147" s="204"/>
    </row>
    <row r="148" spans="1:11">
      <c r="A148" s="25"/>
      <c r="B148" s="18"/>
      <c r="C148" s="24"/>
      <c r="D148" s="2"/>
      <c r="E148" s="2"/>
      <c r="F148" s="2"/>
      <c r="G148" s="2"/>
      <c r="H148" s="2"/>
      <c r="I148" s="2"/>
      <c r="J148" s="204"/>
      <c r="K148" s="204"/>
    </row>
    <row r="149" spans="1:11">
      <c r="A149" s="25"/>
      <c r="B149" s="19" t="s">
        <v>28</v>
      </c>
      <c r="C149" s="23" t="s">
        <v>11</v>
      </c>
      <c r="D149" s="2"/>
      <c r="E149" s="2"/>
      <c r="F149" s="2"/>
      <c r="G149" s="2"/>
      <c r="H149" s="2"/>
      <c r="I149" s="2"/>
      <c r="J149" s="204"/>
      <c r="K149" s="204"/>
    </row>
    <row r="150" spans="1:11">
      <c r="A150" s="25"/>
      <c r="B150" s="18"/>
      <c r="C150" s="24"/>
      <c r="D150" s="2"/>
      <c r="E150" s="2"/>
      <c r="F150" s="2"/>
      <c r="G150" s="2"/>
      <c r="H150" s="2"/>
      <c r="I150" s="2"/>
      <c r="J150" s="204"/>
      <c r="K150" s="204"/>
    </row>
    <row r="151" spans="1:11" ht="27.6">
      <c r="A151" s="25"/>
      <c r="B151" s="19" t="s">
        <v>29</v>
      </c>
      <c r="C151" s="23" t="s">
        <v>11</v>
      </c>
      <c r="D151" s="2"/>
      <c r="E151" s="2"/>
      <c r="F151" s="2"/>
      <c r="G151" s="2"/>
      <c r="H151" s="2"/>
      <c r="I151" s="2"/>
      <c r="J151" s="204"/>
      <c r="K151" s="204"/>
    </row>
    <row r="152" spans="1:11">
      <c r="A152" s="25"/>
      <c r="B152" s="18"/>
      <c r="C152" s="24"/>
      <c r="D152" s="2"/>
      <c r="E152" s="2"/>
      <c r="F152" s="2"/>
      <c r="G152" s="2"/>
      <c r="H152" s="2"/>
      <c r="I152" s="2"/>
      <c r="J152" s="204"/>
      <c r="K152" s="204"/>
    </row>
    <row r="153" spans="1:11" ht="27.6">
      <c r="A153" s="25"/>
      <c r="B153" s="19" t="s">
        <v>30</v>
      </c>
      <c r="C153" s="23" t="s">
        <v>11</v>
      </c>
      <c r="D153" s="2"/>
      <c r="E153" s="2"/>
      <c r="F153" s="2"/>
      <c r="G153" s="2"/>
      <c r="H153" s="2"/>
      <c r="I153" s="2"/>
      <c r="J153" s="204"/>
      <c r="K153" s="204"/>
    </row>
    <row r="154" spans="1:11">
      <c r="A154" s="25"/>
      <c r="B154" s="18"/>
      <c r="C154" s="24"/>
      <c r="D154" s="2"/>
      <c r="E154" s="2"/>
      <c r="F154" s="2"/>
      <c r="G154" s="2"/>
      <c r="H154" s="2"/>
      <c r="I154" s="2"/>
      <c r="J154" s="204"/>
      <c r="K154" s="204"/>
    </row>
    <row r="155" spans="1:11">
      <c r="A155" s="25"/>
      <c r="B155" s="19" t="s">
        <v>31</v>
      </c>
      <c r="C155" s="23" t="s">
        <v>11</v>
      </c>
      <c r="D155" s="2"/>
      <c r="E155" s="2"/>
      <c r="F155" s="2"/>
      <c r="G155" s="2"/>
      <c r="H155" s="2"/>
      <c r="I155" s="2"/>
      <c r="J155" s="204"/>
      <c r="K155" s="204"/>
    </row>
    <row r="156" spans="1:11">
      <c r="A156" s="25"/>
      <c r="B156" s="18"/>
      <c r="C156" s="24"/>
      <c r="D156" s="2"/>
      <c r="E156" s="2"/>
      <c r="F156" s="2"/>
      <c r="G156" s="2"/>
      <c r="H156" s="2"/>
      <c r="I156" s="2"/>
      <c r="J156" s="204"/>
      <c r="K156" s="204"/>
    </row>
    <row r="157" spans="1:11" ht="41.4">
      <c r="A157" s="25"/>
      <c r="B157" s="19" t="s">
        <v>32</v>
      </c>
      <c r="C157" s="23" t="s">
        <v>11</v>
      </c>
      <c r="D157" s="2"/>
      <c r="E157" s="2"/>
      <c r="F157" s="2"/>
      <c r="G157" s="2"/>
      <c r="H157" s="2"/>
      <c r="I157" s="2"/>
      <c r="J157" s="204"/>
      <c r="K157" s="204"/>
    </row>
    <row r="158" spans="1:11">
      <c r="A158" s="25"/>
      <c r="B158" s="18"/>
      <c r="C158" s="24"/>
      <c r="D158" s="2"/>
      <c r="E158" s="2"/>
      <c r="F158" s="2"/>
      <c r="G158" s="2"/>
      <c r="H158" s="2"/>
      <c r="I158" s="2"/>
      <c r="J158" s="204"/>
      <c r="K158" s="204"/>
    </row>
    <row r="159" spans="1:11">
      <c r="A159" s="25"/>
      <c r="B159" s="18"/>
      <c r="C159" s="24"/>
      <c r="D159" s="2"/>
      <c r="E159" s="2"/>
      <c r="F159" s="2"/>
      <c r="G159" s="2"/>
      <c r="H159" s="2"/>
      <c r="I159" s="2"/>
      <c r="J159" s="204"/>
      <c r="K159" s="204"/>
    </row>
    <row r="160" spans="1:11">
      <c r="A160" s="25"/>
      <c r="B160" s="19" t="s">
        <v>40</v>
      </c>
      <c r="C160" s="23" t="s">
        <v>11</v>
      </c>
      <c r="D160" s="2"/>
      <c r="E160" s="2"/>
      <c r="F160" s="2"/>
      <c r="G160" s="2"/>
      <c r="H160" s="2"/>
      <c r="I160" s="2"/>
      <c r="J160" s="204"/>
      <c r="K160" s="204"/>
    </row>
    <row r="161" spans="1:11">
      <c r="A161" s="25"/>
      <c r="B161" s="18"/>
      <c r="C161" s="24"/>
      <c r="D161" s="2"/>
      <c r="E161" s="2"/>
      <c r="F161" s="2"/>
      <c r="G161" s="2"/>
      <c r="H161" s="2"/>
      <c r="I161" s="2"/>
      <c r="J161" s="204"/>
      <c r="K161" s="204"/>
    </row>
    <row r="162" spans="1:11" ht="69">
      <c r="A162" s="25"/>
      <c r="B162" s="19" t="s">
        <v>39</v>
      </c>
      <c r="C162" s="23" t="s">
        <v>11</v>
      </c>
      <c r="D162" s="2"/>
      <c r="E162" s="2"/>
      <c r="F162" s="2"/>
      <c r="G162" s="2"/>
      <c r="H162" s="2"/>
      <c r="I162" s="2"/>
      <c r="J162" s="204"/>
      <c r="K162" s="204"/>
    </row>
    <row r="163" spans="1:11">
      <c r="A163" s="25"/>
      <c r="B163" s="18"/>
      <c r="C163" s="24"/>
      <c r="D163" s="2"/>
      <c r="E163" s="2"/>
      <c r="F163" s="2"/>
      <c r="G163" s="2"/>
      <c r="H163" s="2"/>
      <c r="I163" s="2"/>
      <c r="J163" s="204"/>
      <c r="K163" s="204"/>
    </row>
    <row r="164" spans="1:11">
      <c r="A164" s="25">
        <v>28</v>
      </c>
      <c r="B164" s="18" t="s">
        <v>301</v>
      </c>
      <c r="C164" s="24" t="s">
        <v>7</v>
      </c>
      <c r="D164" s="2">
        <v>1</v>
      </c>
      <c r="E164" s="2"/>
      <c r="F164" s="2"/>
      <c r="G164" s="2"/>
      <c r="H164" s="2"/>
      <c r="I164" s="2">
        <f>SUM(D164:H164)</f>
        <v>1</v>
      </c>
      <c r="J164" s="204"/>
      <c r="K164" s="204">
        <f>J164*I164</f>
        <v>0</v>
      </c>
    </row>
    <row r="165" spans="1:11">
      <c r="A165" s="25"/>
      <c r="B165" s="18"/>
      <c r="C165" s="24"/>
      <c r="D165" s="2"/>
      <c r="E165" s="2"/>
      <c r="F165" s="2"/>
      <c r="G165" s="2"/>
      <c r="H165" s="2"/>
      <c r="I165" s="2"/>
      <c r="J165" s="204"/>
      <c r="K165" s="204"/>
    </row>
    <row r="166" spans="1:11">
      <c r="A166" s="25"/>
      <c r="B166" s="19" t="s">
        <v>302</v>
      </c>
      <c r="C166" s="23" t="s">
        <v>11</v>
      </c>
      <c r="D166" s="2"/>
      <c r="E166" s="2"/>
      <c r="F166" s="2"/>
      <c r="G166" s="2"/>
      <c r="H166" s="2"/>
      <c r="I166" s="2"/>
      <c r="J166" s="204"/>
      <c r="K166" s="204"/>
    </row>
    <row r="167" spans="1:11">
      <c r="A167" s="25"/>
      <c r="B167" s="18"/>
      <c r="C167" s="24"/>
      <c r="D167" s="2"/>
      <c r="E167" s="2"/>
      <c r="F167" s="2"/>
      <c r="G167" s="2"/>
      <c r="H167" s="2"/>
      <c r="I167" s="2"/>
      <c r="J167" s="204"/>
      <c r="K167" s="204"/>
    </row>
    <row r="168" spans="1:11" ht="41.4">
      <c r="A168" s="25"/>
      <c r="B168" s="19" t="s">
        <v>304</v>
      </c>
      <c r="C168" s="23" t="s">
        <v>11</v>
      </c>
      <c r="D168" s="2"/>
      <c r="E168" s="2"/>
      <c r="F168" s="2"/>
      <c r="G168" s="2"/>
      <c r="H168" s="2"/>
      <c r="I168" s="2"/>
      <c r="J168" s="204"/>
      <c r="K168" s="204"/>
    </row>
    <row r="169" spans="1:11">
      <c r="A169" s="25"/>
      <c r="B169" s="18"/>
      <c r="C169" s="24"/>
      <c r="D169" s="2"/>
      <c r="E169" s="2"/>
      <c r="F169" s="2"/>
      <c r="G169" s="2"/>
      <c r="H169" s="2"/>
      <c r="I169" s="2"/>
      <c r="J169" s="204"/>
      <c r="K169" s="204"/>
    </row>
    <row r="170" spans="1:11">
      <c r="A170" s="25">
        <v>29</v>
      </c>
      <c r="B170" s="18" t="s">
        <v>303</v>
      </c>
      <c r="C170" s="24" t="s">
        <v>7</v>
      </c>
      <c r="D170" s="2">
        <v>1</v>
      </c>
      <c r="E170" s="2"/>
      <c r="F170" s="2"/>
      <c r="G170" s="2"/>
      <c r="H170" s="2"/>
      <c r="I170" s="2">
        <f>SUM(D170:H170)</f>
        <v>1</v>
      </c>
      <c r="J170" s="204"/>
      <c r="K170" s="204">
        <f>J170*I170</f>
        <v>0</v>
      </c>
    </row>
    <row r="171" spans="1:11">
      <c r="A171" s="25"/>
      <c r="B171" s="18"/>
      <c r="C171" s="24"/>
      <c r="D171" s="2"/>
      <c r="E171" s="2"/>
      <c r="F171" s="2"/>
      <c r="G171" s="2"/>
      <c r="H171" s="2"/>
      <c r="I171" s="2"/>
      <c r="J171" s="204"/>
      <c r="K171" s="204"/>
    </row>
    <row r="172" spans="1:11">
      <c r="A172" s="25"/>
      <c r="B172" s="19" t="s">
        <v>41</v>
      </c>
      <c r="C172" s="23" t="s">
        <v>11</v>
      </c>
      <c r="D172" s="2"/>
      <c r="E172" s="2"/>
      <c r="F172" s="2"/>
      <c r="G172" s="2"/>
      <c r="H172" s="2"/>
      <c r="I172" s="2"/>
      <c r="J172" s="204"/>
      <c r="K172" s="204"/>
    </row>
    <row r="173" spans="1:11">
      <c r="A173" s="25"/>
      <c r="B173" s="18"/>
      <c r="C173" s="24"/>
      <c r="D173" s="2"/>
      <c r="E173" s="2"/>
      <c r="F173" s="2"/>
      <c r="G173" s="2"/>
      <c r="H173" s="2"/>
      <c r="I173" s="2"/>
      <c r="J173" s="204"/>
      <c r="K173" s="204"/>
    </row>
    <row r="174" spans="1:11">
      <c r="A174" s="25"/>
      <c r="B174" s="19" t="s">
        <v>83</v>
      </c>
      <c r="C174" s="23" t="s">
        <v>11</v>
      </c>
      <c r="D174" s="2"/>
      <c r="E174" s="2"/>
      <c r="F174" s="2"/>
      <c r="G174" s="2"/>
      <c r="H174" s="2"/>
      <c r="I174" s="2"/>
      <c r="J174" s="204"/>
      <c r="K174" s="204"/>
    </row>
    <row r="175" spans="1:11">
      <c r="A175" s="25"/>
      <c r="B175" s="18"/>
      <c r="C175" s="24"/>
      <c r="D175" s="2"/>
      <c r="E175" s="2"/>
      <c r="F175" s="2"/>
      <c r="G175" s="2"/>
      <c r="H175" s="2"/>
      <c r="I175" s="2"/>
      <c r="J175" s="204"/>
      <c r="K175" s="204"/>
    </row>
    <row r="176" spans="1:11">
      <c r="A176" s="25">
        <v>30</v>
      </c>
      <c r="B176" s="18" t="s">
        <v>86</v>
      </c>
      <c r="C176" s="24" t="s">
        <v>6</v>
      </c>
      <c r="D176" s="2"/>
      <c r="E176" s="2">
        <f>E64</f>
        <v>174</v>
      </c>
      <c r="F176" s="2"/>
      <c r="G176" s="2"/>
      <c r="H176" s="2"/>
      <c r="I176" s="2">
        <f>SUM(D176:H176)</f>
        <v>174</v>
      </c>
      <c r="J176" s="204"/>
      <c r="K176" s="204">
        <f>J176*I176</f>
        <v>0</v>
      </c>
    </row>
    <row r="177" spans="1:11">
      <c r="A177" s="224"/>
      <c r="B177" s="214"/>
      <c r="C177" s="215"/>
      <c r="D177" s="216"/>
      <c r="E177" s="216"/>
      <c r="F177" s="216"/>
      <c r="G177" s="216"/>
      <c r="H177" s="216"/>
      <c r="I177" s="216"/>
      <c r="J177" s="222"/>
      <c r="K177" s="222"/>
    </row>
    <row r="178" spans="1:11">
      <c r="A178" s="25"/>
      <c r="B178" s="18"/>
      <c r="C178" s="24"/>
      <c r="D178" s="2"/>
      <c r="E178" s="2"/>
      <c r="F178" s="2"/>
      <c r="G178" s="2"/>
      <c r="H178" s="2"/>
      <c r="I178" s="2"/>
      <c r="J178" s="204"/>
      <c r="K178" s="204"/>
    </row>
    <row r="179" spans="1:11">
      <c r="A179" s="25"/>
      <c r="B179" s="19" t="s">
        <v>45</v>
      </c>
      <c r="C179" s="23" t="s">
        <v>11</v>
      </c>
      <c r="D179" s="2"/>
      <c r="E179" s="2"/>
      <c r="F179" s="2"/>
      <c r="G179" s="2"/>
      <c r="H179" s="2"/>
      <c r="I179" s="2"/>
      <c r="J179" s="204"/>
      <c r="K179" s="204"/>
    </row>
    <row r="180" spans="1:11">
      <c r="A180" s="25"/>
      <c r="B180" s="18"/>
      <c r="C180" s="24"/>
      <c r="D180" s="2"/>
      <c r="E180" s="2"/>
      <c r="F180" s="2"/>
      <c r="G180" s="2"/>
      <c r="H180" s="2"/>
      <c r="I180" s="2"/>
      <c r="J180" s="204"/>
      <c r="K180" s="204"/>
    </row>
    <row r="181" spans="1:11">
      <c r="A181" s="25"/>
      <c r="B181" s="19" t="s">
        <v>42</v>
      </c>
      <c r="C181" s="23" t="s">
        <v>11</v>
      </c>
      <c r="D181" s="2"/>
      <c r="E181" s="2"/>
      <c r="F181" s="2"/>
      <c r="G181" s="2"/>
      <c r="H181" s="2"/>
      <c r="I181" s="2"/>
      <c r="J181" s="204"/>
      <c r="K181" s="204"/>
    </row>
    <row r="182" spans="1:11">
      <c r="A182" s="25"/>
      <c r="B182" s="18"/>
      <c r="C182" s="24"/>
      <c r="D182" s="2"/>
      <c r="E182" s="2"/>
      <c r="F182" s="2"/>
      <c r="G182" s="2"/>
      <c r="H182" s="2"/>
      <c r="I182" s="2"/>
      <c r="J182" s="204"/>
      <c r="K182" s="204"/>
    </row>
    <row r="183" spans="1:11" ht="82.8">
      <c r="A183" s="25"/>
      <c r="B183" s="19" t="s">
        <v>46</v>
      </c>
      <c r="C183" s="23" t="s">
        <v>11</v>
      </c>
      <c r="D183" s="2"/>
      <c r="E183" s="2"/>
      <c r="F183" s="2"/>
      <c r="G183" s="2"/>
      <c r="H183" s="2"/>
      <c r="I183" s="2"/>
      <c r="J183" s="204"/>
      <c r="K183" s="204"/>
    </row>
    <row r="184" spans="1:11">
      <c r="A184" s="25"/>
      <c r="B184" s="18"/>
      <c r="C184" s="24"/>
      <c r="D184" s="2"/>
      <c r="E184" s="2"/>
      <c r="F184" s="2"/>
      <c r="G184" s="2"/>
      <c r="H184" s="2"/>
      <c r="I184" s="2"/>
      <c r="J184" s="204"/>
      <c r="K184" s="204"/>
    </row>
    <row r="185" spans="1:11">
      <c r="A185" s="25"/>
      <c r="B185" s="19" t="s">
        <v>47</v>
      </c>
      <c r="C185" s="23" t="s">
        <v>11</v>
      </c>
      <c r="D185" s="2"/>
      <c r="E185" s="2"/>
      <c r="F185" s="2"/>
      <c r="G185" s="2"/>
      <c r="H185" s="2"/>
      <c r="I185" s="2"/>
      <c r="J185" s="204"/>
      <c r="K185" s="204"/>
    </row>
    <row r="186" spans="1:11">
      <c r="A186" s="25"/>
      <c r="B186" s="18"/>
      <c r="C186" s="24"/>
      <c r="D186" s="2"/>
      <c r="E186" s="2"/>
      <c r="F186" s="2"/>
      <c r="G186" s="2"/>
      <c r="H186" s="2"/>
      <c r="I186" s="2"/>
      <c r="J186" s="204"/>
      <c r="K186" s="204"/>
    </row>
    <row r="187" spans="1:11" ht="27.6">
      <c r="A187" s="25"/>
      <c r="B187" s="19" t="s">
        <v>48</v>
      </c>
      <c r="C187" s="23" t="s">
        <v>11</v>
      </c>
      <c r="D187" s="2"/>
      <c r="E187" s="2"/>
      <c r="F187" s="2"/>
      <c r="G187" s="2"/>
      <c r="H187" s="2"/>
      <c r="I187" s="2"/>
      <c r="J187" s="204"/>
      <c r="K187" s="204"/>
    </row>
    <row r="188" spans="1:11">
      <c r="A188" s="25"/>
      <c r="B188" s="18"/>
      <c r="C188" s="24"/>
      <c r="D188" s="2"/>
      <c r="E188" s="2"/>
      <c r="F188" s="2"/>
      <c r="G188" s="2"/>
      <c r="H188" s="2"/>
      <c r="I188" s="2"/>
      <c r="J188" s="204"/>
      <c r="K188" s="204"/>
    </row>
    <row r="189" spans="1:11">
      <c r="A189" s="25">
        <v>31</v>
      </c>
      <c r="B189" s="18" t="s">
        <v>64</v>
      </c>
      <c r="C189" s="24" t="s">
        <v>5</v>
      </c>
      <c r="D189" s="2"/>
      <c r="E189" s="2"/>
      <c r="F189" s="2"/>
      <c r="G189" s="209">
        <f>G58</f>
        <v>97.264799999999994</v>
      </c>
      <c r="H189" s="2"/>
      <c r="I189" s="209">
        <f>SUM(D189:H189)</f>
        <v>97.264799999999994</v>
      </c>
      <c r="J189" s="204"/>
      <c r="K189" s="204">
        <f>J189*I189</f>
        <v>0</v>
      </c>
    </row>
    <row r="190" spans="1:11">
      <c r="A190" s="25"/>
      <c r="B190" s="18"/>
      <c r="C190" s="24"/>
      <c r="D190" s="2"/>
      <c r="E190" s="2"/>
      <c r="F190" s="2"/>
      <c r="G190" s="2"/>
      <c r="H190" s="2"/>
      <c r="I190" s="2"/>
      <c r="J190" s="204"/>
      <c r="K190" s="204"/>
    </row>
    <row r="191" spans="1:11">
      <c r="A191" s="224">
        <v>32</v>
      </c>
      <c r="B191" s="214" t="s">
        <v>65</v>
      </c>
      <c r="C191" s="215" t="s">
        <v>6</v>
      </c>
      <c r="D191" s="216"/>
      <c r="E191" s="216"/>
      <c r="F191" s="216"/>
      <c r="G191" s="216">
        <f>G60</f>
        <v>75.300000000000011</v>
      </c>
      <c r="H191" s="216"/>
      <c r="I191" s="216">
        <f>SUM(D191:H191)</f>
        <v>75.300000000000011</v>
      </c>
      <c r="J191" s="222"/>
      <c r="K191" s="222">
        <f>J191*I191</f>
        <v>0</v>
      </c>
    </row>
    <row r="192" spans="1:11">
      <c r="A192" s="25"/>
      <c r="B192" s="18"/>
      <c r="C192" s="24"/>
      <c r="D192" s="2"/>
      <c r="E192" s="2"/>
      <c r="F192" s="2"/>
      <c r="G192" s="2"/>
      <c r="H192" s="2"/>
      <c r="I192" s="2"/>
      <c r="J192" s="204"/>
      <c r="K192" s="204"/>
    </row>
    <row r="193" spans="1:11">
      <c r="A193" s="25"/>
      <c r="B193" s="19" t="s">
        <v>66</v>
      </c>
      <c r="C193" s="23" t="s">
        <v>11</v>
      </c>
      <c r="D193" s="2"/>
      <c r="E193" s="2"/>
      <c r="F193" s="2"/>
      <c r="G193" s="2"/>
      <c r="H193" s="2"/>
      <c r="I193" s="2"/>
      <c r="J193" s="204"/>
      <c r="K193" s="204"/>
    </row>
    <row r="194" spans="1:11">
      <c r="A194" s="25"/>
      <c r="B194" s="18"/>
      <c r="C194" s="24"/>
      <c r="D194" s="2"/>
      <c r="E194" s="2"/>
      <c r="F194" s="2"/>
      <c r="G194" s="2"/>
      <c r="H194" s="2"/>
      <c r="I194" s="2"/>
      <c r="J194" s="204"/>
      <c r="K194" s="204"/>
    </row>
    <row r="195" spans="1:11">
      <c r="A195" s="25"/>
      <c r="B195" s="19" t="s">
        <v>49</v>
      </c>
      <c r="C195" s="23" t="s">
        <v>11</v>
      </c>
      <c r="D195" s="2"/>
      <c r="E195" s="2"/>
      <c r="F195" s="2"/>
      <c r="G195" s="2"/>
      <c r="H195" s="2"/>
      <c r="I195" s="2"/>
      <c r="J195" s="204"/>
      <c r="K195" s="204"/>
    </row>
    <row r="196" spans="1:11">
      <c r="A196" s="25"/>
      <c r="B196" s="18"/>
      <c r="C196" s="24"/>
      <c r="D196" s="2"/>
      <c r="E196" s="2"/>
      <c r="F196" s="2"/>
      <c r="G196" s="2"/>
      <c r="H196" s="2"/>
      <c r="I196" s="2"/>
      <c r="J196" s="204"/>
      <c r="K196" s="204"/>
    </row>
    <row r="197" spans="1:11" ht="27.6">
      <c r="A197" s="25"/>
      <c r="B197" s="19" t="s">
        <v>67</v>
      </c>
      <c r="C197" s="23" t="s">
        <v>11</v>
      </c>
      <c r="D197" s="2"/>
      <c r="E197" s="2"/>
      <c r="F197" s="2"/>
      <c r="G197" s="2"/>
      <c r="H197" s="2"/>
      <c r="I197" s="2"/>
      <c r="J197" s="204"/>
      <c r="K197" s="204"/>
    </row>
    <row r="198" spans="1:11">
      <c r="A198" s="25"/>
      <c r="B198" s="18"/>
      <c r="C198" s="24"/>
      <c r="D198" s="2"/>
      <c r="E198" s="2"/>
      <c r="F198" s="2"/>
      <c r="G198" s="2"/>
      <c r="H198" s="2"/>
      <c r="I198" s="2"/>
      <c r="J198" s="204"/>
      <c r="K198" s="204"/>
    </row>
    <row r="199" spans="1:11">
      <c r="A199" s="25"/>
      <c r="B199" s="19" t="s">
        <v>50</v>
      </c>
      <c r="C199" s="23" t="s">
        <v>11</v>
      </c>
      <c r="D199" s="2"/>
      <c r="E199" s="2"/>
      <c r="F199" s="2"/>
      <c r="G199" s="2"/>
      <c r="H199" s="2"/>
      <c r="I199" s="2"/>
      <c r="J199" s="204"/>
      <c r="K199" s="204"/>
    </row>
    <row r="200" spans="1:11">
      <c r="A200" s="25"/>
      <c r="B200" s="18"/>
      <c r="C200" s="24"/>
      <c r="D200" s="2"/>
      <c r="E200" s="2"/>
      <c r="F200" s="2"/>
      <c r="G200" s="2"/>
      <c r="H200" s="2"/>
      <c r="I200" s="2"/>
      <c r="J200" s="204"/>
      <c r="K200" s="204"/>
    </row>
    <row r="201" spans="1:11">
      <c r="A201" s="25"/>
      <c r="B201" s="19" t="s">
        <v>68</v>
      </c>
      <c r="C201" s="23" t="s">
        <v>11</v>
      </c>
      <c r="D201" s="2"/>
      <c r="E201" s="2"/>
      <c r="F201" s="2"/>
      <c r="G201" s="2"/>
      <c r="H201" s="2"/>
      <c r="I201" s="2"/>
      <c r="J201" s="204"/>
      <c r="K201" s="204"/>
    </row>
    <row r="202" spans="1:11">
      <c r="A202" s="25"/>
      <c r="B202" s="18"/>
      <c r="C202" s="24"/>
      <c r="D202" s="2"/>
      <c r="E202" s="2"/>
      <c r="F202" s="2"/>
      <c r="G202" s="2"/>
      <c r="H202" s="2"/>
      <c r="I202" s="2"/>
      <c r="J202" s="204"/>
      <c r="K202" s="204"/>
    </row>
    <row r="203" spans="1:11" ht="41.4">
      <c r="A203" s="25"/>
      <c r="B203" s="19" t="s">
        <v>69</v>
      </c>
      <c r="C203" s="23" t="s">
        <v>11</v>
      </c>
      <c r="D203" s="2"/>
      <c r="E203" s="2"/>
      <c r="F203" s="2"/>
      <c r="G203" s="2"/>
      <c r="H203" s="2"/>
      <c r="I203" s="2"/>
      <c r="J203" s="204"/>
      <c r="K203" s="204"/>
    </row>
    <row r="204" spans="1:11">
      <c r="A204" s="25"/>
      <c r="B204" s="18"/>
      <c r="C204" s="24"/>
      <c r="D204" s="2"/>
      <c r="E204" s="2"/>
      <c r="F204" s="2"/>
      <c r="G204" s="2"/>
      <c r="H204" s="2"/>
      <c r="I204" s="2"/>
      <c r="J204" s="204"/>
      <c r="K204" s="204"/>
    </row>
    <row r="205" spans="1:11" ht="52.5" customHeight="1">
      <c r="A205" s="25"/>
      <c r="B205" s="19" t="s">
        <v>70</v>
      </c>
      <c r="C205" s="23" t="s">
        <v>11</v>
      </c>
      <c r="D205" s="2"/>
      <c r="E205" s="2"/>
      <c r="F205" s="2"/>
      <c r="G205" s="2"/>
      <c r="H205" s="2"/>
      <c r="I205" s="2"/>
      <c r="J205" s="204"/>
      <c r="K205" s="204"/>
    </row>
    <row r="206" spans="1:11">
      <c r="A206" s="25"/>
      <c r="B206" s="18"/>
      <c r="C206" s="24"/>
      <c r="D206" s="2"/>
      <c r="E206" s="2"/>
      <c r="F206" s="2"/>
      <c r="G206" s="2"/>
      <c r="H206" s="2"/>
      <c r="I206" s="2"/>
      <c r="J206" s="204"/>
      <c r="K206" s="204"/>
    </row>
    <row r="207" spans="1:11">
      <c r="A207" s="25"/>
      <c r="B207" s="19" t="s">
        <v>51</v>
      </c>
      <c r="C207" s="23" t="s">
        <v>11</v>
      </c>
      <c r="D207" s="2"/>
      <c r="E207" s="2"/>
      <c r="F207" s="2"/>
      <c r="G207" s="2"/>
      <c r="H207" s="2"/>
      <c r="I207" s="2"/>
      <c r="J207" s="204"/>
      <c r="K207" s="204"/>
    </row>
    <row r="208" spans="1:11">
      <c r="A208" s="25"/>
      <c r="B208" s="18"/>
      <c r="C208" s="24"/>
      <c r="D208" s="2"/>
      <c r="E208" s="2"/>
      <c r="F208" s="2"/>
      <c r="G208" s="2"/>
      <c r="H208" s="2"/>
      <c r="I208" s="2"/>
      <c r="J208" s="204"/>
      <c r="K208" s="204"/>
    </row>
    <row r="209" spans="1:11" ht="151.80000000000001">
      <c r="A209" s="25"/>
      <c r="B209" s="19" t="s">
        <v>71</v>
      </c>
      <c r="C209" s="23" t="s">
        <v>11</v>
      </c>
      <c r="D209" s="2"/>
      <c r="E209" s="2"/>
      <c r="F209" s="2"/>
      <c r="G209" s="2"/>
      <c r="H209" s="2"/>
      <c r="I209" s="2"/>
      <c r="J209" s="204"/>
      <c r="K209" s="204"/>
    </row>
    <row r="210" spans="1:11">
      <c r="A210" s="25"/>
      <c r="B210" s="18"/>
      <c r="C210" s="24"/>
      <c r="D210" s="2"/>
      <c r="E210" s="2"/>
      <c r="F210" s="2"/>
      <c r="G210" s="2"/>
      <c r="H210" s="2"/>
      <c r="I210" s="2"/>
      <c r="J210" s="204"/>
      <c r="K210" s="204"/>
    </row>
    <row r="211" spans="1:11">
      <c r="A211" s="25"/>
      <c r="B211" s="19" t="s">
        <v>72</v>
      </c>
      <c r="C211" s="23" t="s">
        <v>11</v>
      </c>
      <c r="D211" s="2"/>
      <c r="E211" s="2"/>
      <c r="F211" s="2"/>
      <c r="G211" s="2"/>
      <c r="H211" s="2"/>
      <c r="I211" s="2"/>
      <c r="J211" s="204"/>
      <c r="K211" s="204"/>
    </row>
    <row r="212" spans="1:11">
      <c r="A212" s="25"/>
      <c r="B212" s="18"/>
      <c r="C212" s="24"/>
      <c r="D212" s="2"/>
      <c r="E212" s="2"/>
      <c r="F212" s="2"/>
      <c r="G212" s="2"/>
      <c r="H212" s="2"/>
      <c r="I212" s="2"/>
      <c r="J212" s="204"/>
      <c r="K212" s="204"/>
    </row>
    <row r="213" spans="1:11" ht="55.2">
      <c r="A213" s="25"/>
      <c r="B213" s="19" t="s">
        <v>73</v>
      </c>
      <c r="C213" s="23" t="s">
        <v>11</v>
      </c>
      <c r="D213" s="2"/>
      <c r="E213" s="2"/>
      <c r="F213" s="2"/>
      <c r="G213" s="2"/>
      <c r="H213" s="2"/>
      <c r="I213" s="2"/>
      <c r="J213" s="204"/>
      <c r="K213" s="204"/>
    </row>
    <row r="214" spans="1:11">
      <c r="A214" s="25"/>
      <c r="B214" s="18"/>
      <c r="C214" s="24"/>
      <c r="D214" s="2"/>
      <c r="E214" s="2"/>
      <c r="F214" s="2"/>
      <c r="G214" s="2"/>
      <c r="H214" s="2"/>
      <c r="I214" s="2"/>
      <c r="J214" s="204"/>
      <c r="K214" s="204"/>
    </row>
    <row r="215" spans="1:11">
      <c r="A215" s="25"/>
      <c r="B215" s="19" t="s">
        <v>52</v>
      </c>
      <c r="C215" s="23" t="s">
        <v>11</v>
      </c>
      <c r="D215" s="2"/>
      <c r="E215" s="2"/>
      <c r="F215" s="2"/>
      <c r="G215" s="2"/>
      <c r="H215" s="2"/>
      <c r="I215" s="2"/>
      <c r="J215" s="204"/>
      <c r="K215" s="204"/>
    </row>
    <row r="216" spans="1:11">
      <c r="A216" s="25"/>
      <c r="B216" s="18"/>
      <c r="C216" s="24"/>
      <c r="D216" s="2"/>
      <c r="E216" s="2"/>
      <c r="F216" s="2"/>
      <c r="G216" s="2"/>
      <c r="H216" s="2"/>
      <c r="I216" s="2"/>
      <c r="J216" s="204"/>
      <c r="K216" s="204"/>
    </row>
    <row r="217" spans="1:11" ht="41.4">
      <c r="A217" s="25"/>
      <c r="B217" s="19" t="s">
        <v>74</v>
      </c>
      <c r="C217" s="23" t="s">
        <v>11</v>
      </c>
      <c r="D217" s="2"/>
      <c r="E217" s="2"/>
      <c r="F217" s="2"/>
      <c r="G217" s="2"/>
      <c r="H217" s="2"/>
      <c r="I217" s="2"/>
      <c r="J217" s="204"/>
      <c r="K217" s="204"/>
    </row>
    <row r="218" spans="1:11">
      <c r="A218" s="25"/>
      <c r="B218" s="18"/>
      <c r="C218" s="24"/>
      <c r="D218" s="2"/>
      <c r="E218" s="2"/>
      <c r="F218" s="2"/>
      <c r="G218" s="2"/>
      <c r="H218" s="2"/>
      <c r="I218" s="2"/>
      <c r="J218" s="204"/>
      <c r="K218" s="204"/>
    </row>
    <row r="219" spans="1:11" ht="27.6">
      <c r="A219" s="25"/>
      <c r="B219" s="19" t="s">
        <v>75</v>
      </c>
      <c r="C219" s="23" t="s">
        <v>11</v>
      </c>
      <c r="D219" s="2"/>
      <c r="E219" s="2"/>
      <c r="F219" s="2"/>
      <c r="G219" s="2"/>
      <c r="H219" s="2"/>
      <c r="I219" s="2"/>
      <c r="J219" s="204"/>
      <c r="K219" s="204"/>
    </row>
    <row r="220" spans="1:11">
      <c r="A220" s="25"/>
      <c r="B220" s="18"/>
      <c r="C220" s="24"/>
      <c r="D220" s="2"/>
      <c r="E220" s="2"/>
      <c r="F220" s="2"/>
      <c r="G220" s="2"/>
      <c r="H220" s="2"/>
      <c r="I220" s="2"/>
      <c r="J220" s="204"/>
      <c r="K220" s="204"/>
    </row>
    <row r="221" spans="1:11">
      <c r="A221" s="25"/>
      <c r="B221" s="19" t="s">
        <v>53</v>
      </c>
      <c r="C221" s="23" t="s">
        <v>11</v>
      </c>
      <c r="D221" s="2"/>
      <c r="E221" s="2"/>
      <c r="F221" s="2"/>
      <c r="G221" s="2"/>
      <c r="H221" s="2"/>
      <c r="I221" s="2"/>
      <c r="J221" s="204"/>
      <c r="K221" s="204"/>
    </row>
    <row r="222" spans="1:11">
      <c r="A222" s="25"/>
      <c r="B222" s="18"/>
      <c r="C222" s="24"/>
      <c r="D222" s="2"/>
      <c r="E222" s="2"/>
      <c r="F222" s="2"/>
      <c r="G222" s="2"/>
      <c r="H222" s="2"/>
      <c r="I222" s="2"/>
      <c r="J222" s="204"/>
      <c r="K222" s="204"/>
    </row>
    <row r="223" spans="1:11" ht="41.4">
      <c r="A223" s="25"/>
      <c r="B223" s="19" t="s">
        <v>76</v>
      </c>
      <c r="C223" s="23" t="s">
        <v>11</v>
      </c>
      <c r="D223" s="2"/>
      <c r="E223" s="2"/>
      <c r="F223" s="2"/>
      <c r="G223" s="2"/>
      <c r="H223" s="2"/>
      <c r="I223" s="2"/>
      <c r="J223" s="204"/>
      <c r="K223" s="204"/>
    </row>
    <row r="224" spans="1:11">
      <c r="A224" s="25"/>
      <c r="B224" s="18"/>
      <c r="C224" s="24"/>
      <c r="D224" s="2"/>
      <c r="E224" s="2"/>
      <c r="F224" s="2"/>
      <c r="G224" s="2"/>
      <c r="H224" s="2"/>
      <c r="I224" s="2"/>
      <c r="J224" s="204"/>
      <c r="K224" s="204"/>
    </row>
    <row r="225" spans="1:11">
      <c r="A225" s="25"/>
      <c r="B225" s="19" t="s">
        <v>54</v>
      </c>
      <c r="C225" s="23" t="s">
        <v>11</v>
      </c>
      <c r="D225" s="2"/>
      <c r="E225" s="2"/>
      <c r="F225" s="2"/>
      <c r="G225" s="2"/>
      <c r="H225" s="2"/>
      <c r="I225" s="2"/>
      <c r="J225" s="204"/>
      <c r="K225" s="204"/>
    </row>
    <row r="226" spans="1:11">
      <c r="A226" s="25"/>
      <c r="B226" s="18"/>
      <c r="C226" s="24"/>
      <c r="D226" s="2"/>
      <c r="E226" s="2"/>
      <c r="F226" s="2"/>
      <c r="G226" s="2"/>
      <c r="H226" s="2"/>
      <c r="I226" s="2"/>
      <c r="J226" s="204"/>
      <c r="K226" s="204"/>
    </row>
    <row r="227" spans="1:11">
      <c r="A227" s="25"/>
      <c r="B227" s="19" t="s">
        <v>55</v>
      </c>
      <c r="C227" s="23" t="s">
        <v>11</v>
      </c>
      <c r="D227" s="2"/>
      <c r="E227" s="2"/>
      <c r="F227" s="2"/>
      <c r="G227" s="2"/>
      <c r="H227" s="2"/>
      <c r="I227" s="2"/>
      <c r="J227" s="204"/>
      <c r="K227" s="204"/>
    </row>
    <row r="228" spans="1:11">
      <c r="A228" s="25"/>
      <c r="B228" s="18"/>
      <c r="C228" s="24"/>
      <c r="D228" s="2"/>
      <c r="E228" s="2"/>
      <c r="F228" s="2"/>
      <c r="G228" s="2"/>
      <c r="H228" s="2"/>
      <c r="I228" s="2"/>
      <c r="J228" s="204"/>
      <c r="K228" s="204"/>
    </row>
    <row r="229" spans="1:11">
      <c r="A229" s="25"/>
      <c r="B229" s="19" t="s">
        <v>77</v>
      </c>
      <c r="C229" s="23" t="s">
        <v>11</v>
      </c>
      <c r="D229" s="2"/>
      <c r="E229" s="2"/>
      <c r="F229" s="2"/>
      <c r="G229" s="2"/>
      <c r="H229" s="2"/>
      <c r="I229" s="2"/>
      <c r="J229" s="204"/>
      <c r="K229" s="204"/>
    </row>
    <row r="230" spans="1:11">
      <c r="A230" s="25"/>
      <c r="B230" s="18"/>
      <c r="C230" s="24"/>
      <c r="D230" s="2"/>
      <c r="E230" s="2"/>
      <c r="F230" s="2"/>
      <c r="G230" s="2"/>
      <c r="H230" s="2"/>
      <c r="I230" s="2"/>
      <c r="J230" s="204"/>
      <c r="K230" s="204"/>
    </row>
    <row r="231" spans="1:11">
      <c r="A231" s="25">
        <v>33</v>
      </c>
      <c r="B231" s="18" t="s">
        <v>78</v>
      </c>
      <c r="C231" s="24" t="s">
        <v>6</v>
      </c>
      <c r="D231" s="2">
        <f>D74</f>
        <v>0</v>
      </c>
      <c r="E231" s="2">
        <f t="shared" ref="E231:H231" si="1">E74</f>
        <v>1</v>
      </c>
      <c r="F231" s="2">
        <f t="shared" si="1"/>
        <v>0</v>
      </c>
      <c r="G231" s="2">
        <f t="shared" si="1"/>
        <v>1</v>
      </c>
      <c r="H231" s="2">
        <f t="shared" si="1"/>
        <v>1</v>
      </c>
      <c r="I231" s="2">
        <f>SUM(D231:H231)</f>
        <v>3</v>
      </c>
      <c r="J231" s="204"/>
      <c r="K231" s="204">
        <f>J231*I231</f>
        <v>0</v>
      </c>
    </row>
    <row r="232" spans="1:11">
      <c r="A232" s="25"/>
      <c r="B232" s="18"/>
      <c r="C232" s="24"/>
      <c r="D232" s="2"/>
      <c r="E232" s="2"/>
      <c r="F232" s="2"/>
      <c r="G232" s="2"/>
      <c r="H232" s="2"/>
      <c r="I232" s="2"/>
      <c r="J232" s="204"/>
      <c r="K232" s="204"/>
    </row>
    <row r="233" spans="1:11" ht="27.6">
      <c r="A233" s="25">
        <v>34</v>
      </c>
      <c r="B233" s="18" t="s">
        <v>79</v>
      </c>
      <c r="C233" s="24" t="s">
        <v>7</v>
      </c>
      <c r="D233" s="2"/>
      <c r="E233" s="2">
        <v>4</v>
      </c>
      <c r="F233" s="2"/>
      <c r="G233" s="2">
        <v>4</v>
      </c>
      <c r="H233" s="2">
        <v>4</v>
      </c>
      <c r="I233" s="2">
        <f>SUM(D233:H233)</f>
        <v>12</v>
      </c>
      <c r="J233" s="204"/>
      <c r="K233" s="204">
        <f>J233*I233</f>
        <v>0</v>
      </c>
    </row>
    <row r="234" spans="1:11">
      <c r="A234" s="25"/>
      <c r="B234" s="18"/>
      <c r="C234" s="24"/>
      <c r="D234" s="2"/>
      <c r="E234" s="2"/>
      <c r="F234" s="2"/>
      <c r="G234" s="2"/>
      <c r="H234" s="2"/>
      <c r="I234" s="2"/>
      <c r="J234" s="204"/>
      <c r="K234" s="204"/>
    </row>
    <row r="235" spans="1:11" ht="15" customHeight="1">
      <c r="A235" s="25">
        <v>35</v>
      </c>
      <c r="B235" s="18" t="s">
        <v>80</v>
      </c>
      <c r="C235" s="24" t="s">
        <v>7</v>
      </c>
      <c r="D235" s="2"/>
      <c r="E235" s="2"/>
      <c r="F235" s="2"/>
      <c r="G235" s="2"/>
      <c r="H235" s="2"/>
      <c r="I235" s="2">
        <v>4</v>
      </c>
      <c r="J235" s="204"/>
      <c r="K235" s="204">
        <f>J235*I235</f>
        <v>0</v>
      </c>
    </row>
    <row r="236" spans="1:11">
      <c r="A236" s="25"/>
      <c r="B236" s="18"/>
      <c r="C236" s="24"/>
      <c r="D236" s="2"/>
      <c r="E236" s="2"/>
      <c r="F236" s="2"/>
      <c r="G236" s="2"/>
      <c r="H236" s="2"/>
      <c r="I236" s="2"/>
      <c r="J236" s="204"/>
      <c r="K236" s="204"/>
    </row>
    <row r="237" spans="1:11">
      <c r="A237" s="25">
        <v>36</v>
      </c>
      <c r="B237" s="18" t="s">
        <v>81</v>
      </c>
      <c r="C237" s="24" t="s">
        <v>6</v>
      </c>
      <c r="D237" s="2"/>
      <c r="E237" s="2"/>
      <c r="F237" s="2"/>
      <c r="G237" s="2"/>
      <c r="H237" s="2"/>
      <c r="I237" s="2">
        <v>100</v>
      </c>
      <c r="J237" s="204"/>
      <c r="K237" s="204">
        <f>J237*I237</f>
        <v>0</v>
      </c>
    </row>
    <row r="238" spans="1:11">
      <c r="A238" s="25"/>
      <c r="B238" s="18"/>
      <c r="C238" s="24"/>
      <c r="E238" s="2"/>
      <c r="F238" s="2"/>
      <c r="G238" s="2"/>
      <c r="H238" s="2"/>
      <c r="I238" s="2"/>
      <c r="J238" s="204"/>
      <c r="K238" s="204"/>
    </row>
    <row r="239" spans="1:11">
      <c r="A239" s="25">
        <v>37</v>
      </c>
      <c r="B239" s="18" t="s">
        <v>82</v>
      </c>
      <c r="C239" s="24" t="s">
        <v>7</v>
      </c>
      <c r="D239" s="2"/>
      <c r="E239" s="2">
        <v>4</v>
      </c>
      <c r="F239" s="2"/>
      <c r="G239" s="2">
        <v>4</v>
      </c>
      <c r="H239" s="2">
        <v>4</v>
      </c>
      <c r="I239" s="2">
        <f>SUM(D239:H239)</f>
        <v>12</v>
      </c>
      <c r="J239" s="204"/>
      <c r="K239" s="204">
        <f>J239*I239</f>
        <v>0</v>
      </c>
    </row>
    <row r="240" spans="1:11" ht="14.4" thickBot="1">
      <c r="A240" s="25"/>
      <c r="B240" s="18"/>
      <c r="C240" s="24"/>
      <c r="D240" s="2"/>
      <c r="E240" s="2"/>
      <c r="F240" s="2"/>
      <c r="G240" s="2"/>
      <c r="H240" s="2"/>
      <c r="I240" s="2"/>
      <c r="J240" s="204"/>
      <c r="K240" s="204"/>
    </row>
    <row r="241" spans="1:11" ht="15" thickTop="1" thickBot="1">
      <c r="A241" s="28"/>
      <c r="B241" s="11"/>
      <c r="C241" s="21"/>
      <c r="D241" s="3"/>
      <c r="E241" s="3"/>
      <c r="F241" s="3"/>
      <c r="G241" s="3"/>
      <c r="H241" s="3"/>
      <c r="I241" s="3"/>
      <c r="J241" s="241"/>
      <c r="K241" s="242">
        <f>SUM(K26:K239)</f>
        <v>0</v>
      </c>
    </row>
    <row r="242" spans="1:11" ht="14.4" thickTop="1"/>
  </sheetData>
  <mergeCells count="3">
    <mergeCell ref="D5:I5"/>
    <mergeCell ref="B13:B15"/>
    <mergeCell ref="B19:B2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7008F-3E4F-4C96-8DD2-6962792B9E03}">
  <dimension ref="A1:I141"/>
  <sheetViews>
    <sheetView workbookViewId="0">
      <pane ySplit="6" topLeftCell="A126" activePane="bottomLeft" state="frozen"/>
      <selection pane="bottomLeft" activeCell="F22" sqref="F22:F127"/>
    </sheetView>
  </sheetViews>
  <sheetFormatPr defaultColWidth="9.109375" defaultRowHeight="13.8"/>
  <cols>
    <col min="1" max="1" width="6.21875" style="22" customWidth="1"/>
    <col min="2" max="2" width="49.88671875" style="5" customWidth="1"/>
    <col min="3" max="3" width="9.109375" style="22"/>
    <col min="4" max="4" width="15.77734375" style="211" customWidth="1"/>
    <col min="5" max="5" width="9.33203125" style="14" customWidth="1"/>
    <col min="6" max="6" width="9.88671875" style="15" bestFit="1" customWidth="1"/>
    <col min="7" max="7" width="13.44140625" style="15" bestFit="1" customWidth="1"/>
    <col min="8" max="16384" width="9.109375" style="5"/>
  </cols>
  <sheetData>
    <row r="1" spans="1:9">
      <c r="A1" s="353" t="str">
        <f>'1. P&amp;G'!B1</f>
        <v>ESKOM</v>
      </c>
    </row>
    <row r="2" spans="1:9">
      <c r="A2" s="353" t="str">
        <f>'1. P&amp;G'!B2</f>
        <v>ASBESTOS REMOVAL FROM SUBSTATIONS IN THE WESTERN CAPE</v>
      </c>
    </row>
    <row r="3" spans="1:9">
      <c r="A3" s="353" t="str">
        <f>'1. P&amp;G'!B3</f>
        <v>OUTNIQUA CLN</v>
      </c>
    </row>
    <row r="4" spans="1:9">
      <c r="A4" s="353" t="s">
        <v>306</v>
      </c>
    </row>
    <row r="5" spans="1:9">
      <c r="D5" s="437"/>
      <c r="E5" s="437"/>
    </row>
    <row r="6" spans="1:9">
      <c r="A6" s="231" t="s">
        <v>142</v>
      </c>
      <c r="B6" s="7" t="s">
        <v>0</v>
      </c>
      <c r="C6" s="20" t="s">
        <v>1</v>
      </c>
      <c r="D6" s="1" t="s">
        <v>307</v>
      </c>
      <c r="E6" s="1" t="s">
        <v>91</v>
      </c>
      <c r="F6" s="8" t="s">
        <v>2</v>
      </c>
      <c r="G6" s="8" t="s">
        <v>3</v>
      </c>
    </row>
    <row r="7" spans="1:9">
      <c r="A7" s="232"/>
      <c r="B7" s="9"/>
      <c r="C7" s="17"/>
      <c r="D7" s="2"/>
      <c r="E7" s="2"/>
      <c r="F7" s="6"/>
      <c r="G7" s="6"/>
    </row>
    <row r="8" spans="1:9">
      <c r="A8" s="232"/>
      <c r="B8" s="19" t="s">
        <v>4</v>
      </c>
      <c r="C8" s="23" t="s">
        <v>11</v>
      </c>
      <c r="D8" s="2"/>
      <c r="E8" s="2"/>
      <c r="F8" s="6"/>
      <c r="G8" s="6"/>
    </row>
    <row r="9" spans="1:9">
      <c r="A9" s="232"/>
      <c r="B9" s="9"/>
      <c r="C9" s="26"/>
      <c r="D9" s="2"/>
      <c r="E9" s="2"/>
      <c r="F9" s="2"/>
      <c r="G9" s="2"/>
      <c r="H9" s="204"/>
      <c r="I9" s="204"/>
    </row>
    <row r="10" spans="1:9">
      <c r="A10" s="232"/>
      <c r="B10" s="19" t="s">
        <v>391</v>
      </c>
      <c r="C10" s="26"/>
      <c r="D10" s="2"/>
      <c r="E10" s="2"/>
      <c r="F10" s="2"/>
      <c r="G10" s="2"/>
      <c r="H10" s="204"/>
      <c r="I10" s="204"/>
    </row>
    <row r="11" spans="1:9">
      <c r="A11" s="232"/>
      <c r="B11" s="9"/>
      <c r="C11" s="26"/>
      <c r="D11" s="2"/>
      <c r="E11" s="2"/>
      <c r="F11" s="2"/>
      <c r="G11" s="2"/>
      <c r="H11" s="204"/>
      <c r="I11" s="204"/>
    </row>
    <row r="12" spans="1:9">
      <c r="A12" s="232"/>
      <c r="B12" s="438" t="s">
        <v>392</v>
      </c>
      <c r="C12" s="26"/>
      <c r="D12" s="2"/>
      <c r="E12" s="2"/>
      <c r="F12" s="2"/>
      <c r="G12" s="2"/>
      <c r="H12" s="204"/>
      <c r="I12" s="204"/>
    </row>
    <row r="13" spans="1:9">
      <c r="A13" s="232"/>
      <c r="B13" s="438"/>
      <c r="C13" s="26"/>
      <c r="D13" s="2"/>
      <c r="E13" s="2"/>
      <c r="F13" s="2"/>
      <c r="G13" s="2"/>
      <c r="H13" s="204"/>
      <c r="I13" s="204"/>
    </row>
    <row r="14" spans="1:9" ht="45.6" customHeight="1">
      <c r="A14" s="232"/>
      <c r="B14" s="438"/>
      <c r="C14" s="26"/>
      <c r="D14" s="2"/>
      <c r="E14" s="2"/>
      <c r="F14" s="2"/>
      <c r="G14" s="2"/>
      <c r="H14" s="204"/>
      <c r="I14" s="204"/>
    </row>
    <row r="15" spans="1:9">
      <c r="A15" s="232"/>
      <c r="B15" s="9"/>
      <c r="C15" s="26"/>
      <c r="D15" s="2"/>
      <c r="E15" s="2"/>
      <c r="F15" s="2"/>
      <c r="G15" s="2"/>
      <c r="H15" s="204"/>
      <c r="I15" s="204"/>
    </row>
    <row r="16" spans="1:9">
      <c r="A16" s="232"/>
      <c r="B16" s="19" t="s">
        <v>394</v>
      </c>
      <c r="C16" s="26"/>
      <c r="D16" s="2"/>
      <c r="E16" s="2"/>
      <c r="F16" s="2"/>
      <c r="G16" s="2"/>
      <c r="H16" s="204"/>
      <c r="I16" s="204"/>
    </row>
    <row r="17" spans="1:9">
      <c r="A17" s="232"/>
      <c r="B17" s="9"/>
      <c r="C17" s="26"/>
      <c r="D17" s="2"/>
      <c r="E17" s="2"/>
      <c r="F17" s="2"/>
      <c r="G17" s="2"/>
      <c r="H17" s="204"/>
      <c r="I17" s="204"/>
    </row>
    <row r="18" spans="1:9" ht="13.8" customHeight="1">
      <c r="A18" s="232"/>
      <c r="B18" s="438" t="s">
        <v>395</v>
      </c>
      <c r="C18" s="26"/>
      <c r="D18" s="2"/>
      <c r="E18" s="2"/>
      <c r="F18" s="2"/>
      <c r="G18" s="2"/>
      <c r="H18" s="204"/>
      <c r="I18" s="204"/>
    </row>
    <row r="19" spans="1:9">
      <c r="A19" s="232"/>
      <c r="B19" s="438"/>
      <c r="C19" s="26"/>
      <c r="D19" s="2"/>
      <c r="E19" s="2"/>
      <c r="F19" s="2"/>
      <c r="G19" s="2"/>
      <c r="H19" s="204"/>
      <c r="I19" s="204"/>
    </row>
    <row r="20" spans="1:9">
      <c r="A20" s="232"/>
      <c r="B20" s="9"/>
      <c r="C20" s="26"/>
      <c r="D20" s="2"/>
      <c r="E20" s="2"/>
      <c r="F20" s="6"/>
      <c r="G20" s="6"/>
    </row>
    <row r="21" spans="1:9">
      <c r="A21" s="232"/>
      <c r="B21" s="19" t="s">
        <v>89</v>
      </c>
      <c r="C21" s="23" t="s">
        <v>11</v>
      </c>
      <c r="D21" s="2"/>
      <c r="E21" s="2"/>
      <c r="F21" s="2"/>
      <c r="G21" s="6"/>
    </row>
    <row r="22" spans="1:9">
      <c r="A22" s="202"/>
      <c r="B22" s="10"/>
      <c r="C22" s="203"/>
      <c r="D22" s="212"/>
      <c r="E22" s="204"/>
      <c r="F22" s="204"/>
      <c r="G22" s="6"/>
    </row>
    <row r="23" spans="1:9">
      <c r="A23" s="202"/>
      <c r="B23" s="16" t="s">
        <v>258</v>
      </c>
      <c r="C23" s="206" t="s">
        <v>11</v>
      </c>
      <c r="D23" s="212"/>
      <c r="E23" s="204"/>
      <c r="F23" s="204"/>
      <c r="G23" s="6"/>
    </row>
    <row r="24" spans="1:9">
      <c r="A24" s="202"/>
      <c r="B24" s="10"/>
      <c r="C24" s="203"/>
      <c r="D24" s="2"/>
      <c r="E24" s="2"/>
      <c r="F24" s="2"/>
      <c r="G24" s="6"/>
    </row>
    <row r="25" spans="1:9" s="208" customFormat="1" ht="55.2">
      <c r="A25" s="202">
        <v>1</v>
      </c>
      <c r="B25" s="10" t="s">
        <v>259</v>
      </c>
      <c r="C25" s="207" t="s">
        <v>10</v>
      </c>
      <c r="D25" s="2">
        <v>1</v>
      </c>
      <c r="E25" s="2">
        <f>SUM(D25:D25)</f>
        <v>1</v>
      </c>
      <c r="F25" s="204"/>
      <c r="G25" s="205">
        <f>F25*E25</f>
        <v>0</v>
      </c>
    </row>
    <row r="26" spans="1:9">
      <c r="A26" s="202"/>
      <c r="B26" s="10"/>
      <c r="C26" s="203"/>
      <c r="D26" s="213"/>
      <c r="E26" s="2"/>
      <c r="F26" s="204"/>
      <c r="G26" s="205"/>
    </row>
    <row r="27" spans="1:9">
      <c r="A27" s="202"/>
      <c r="B27" s="16" t="s">
        <v>260</v>
      </c>
      <c r="C27" s="206" t="s">
        <v>11</v>
      </c>
      <c r="D27" s="213"/>
      <c r="E27" s="2"/>
      <c r="F27" s="204"/>
      <c r="G27" s="205"/>
    </row>
    <row r="28" spans="1:9">
      <c r="A28" s="202"/>
      <c r="B28" s="10"/>
      <c r="C28" s="203"/>
      <c r="D28" s="213"/>
      <c r="E28" s="2"/>
      <c r="F28" s="204"/>
      <c r="G28" s="205"/>
    </row>
    <row r="29" spans="1:9" s="208" customFormat="1" ht="55.2">
      <c r="A29" s="202">
        <v>2</v>
      </c>
      <c r="B29" s="10" t="s">
        <v>261</v>
      </c>
      <c r="C29" s="207" t="s">
        <v>10</v>
      </c>
      <c r="D29" s="2">
        <v>1</v>
      </c>
      <c r="E29" s="2">
        <f>SUM(D29:D29)</f>
        <v>1</v>
      </c>
      <c r="F29" s="204"/>
      <c r="G29" s="205">
        <f>F29*E29</f>
        <v>0</v>
      </c>
    </row>
    <row r="30" spans="1:9">
      <c r="A30" s="202"/>
      <c r="B30" s="10"/>
      <c r="C30" s="203"/>
      <c r="D30" s="213"/>
      <c r="E30" s="2"/>
      <c r="F30" s="204"/>
      <c r="G30" s="205"/>
    </row>
    <row r="31" spans="1:9">
      <c r="A31" s="202"/>
      <c r="B31" s="16" t="s">
        <v>262</v>
      </c>
      <c r="C31" s="206" t="s">
        <v>11</v>
      </c>
      <c r="D31" s="213"/>
      <c r="E31" s="2"/>
      <c r="F31" s="204"/>
      <c r="G31" s="205"/>
    </row>
    <row r="32" spans="1:9">
      <c r="A32" s="202"/>
      <c r="B32" s="10"/>
      <c r="C32" s="203"/>
      <c r="D32" s="213"/>
      <c r="E32" s="2"/>
      <c r="F32" s="204"/>
      <c r="G32" s="205"/>
    </row>
    <row r="33" spans="1:7" s="208" customFormat="1" ht="41.4">
      <c r="A33" s="202">
        <v>3</v>
      </c>
      <c r="B33" s="10" t="s">
        <v>263</v>
      </c>
      <c r="C33" s="207" t="s">
        <v>10</v>
      </c>
      <c r="D33" s="2">
        <v>1</v>
      </c>
      <c r="E33" s="2">
        <f>SUM(D33:D33)</f>
        <v>1</v>
      </c>
      <c r="F33" s="204"/>
      <c r="G33" s="204">
        <f t="shared" ref="G33:G41" si="0">F33*E33</f>
        <v>0</v>
      </c>
    </row>
    <row r="34" spans="1:7">
      <c r="A34" s="202"/>
      <c r="B34" s="10"/>
      <c r="C34" s="203"/>
      <c r="D34" s="213"/>
      <c r="E34" s="2"/>
      <c r="F34" s="204"/>
      <c r="G34" s="204"/>
    </row>
    <row r="35" spans="1:7">
      <c r="A35" s="202"/>
      <c r="B35" s="16" t="s">
        <v>264</v>
      </c>
      <c r="C35" s="203"/>
      <c r="D35" s="213"/>
      <c r="E35" s="2"/>
      <c r="F35" s="204"/>
      <c r="G35" s="204"/>
    </row>
    <row r="36" spans="1:7">
      <c r="A36" s="202"/>
      <c r="B36" s="10"/>
      <c r="C36" s="203"/>
      <c r="D36" s="213"/>
      <c r="E36" s="2"/>
      <c r="F36" s="204"/>
      <c r="G36" s="204"/>
    </row>
    <row r="37" spans="1:7">
      <c r="A37" s="202"/>
      <c r="B37" s="10" t="s">
        <v>265</v>
      </c>
      <c r="C37" s="203"/>
      <c r="D37" s="213"/>
      <c r="E37" s="2"/>
      <c r="F37" s="204"/>
      <c r="G37" s="204"/>
    </row>
    <row r="38" spans="1:7">
      <c r="A38" s="202"/>
      <c r="B38" s="10"/>
      <c r="C38" s="203"/>
      <c r="D38" s="213"/>
      <c r="E38" s="2"/>
      <c r="F38" s="204"/>
      <c r="G38" s="204"/>
    </row>
    <row r="39" spans="1:7" ht="69">
      <c r="A39" s="202">
        <v>4</v>
      </c>
      <c r="B39" s="10" t="s">
        <v>266</v>
      </c>
      <c r="C39" s="207" t="s">
        <v>10</v>
      </c>
      <c r="D39" s="2">
        <v>1</v>
      </c>
      <c r="E39" s="2">
        <f>SUM(D39:D39)</f>
        <v>1</v>
      </c>
      <c r="F39" s="204"/>
      <c r="G39" s="204">
        <f t="shared" si="0"/>
        <v>0</v>
      </c>
    </row>
    <row r="40" spans="1:7">
      <c r="A40" s="202"/>
      <c r="B40" s="10"/>
      <c r="C40" s="203"/>
      <c r="D40" s="213"/>
      <c r="E40" s="2"/>
      <c r="F40" s="204"/>
      <c r="G40" s="204"/>
    </row>
    <row r="41" spans="1:7">
      <c r="A41" s="202">
        <v>5</v>
      </c>
      <c r="B41" s="10" t="s">
        <v>267</v>
      </c>
      <c r="C41" s="207" t="s">
        <v>10</v>
      </c>
      <c r="D41" s="2">
        <v>1</v>
      </c>
      <c r="E41" s="2">
        <f>SUM(D41:D41)</f>
        <v>1</v>
      </c>
      <c r="F41" s="204"/>
      <c r="G41" s="204">
        <f t="shared" si="0"/>
        <v>0</v>
      </c>
    </row>
    <row r="42" spans="1:7">
      <c r="A42" s="202"/>
      <c r="B42" s="10"/>
      <c r="C42" s="203"/>
      <c r="D42" s="213"/>
      <c r="E42" s="2"/>
      <c r="F42" s="204"/>
      <c r="G42" s="205"/>
    </row>
    <row r="43" spans="1:7">
      <c r="A43" s="202"/>
      <c r="B43" s="16" t="s">
        <v>268</v>
      </c>
      <c r="C43" s="206" t="s">
        <v>11</v>
      </c>
      <c r="D43" s="213"/>
      <c r="E43" s="2"/>
      <c r="F43" s="204"/>
      <c r="G43" s="205"/>
    </row>
    <row r="44" spans="1:7">
      <c r="A44" s="202"/>
      <c r="B44" s="10"/>
      <c r="C44" s="203"/>
      <c r="D44" s="213"/>
      <c r="E44" s="2"/>
      <c r="F44" s="204"/>
      <c r="G44" s="205"/>
    </row>
    <row r="45" spans="1:7" ht="27.6">
      <c r="A45" s="202"/>
      <c r="B45" s="16" t="s">
        <v>276</v>
      </c>
      <c r="C45" s="206" t="s">
        <v>11</v>
      </c>
      <c r="D45" s="213"/>
      <c r="E45" s="2"/>
      <c r="F45" s="204"/>
      <c r="G45" s="205"/>
    </row>
    <row r="46" spans="1:7">
      <c r="A46" s="202"/>
      <c r="B46" s="10"/>
      <c r="C46" s="203"/>
      <c r="D46" s="213"/>
      <c r="E46" s="2"/>
      <c r="F46" s="204"/>
      <c r="G46" s="205"/>
    </row>
    <row r="47" spans="1:7" ht="27.6">
      <c r="A47" s="202">
        <v>6</v>
      </c>
      <c r="B47" s="10" t="s">
        <v>277</v>
      </c>
      <c r="C47" s="203" t="s">
        <v>5</v>
      </c>
      <c r="D47" s="226">
        <f>12.46*22+7*16.7+7.5*15.4+5.6*1.78+5*3.27+6.33*6.07+2.55*4</f>
        <v>581.46109999999999</v>
      </c>
      <c r="E47" s="209">
        <f>SUM(D47:D47)</f>
        <v>581.46109999999999</v>
      </c>
      <c r="F47" s="204"/>
      <c r="G47" s="204">
        <f>F47*E47</f>
        <v>0</v>
      </c>
    </row>
    <row r="48" spans="1:7">
      <c r="A48" s="202"/>
      <c r="B48" s="10"/>
      <c r="C48" s="203"/>
      <c r="D48" s="213"/>
      <c r="E48" s="2"/>
      <c r="F48" s="204"/>
      <c r="G48" s="204"/>
    </row>
    <row r="49" spans="1:7">
      <c r="A49" s="202">
        <v>7</v>
      </c>
      <c r="B49" s="10" t="s">
        <v>278</v>
      </c>
      <c r="C49" s="203" t="s">
        <v>6</v>
      </c>
      <c r="D49" s="213">
        <v>231.32</v>
      </c>
      <c r="E49" s="2">
        <f>SUM(D49:D49)</f>
        <v>231.32</v>
      </c>
      <c r="F49" s="204"/>
      <c r="G49" s="204">
        <f>F49*E49</f>
        <v>0</v>
      </c>
    </row>
    <row r="50" spans="1:7">
      <c r="A50" s="202"/>
      <c r="B50" s="10"/>
      <c r="C50" s="203"/>
      <c r="D50" s="213"/>
      <c r="E50" s="2"/>
      <c r="F50" s="204"/>
      <c r="G50" s="205"/>
    </row>
    <row r="51" spans="1:7" ht="27.6">
      <c r="A51" s="202"/>
      <c r="B51" s="16" t="s">
        <v>279</v>
      </c>
      <c r="C51" s="206" t="s">
        <v>11</v>
      </c>
      <c r="D51" s="213"/>
      <c r="E51" s="2"/>
      <c r="F51" s="204"/>
      <c r="G51" s="205"/>
    </row>
    <row r="52" spans="1:7">
      <c r="A52" s="202"/>
      <c r="B52" s="10"/>
      <c r="C52" s="203"/>
      <c r="D52" s="213"/>
      <c r="E52" s="2"/>
      <c r="F52" s="204"/>
      <c r="G52" s="205"/>
    </row>
    <row r="53" spans="1:7">
      <c r="A53" s="202">
        <v>8</v>
      </c>
      <c r="B53" s="10" t="s">
        <v>272</v>
      </c>
      <c r="C53" s="203" t="s">
        <v>6</v>
      </c>
      <c r="D53" s="213">
        <f>34.46*2</f>
        <v>68.92</v>
      </c>
      <c r="E53" s="2">
        <f>SUM(D53:D53)</f>
        <v>68.92</v>
      </c>
      <c r="F53" s="204"/>
      <c r="G53" s="204">
        <f>F53*E53</f>
        <v>0</v>
      </c>
    </row>
    <row r="54" spans="1:7">
      <c r="A54" s="202"/>
      <c r="B54" s="10"/>
      <c r="C54" s="203"/>
      <c r="D54" s="213"/>
      <c r="E54" s="2"/>
      <c r="F54" s="204"/>
      <c r="G54" s="204"/>
    </row>
    <row r="55" spans="1:7">
      <c r="A55" s="202">
        <v>9</v>
      </c>
      <c r="B55" s="10" t="s">
        <v>273</v>
      </c>
      <c r="C55" s="203" t="s">
        <v>6</v>
      </c>
      <c r="D55" s="213">
        <f>22.54*2</f>
        <v>45.08</v>
      </c>
      <c r="E55" s="2">
        <f>SUM(D55:D55)</f>
        <v>45.08</v>
      </c>
      <c r="F55" s="204"/>
      <c r="G55" s="204">
        <f>F55*E55</f>
        <v>0</v>
      </c>
    </row>
    <row r="56" spans="1:7">
      <c r="A56" s="202"/>
      <c r="B56" s="10"/>
      <c r="C56" s="203"/>
      <c r="D56" s="213"/>
      <c r="E56" s="2"/>
      <c r="F56" s="204"/>
      <c r="G56" s="204"/>
    </row>
    <row r="57" spans="1:7">
      <c r="A57" s="202">
        <v>10</v>
      </c>
      <c r="B57" s="10" t="s">
        <v>274</v>
      </c>
      <c r="C57" s="203" t="s">
        <v>10</v>
      </c>
      <c r="D57" s="213">
        <v>1</v>
      </c>
      <c r="E57" s="2">
        <f>SUM(D57:D57)</f>
        <v>1</v>
      </c>
      <c r="F57" s="204"/>
      <c r="G57" s="204">
        <f>F57*E57</f>
        <v>0</v>
      </c>
    </row>
    <row r="58" spans="1:7">
      <c r="A58" s="376"/>
      <c r="B58" s="219"/>
      <c r="C58" s="220"/>
      <c r="D58" s="221"/>
      <c r="E58" s="216"/>
      <c r="F58" s="222"/>
      <c r="G58" s="222"/>
    </row>
    <row r="59" spans="1:7">
      <c r="A59" s="232"/>
      <c r="B59" s="19" t="s">
        <v>390</v>
      </c>
      <c r="C59" s="23" t="s">
        <v>11</v>
      </c>
      <c r="D59" s="2"/>
      <c r="E59" s="2"/>
      <c r="F59" s="2"/>
      <c r="G59" s="6"/>
    </row>
    <row r="60" spans="1:7">
      <c r="A60" s="202"/>
      <c r="B60" s="10"/>
      <c r="C60" s="203"/>
      <c r="D60" s="212"/>
      <c r="E60" s="204"/>
      <c r="F60" s="204"/>
      <c r="G60" s="6"/>
    </row>
    <row r="61" spans="1:7">
      <c r="A61" s="202"/>
      <c r="B61" s="16" t="s">
        <v>258</v>
      </c>
      <c r="C61" s="206" t="s">
        <v>11</v>
      </c>
      <c r="D61" s="212"/>
      <c r="E61" s="204"/>
      <c r="F61" s="204"/>
      <c r="G61" s="6"/>
    </row>
    <row r="62" spans="1:7">
      <c r="A62" s="202"/>
      <c r="B62" s="10"/>
      <c r="C62" s="203"/>
      <c r="D62" s="2"/>
      <c r="E62" s="2"/>
      <c r="F62" s="2"/>
      <c r="G62" s="6"/>
    </row>
    <row r="63" spans="1:7" s="208" customFormat="1" ht="276.60000000000002" customHeight="1">
      <c r="A63" s="202">
        <v>11</v>
      </c>
      <c r="B63" s="10" t="s">
        <v>396</v>
      </c>
      <c r="C63" s="207" t="s">
        <v>10</v>
      </c>
      <c r="D63" s="2">
        <v>1</v>
      </c>
      <c r="E63" s="2">
        <f>SUM(D63:D63)</f>
        <v>1</v>
      </c>
      <c r="F63" s="204"/>
      <c r="G63" s="205">
        <f>F63*E63</f>
        <v>0</v>
      </c>
    </row>
    <row r="64" spans="1:7">
      <c r="A64" s="225"/>
      <c r="B64" s="219"/>
      <c r="C64" s="220"/>
      <c r="D64" s="221"/>
      <c r="E64" s="216"/>
      <c r="F64" s="222"/>
      <c r="G64" s="223"/>
    </row>
    <row r="65" spans="1:7">
      <c r="A65" s="232"/>
      <c r="B65" s="18"/>
      <c r="C65" s="24"/>
      <c r="D65" s="2"/>
      <c r="E65" s="2"/>
      <c r="F65" s="6"/>
      <c r="G65" s="6"/>
    </row>
    <row r="66" spans="1:7">
      <c r="A66" s="232"/>
      <c r="B66" s="18"/>
      <c r="C66" s="24"/>
      <c r="D66" s="2"/>
      <c r="E66" s="2"/>
      <c r="F66" s="6"/>
      <c r="G66" s="6"/>
    </row>
    <row r="67" spans="1:7">
      <c r="A67" s="232"/>
      <c r="B67" s="19" t="s">
        <v>17</v>
      </c>
      <c r="C67" s="23" t="s">
        <v>11</v>
      </c>
      <c r="D67" s="2"/>
      <c r="E67" s="2"/>
      <c r="F67" s="6"/>
      <c r="G67" s="6"/>
    </row>
    <row r="68" spans="1:7">
      <c r="A68" s="232"/>
      <c r="B68" s="18"/>
      <c r="C68" s="24"/>
      <c r="D68" s="2"/>
      <c r="E68" s="2"/>
      <c r="F68" s="6"/>
      <c r="G68" s="6"/>
    </row>
    <row r="69" spans="1:7">
      <c r="A69" s="232"/>
      <c r="B69" s="19" t="s">
        <v>37</v>
      </c>
      <c r="C69" s="23" t="s">
        <v>11</v>
      </c>
      <c r="D69" s="2"/>
      <c r="E69" s="2"/>
      <c r="F69" s="6"/>
      <c r="G69" s="6"/>
    </row>
    <row r="70" spans="1:7">
      <c r="A70" s="232"/>
      <c r="B70" s="18"/>
      <c r="C70" s="24"/>
      <c r="D70" s="2"/>
      <c r="E70" s="2"/>
      <c r="F70" s="6"/>
      <c r="G70" s="6"/>
    </row>
    <row r="71" spans="1:7">
      <c r="A71" s="232"/>
      <c r="B71" s="19" t="s">
        <v>38</v>
      </c>
      <c r="C71" s="23" t="s">
        <v>11</v>
      </c>
      <c r="D71" s="2"/>
      <c r="E71" s="2"/>
      <c r="F71" s="6"/>
      <c r="G71" s="6"/>
    </row>
    <row r="72" spans="1:7">
      <c r="A72" s="232"/>
      <c r="B72" s="18"/>
      <c r="C72" s="24"/>
      <c r="D72" s="2"/>
      <c r="E72" s="2"/>
      <c r="F72" s="6"/>
      <c r="G72" s="6"/>
    </row>
    <row r="73" spans="1:7">
      <c r="A73" s="232">
        <v>12</v>
      </c>
      <c r="B73" s="18" t="s">
        <v>84</v>
      </c>
      <c r="C73" s="24" t="s">
        <v>6</v>
      </c>
      <c r="D73" s="2">
        <f>D53</f>
        <v>68.92</v>
      </c>
      <c r="E73" s="2">
        <f>SUM(D73:D73)</f>
        <v>68.92</v>
      </c>
      <c r="F73" s="204"/>
      <c r="G73" s="204">
        <f>F73*E73</f>
        <v>0</v>
      </c>
    </row>
    <row r="74" spans="1:7">
      <c r="A74" s="232"/>
      <c r="B74" s="18"/>
      <c r="C74" s="24"/>
      <c r="D74" s="2"/>
      <c r="E74" s="2"/>
      <c r="F74" s="204"/>
      <c r="G74" s="204"/>
    </row>
    <row r="75" spans="1:7">
      <c r="A75" s="232">
        <v>13</v>
      </c>
      <c r="B75" s="18" t="s">
        <v>294</v>
      </c>
      <c r="C75" s="24" t="s">
        <v>6</v>
      </c>
      <c r="D75" s="2">
        <f>D55</f>
        <v>45.08</v>
      </c>
      <c r="E75" s="2">
        <f>SUM(D75:D75)</f>
        <v>45.08</v>
      </c>
      <c r="F75" s="204"/>
      <c r="G75" s="204">
        <f>F75*E75</f>
        <v>0</v>
      </c>
    </row>
    <row r="76" spans="1:7">
      <c r="A76" s="233"/>
      <c r="B76" s="214"/>
      <c r="C76" s="215"/>
      <c r="D76" s="216"/>
      <c r="E76" s="216"/>
      <c r="F76" s="217"/>
      <c r="G76" s="217"/>
    </row>
    <row r="77" spans="1:7">
      <c r="A77" s="232"/>
      <c r="B77" s="18"/>
      <c r="C77" s="24"/>
      <c r="D77" s="2"/>
      <c r="E77" s="2"/>
      <c r="F77" s="6"/>
      <c r="G77" s="6"/>
    </row>
    <row r="78" spans="1:7">
      <c r="A78" s="232"/>
      <c r="B78" s="19" t="s">
        <v>45</v>
      </c>
      <c r="C78" s="23" t="s">
        <v>11</v>
      </c>
      <c r="D78" s="2"/>
      <c r="E78" s="2"/>
      <c r="F78" s="6"/>
      <c r="G78" s="6"/>
    </row>
    <row r="79" spans="1:7">
      <c r="A79" s="232"/>
      <c r="B79" s="18"/>
      <c r="C79" s="24"/>
      <c r="D79" s="2"/>
      <c r="E79" s="2"/>
      <c r="F79" s="6"/>
      <c r="G79" s="6"/>
    </row>
    <row r="80" spans="1:7">
      <c r="A80" s="232"/>
      <c r="B80" s="19" t="s">
        <v>42</v>
      </c>
      <c r="C80" s="23" t="s">
        <v>11</v>
      </c>
      <c r="D80" s="2"/>
      <c r="E80" s="2"/>
      <c r="F80" s="6"/>
      <c r="G80" s="6"/>
    </row>
    <row r="81" spans="1:7">
      <c r="A81" s="232"/>
      <c r="B81" s="18"/>
      <c r="C81" s="24"/>
      <c r="D81" s="2"/>
      <c r="E81" s="2"/>
      <c r="F81" s="6"/>
      <c r="G81" s="6"/>
    </row>
    <row r="82" spans="1:7" ht="69">
      <c r="A82" s="232"/>
      <c r="B82" s="19" t="s">
        <v>46</v>
      </c>
      <c r="C82" s="23" t="s">
        <v>11</v>
      </c>
      <c r="D82" s="2"/>
      <c r="E82" s="2"/>
      <c r="F82" s="6"/>
      <c r="G82" s="6"/>
    </row>
    <row r="83" spans="1:7">
      <c r="A83" s="232"/>
      <c r="B83" s="18"/>
      <c r="C83" s="24"/>
      <c r="D83" s="2"/>
      <c r="E83" s="2"/>
      <c r="F83" s="6"/>
      <c r="G83" s="6"/>
    </row>
    <row r="84" spans="1:7">
      <c r="A84" s="232"/>
      <c r="B84" s="19" t="s">
        <v>47</v>
      </c>
      <c r="C84" s="23" t="s">
        <v>11</v>
      </c>
      <c r="D84" s="2"/>
      <c r="E84" s="2"/>
      <c r="F84" s="6"/>
      <c r="G84" s="6"/>
    </row>
    <row r="85" spans="1:7">
      <c r="A85" s="232"/>
      <c r="B85" s="18"/>
      <c r="C85" s="24"/>
      <c r="D85" s="2"/>
      <c r="E85" s="2"/>
      <c r="F85" s="6"/>
      <c r="G85" s="6"/>
    </row>
    <row r="86" spans="1:7" ht="27.6">
      <c r="A86" s="232"/>
      <c r="B86" s="19" t="s">
        <v>48</v>
      </c>
      <c r="C86" s="23" t="s">
        <v>11</v>
      </c>
      <c r="D86" s="2"/>
      <c r="E86" s="2"/>
      <c r="F86" s="6"/>
      <c r="G86" s="6"/>
    </row>
    <row r="87" spans="1:7">
      <c r="A87" s="232"/>
      <c r="B87" s="18"/>
      <c r="C87" s="24"/>
      <c r="D87" s="2"/>
      <c r="E87" s="2"/>
      <c r="F87" s="6"/>
      <c r="G87" s="6"/>
    </row>
    <row r="88" spans="1:7">
      <c r="A88" s="232">
        <v>14</v>
      </c>
      <c r="B88" s="18" t="s">
        <v>64</v>
      </c>
      <c r="C88" s="24" t="s">
        <v>5</v>
      </c>
      <c r="D88" s="209">
        <f>D47</f>
        <v>581.46109999999999</v>
      </c>
      <c r="E88" s="209">
        <f>SUM(D88:D88)</f>
        <v>581.46109999999999</v>
      </c>
      <c r="F88" s="204"/>
      <c r="G88" s="204">
        <f>F88*E88</f>
        <v>0</v>
      </c>
    </row>
    <row r="89" spans="1:7">
      <c r="A89" s="232"/>
      <c r="B89" s="18"/>
      <c r="C89" s="24"/>
      <c r="D89" s="2"/>
      <c r="E89" s="2"/>
      <c r="F89" s="204"/>
      <c r="G89" s="204"/>
    </row>
    <row r="90" spans="1:7">
      <c r="A90" s="233">
        <v>15</v>
      </c>
      <c r="B90" s="214" t="s">
        <v>65</v>
      </c>
      <c r="C90" s="215" t="s">
        <v>6</v>
      </c>
      <c r="D90" s="216">
        <f>D49</f>
        <v>231.32</v>
      </c>
      <c r="E90" s="216">
        <f>SUM(D90:D90)</f>
        <v>231.32</v>
      </c>
      <c r="F90" s="222"/>
      <c r="G90" s="222">
        <f>F90*E90</f>
        <v>0</v>
      </c>
    </row>
    <row r="91" spans="1:7">
      <c r="A91" s="232"/>
      <c r="B91" s="18"/>
      <c r="C91" s="24"/>
      <c r="D91" s="2"/>
      <c r="E91" s="2"/>
      <c r="F91" s="6"/>
      <c r="G91" s="6"/>
    </row>
    <row r="92" spans="1:7">
      <c r="A92" s="232"/>
      <c r="B92" s="19" t="s">
        <v>66</v>
      </c>
      <c r="C92" s="23" t="s">
        <v>11</v>
      </c>
      <c r="D92" s="2"/>
      <c r="E92" s="2"/>
      <c r="F92" s="6"/>
      <c r="G92" s="6"/>
    </row>
    <row r="93" spans="1:7">
      <c r="A93" s="232"/>
      <c r="B93" s="18"/>
      <c r="C93" s="24"/>
      <c r="D93" s="2"/>
      <c r="E93" s="2"/>
      <c r="F93" s="6"/>
      <c r="G93" s="6"/>
    </row>
    <row r="94" spans="1:7">
      <c r="A94" s="232"/>
      <c r="B94" s="19" t="s">
        <v>49</v>
      </c>
      <c r="C94" s="23" t="s">
        <v>11</v>
      </c>
      <c r="D94" s="2"/>
      <c r="E94" s="2"/>
      <c r="F94" s="6"/>
      <c r="G94" s="6"/>
    </row>
    <row r="95" spans="1:7">
      <c r="A95" s="232"/>
      <c r="B95" s="18"/>
      <c r="C95" s="24"/>
      <c r="D95" s="2"/>
      <c r="E95" s="2"/>
      <c r="F95" s="6"/>
      <c r="G95" s="6"/>
    </row>
    <row r="96" spans="1:7" ht="27.6">
      <c r="A96" s="232"/>
      <c r="B96" s="19" t="s">
        <v>67</v>
      </c>
      <c r="C96" s="23" t="s">
        <v>11</v>
      </c>
      <c r="D96" s="2"/>
      <c r="E96" s="2"/>
      <c r="F96" s="6"/>
      <c r="G96" s="6"/>
    </row>
    <row r="97" spans="1:7">
      <c r="A97" s="232"/>
      <c r="B97" s="18"/>
      <c r="C97" s="24"/>
      <c r="D97" s="2"/>
      <c r="E97" s="2"/>
      <c r="F97" s="6"/>
      <c r="G97" s="6"/>
    </row>
    <row r="98" spans="1:7">
      <c r="A98" s="232"/>
      <c r="B98" s="19" t="s">
        <v>50</v>
      </c>
      <c r="C98" s="23" t="s">
        <v>11</v>
      </c>
      <c r="D98" s="2"/>
      <c r="E98" s="2"/>
      <c r="F98" s="6"/>
      <c r="G98" s="6"/>
    </row>
    <row r="99" spans="1:7">
      <c r="A99" s="232"/>
      <c r="B99" s="18"/>
      <c r="C99" s="24"/>
      <c r="D99" s="2"/>
      <c r="E99" s="2"/>
      <c r="F99" s="6"/>
      <c r="G99" s="6"/>
    </row>
    <row r="100" spans="1:7">
      <c r="A100" s="232"/>
      <c r="B100" s="19" t="s">
        <v>68</v>
      </c>
      <c r="C100" s="23" t="s">
        <v>11</v>
      </c>
      <c r="D100" s="2"/>
      <c r="E100" s="2"/>
      <c r="F100" s="6"/>
      <c r="G100" s="6"/>
    </row>
    <row r="101" spans="1:7">
      <c r="A101" s="232"/>
      <c r="B101" s="18"/>
      <c r="C101" s="24"/>
      <c r="D101" s="2"/>
      <c r="E101" s="2"/>
      <c r="F101" s="6"/>
      <c r="G101" s="6"/>
    </row>
    <row r="102" spans="1:7" ht="27.6">
      <c r="A102" s="232"/>
      <c r="B102" s="19" t="s">
        <v>69</v>
      </c>
      <c r="C102" s="23" t="s">
        <v>11</v>
      </c>
      <c r="D102" s="2"/>
      <c r="E102" s="2"/>
      <c r="F102" s="6"/>
      <c r="G102" s="6"/>
    </row>
    <row r="103" spans="1:7">
      <c r="A103" s="232"/>
      <c r="B103" s="18"/>
      <c r="C103" s="24"/>
      <c r="D103" s="2"/>
      <c r="E103" s="2"/>
      <c r="F103" s="6"/>
      <c r="G103" s="6"/>
    </row>
    <row r="104" spans="1:7" ht="52.5" customHeight="1">
      <c r="A104" s="232"/>
      <c r="B104" s="19" t="s">
        <v>70</v>
      </c>
      <c r="C104" s="23" t="s">
        <v>11</v>
      </c>
      <c r="D104" s="2"/>
      <c r="E104" s="2"/>
      <c r="F104" s="6"/>
      <c r="G104" s="6"/>
    </row>
    <row r="105" spans="1:7">
      <c r="A105" s="232"/>
      <c r="B105" s="18"/>
      <c r="C105" s="24"/>
      <c r="D105" s="2"/>
      <c r="E105" s="2"/>
      <c r="F105" s="6"/>
      <c r="G105" s="6"/>
    </row>
    <row r="106" spans="1:7">
      <c r="A106" s="232"/>
      <c r="B106" s="19" t="s">
        <v>51</v>
      </c>
      <c r="C106" s="23" t="s">
        <v>11</v>
      </c>
      <c r="D106" s="2"/>
      <c r="E106" s="2"/>
      <c r="F106" s="6"/>
      <c r="G106" s="6"/>
    </row>
    <row r="107" spans="1:7">
      <c r="A107" s="232"/>
      <c r="B107" s="18"/>
      <c r="C107" s="24"/>
      <c r="D107" s="2"/>
      <c r="E107" s="2"/>
      <c r="F107" s="6"/>
      <c r="G107" s="6"/>
    </row>
    <row r="108" spans="1:7" ht="124.2">
      <c r="A108" s="232"/>
      <c r="B108" s="19" t="s">
        <v>71</v>
      </c>
      <c r="C108" s="23" t="s">
        <v>11</v>
      </c>
      <c r="D108" s="2"/>
      <c r="E108" s="2"/>
      <c r="F108" s="6"/>
      <c r="G108" s="6"/>
    </row>
    <row r="109" spans="1:7">
      <c r="A109" s="232"/>
      <c r="B109" s="18"/>
      <c r="C109" s="24"/>
      <c r="D109" s="2"/>
      <c r="E109" s="2"/>
      <c r="F109" s="6"/>
      <c r="G109" s="6"/>
    </row>
    <row r="110" spans="1:7">
      <c r="A110" s="232"/>
      <c r="B110" s="19" t="s">
        <v>72</v>
      </c>
      <c r="C110" s="23" t="s">
        <v>11</v>
      </c>
      <c r="D110" s="2"/>
      <c r="E110" s="2"/>
      <c r="F110" s="6"/>
      <c r="G110" s="6"/>
    </row>
    <row r="111" spans="1:7">
      <c r="A111" s="232"/>
      <c r="B111" s="18"/>
      <c r="C111" s="24"/>
      <c r="D111" s="2"/>
      <c r="E111" s="2"/>
      <c r="F111" s="6"/>
      <c r="G111" s="6"/>
    </row>
    <row r="112" spans="1:7" ht="55.2">
      <c r="A112" s="232"/>
      <c r="B112" s="19" t="s">
        <v>73</v>
      </c>
      <c r="C112" s="23" t="s">
        <v>11</v>
      </c>
      <c r="D112" s="2"/>
      <c r="E112" s="2"/>
      <c r="F112" s="6"/>
      <c r="G112" s="6"/>
    </row>
    <row r="113" spans="1:7">
      <c r="A113" s="232"/>
      <c r="B113" s="18"/>
      <c r="C113" s="24"/>
      <c r="D113" s="2"/>
      <c r="E113" s="2"/>
      <c r="F113" s="6"/>
      <c r="G113" s="6"/>
    </row>
    <row r="114" spans="1:7">
      <c r="A114" s="232"/>
      <c r="B114" s="19" t="s">
        <v>52</v>
      </c>
      <c r="C114" s="23" t="s">
        <v>11</v>
      </c>
      <c r="D114" s="2"/>
      <c r="E114" s="2"/>
      <c r="F114" s="6"/>
      <c r="G114" s="6"/>
    </row>
    <row r="115" spans="1:7">
      <c r="A115" s="232"/>
      <c r="B115" s="18"/>
      <c r="C115" s="24"/>
      <c r="D115" s="2"/>
      <c r="E115" s="2"/>
      <c r="F115" s="6"/>
      <c r="G115" s="6"/>
    </row>
    <row r="116" spans="1:7" ht="41.4">
      <c r="A116" s="232"/>
      <c r="B116" s="19" t="s">
        <v>74</v>
      </c>
      <c r="C116" s="23" t="s">
        <v>11</v>
      </c>
      <c r="D116" s="2"/>
      <c r="E116" s="2"/>
      <c r="F116" s="6"/>
      <c r="G116" s="6"/>
    </row>
    <row r="117" spans="1:7">
      <c r="A117" s="232"/>
      <c r="B117" s="18"/>
      <c r="C117" s="24"/>
      <c r="D117" s="2"/>
      <c r="E117" s="2"/>
      <c r="F117" s="6"/>
      <c r="G117" s="6"/>
    </row>
    <row r="118" spans="1:7" ht="27.6">
      <c r="A118" s="232"/>
      <c r="B118" s="19" t="s">
        <v>75</v>
      </c>
      <c r="C118" s="23" t="s">
        <v>11</v>
      </c>
      <c r="D118" s="2"/>
      <c r="E118" s="2"/>
      <c r="F118" s="6"/>
      <c r="G118" s="6"/>
    </row>
    <row r="119" spans="1:7">
      <c r="A119" s="232"/>
      <c r="B119" s="18"/>
      <c r="C119" s="24"/>
      <c r="D119" s="2"/>
      <c r="E119" s="2"/>
      <c r="F119" s="6"/>
      <c r="G119" s="6"/>
    </row>
    <row r="120" spans="1:7">
      <c r="A120" s="232"/>
      <c r="B120" s="19" t="s">
        <v>53</v>
      </c>
      <c r="C120" s="23" t="s">
        <v>11</v>
      </c>
      <c r="D120" s="2"/>
      <c r="E120" s="2"/>
      <c r="F120" s="6"/>
      <c r="G120" s="6"/>
    </row>
    <row r="121" spans="1:7">
      <c r="A121" s="232"/>
      <c r="B121" s="18"/>
      <c r="C121" s="24"/>
      <c r="D121" s="2"/>
      <c r="E121" s="2"/>
      <c r="F121" s="6"/>
      <c r="G121" s="6"/>
    </row>
    <row r="122" spans="1:7" ht="27.6">
      <c r="A122" s="232"/>
      <c r="B122" s="19" t="s">
        <v>76</v>
      </c>
      <c r="C122" s="23" t="s">
        <v>11</v>
      </c>
      <c r="D122" s="2"/>
      <c r="E122" s="2"/>
      <c r="F122" s="6"/>
      <c r="G122" s="6"/>
    </row>
    <row r="123" spans="1:7">
      <c r="A123" s="232"/>
      <c r="B123" s="18"/>
      <c r="C123" s="24"/>
      <c r="D123" s="2"/>
      <c r="E123" s="2"/>
      <c r="F123" s="6"/>
      <c r="G123" s="6"/>
    </row>
    <row r="124" spans="1:7">
      <c r="A124" s="232"/>
      <c r="B124" s="19" t="s">
        <v>54</v>
      </c>
      <c r="C124" s="23" t="s">
        <v>11</v>
      </c>
      <c r="D124" s="2"/>
      <c r="E124" s="2"/>
      <c r="F124" s="6"/>
      <c r="G124" s="6"/>
    </row>
    <row r="125" spans="1:7">
      <c r="A125" s="232"/>
      <c r="B125" s="18"/>
      <c r="C125" s="24"/>
      <c r="D125" s="2"/>
      <c r="E125" s="2"/>
      <c r="F125" s="6"/>
      <c r="G125" s="6"/>
    </row>
    <row r="126" spans="1:7">
      <c r="A126" s="232"/>
      <c r="B126" s="19" t="s">
        <v>55</v>
      </c>
      <c r="C126" s="23" t="s">
        <v>11</v>
      </c>
      <c r="D126" s="2"/>
      <c r="E126" s="2"/>
      <c r="F126" s="6"/>
      <c r="G126" s="6"/>
    </row>
    <row r="127" spans="1:7">
      <c r="A127" s="232"/>
      <c r="B127" s="18"/>
      <c r="C127" s="24"/>
      <c r="D127" s="2"/>
      <c r="E127" s="2"/>
      <c r="F127" s="6"/>
      <c r="G127" s="6"/>
    </row>
    <row r="128" spans="1:7">
      <c r="A128" s="232"/>
      <c r="B128" s="19" t="s">
        <v>77</v>
      </c>
      <c r="C128" s="23" t="s">
        <v>11</v>
      </c>
      <c r="D128" s="2"/>
      <c r="E128" s="2"/>
      <c r="F128" s="6"/>
      <c r="G128" s="6"/>
    </row>
    <row r="129" spans="1:7">
      <c r="A129" s="232"/>
      <c r="B129" s="18"/>
      <c r="C129" s="24"/>
      <c r="D129" s="2"/>
      <c r="E129" s="2"/>
      <c r="F129" s="6"/>
      <c r="G129" s="6"/>
    </row>
    <row r="130" spans="1:7">
      <c r="A130" s="232">
        <v>16</v>
      </c>
      <c r="B130" s="18" t="s">
        <v>78</v>
      </c>
      <c r="C130" s="24" t="s">
        <v>6</v>
      </c>
      <c r="D130" s="2">
        <f>D57</f>
        <v>1</v>
      </c>
      <c r="E130" s="2">
        <f>SUM(D130:D130)</f>
        <v>1</v>
      </c>
      <c r="F130" s="204"/>
      <c r="G130" s="204">
        <f>F130*E130</f>
        <v>0</v>
      </c>
    </row>
    <row r="131" spans="1:7">
      <c r="A131" s="232"/>
      <c r="B131" s="18"/>
      <c r="C131" s="24"/>
      <c r="D131" s="2"/>
      <c r="E131" s="2"/>
      <c r="F131" s="204"/>
      <c r="G131" s="204"/>
    </row>
    <row r="132" spans="1:7" ht="27.6">
      <c r="A132" s="232">
        <v>17</v>
      </c>
      <c r="B132" s="18" t="s">
        <v>79</v>
      </c>
      <c r="C132" s="24" t="s">
        <v>7</v>
      </c>
      <c r="D132" s="2">
        <v>4</v>
      </c>
      <c r="E132" s="2">
        <f>SUM(D132:D132)</f>
        <v>4</v>
      </c>
      <c r="F132" s="204"/>
      <c r="G132" s="204">
        <f>F132*E132</f>
        <v>0</v>
      </c>
    </row>
    <row r="133" spans="1:7">
      <c r="A133" s="232"/>
      <c r="B133" s="18"/>
      <c r="C133" s="24"/>
      <c r="D133" s="2"/>
      <c r="E133" s="2"/>
      <c r="F133" s="204"/>
      <c r="G133" s="204"/>
    </row>
    <row r="134" spans="1:7" ht="15" customHeight="1">
      <c r="A134" s="232">
        <v>18</v>
      </c>
      <c r="B134" s="18" t="s">
        <v>80</v>
      </c>
      <c r="C134" s="24" t="s">
        <v>7</v>
      </c>
      <c r="D134" s="2">
        <v>3</v>
      </c>
      <c r="E134" s="2">
        <f>SUM(D134:D134)</f>
        <v>3</v>
      </c>
      <c r="F134" s="204"/>
      <c r="G134" s="204">
        <f>F134*E134</f>
        <v>0</v>
      </c>
    </row>
    <row r="135" spans="1:7">
      <c r="A135" s="232"/>
      <c r="B135" s="18"/>
      <c r="C135" s="24"/>
      <c r="D135" s="2"/>
      <c r="E135" s="2"/>
      <c r="F135" s="204"/>
      <c r="G135" s="204"/>
    </row>
    <row r="136" spans="1:7">
      <c r="A136" s="232">
        <v>19</v>
      </c>
      <c r="B136" s="18" t="s">
        <v>81</v>
      </c>
      <c r="C136" s="24" t="s">
        <v>6</v>
      </c>
      <c r="D136" s="2">
        <v>100</v>
      </c>
      <c r="E136" s="2">
        <f>SUM(D136:D136)</f>
        <v>100</v>
      </c>
      <c r="F136" s="204"/>
      <c r="G136" s="204">
        <f>F136*E136</f>
        <v>0</v>
      </c>
    </row>
    <row r="137" spans="1:7">
      <c r="A137" s="232"/>
      <c r="B137" s="18"/>
      <c r="C137" s="24"/>
      <c r="D137" s="2"/>
      <c r="E137" s="2"/>
      <c r="F137" s="204"/>
      <c r="G137" s="204"/>
    </row>
    <row r="138" spans="1:7">
      <c r="A138" s="232">
        <v>20</v>
      </c>
      <c r="B138" s="18" t="s">
        <v>82</v>
      </c>
      <c r="C138" s="24" t="s">
        <v>7</v>
      </c>
      <c r="D138" s="2">
        <v>4</v>
      </c>
      <c r="E138" s="2">
        <f>SUM(D138:D138)</f>
        <v>4</v>
      </c>
      <c r="F138" s="204"/>
      <c r="G138" s="204">
        <f>F138*E138</f>
        <v>0</v>
      </c>
    </row>
    <row r="139" spans="1:7" ht="14.4" thickBot="1">
      <c r="A139" s="232"/>
      <c r="B139" s="18"/>
      <c r="C139" s="24"/>
      <c r="D139" s="2"/>
      <c r="E139" s="2"/>
      <c r="F139" s="6"/>
      <c r="G139" s="6"/>
    </row>
    <row r="140" spans="1:7" ht="15" thickTop="1" thickBot="1">
      <c r="A140" s="234"/>
      <c r="B140" s="11"/>
      <c r="C140" s="21"/>
      <c r="D140" s="3"/>
      <c r="E140" s="3"/>
      <c r="F140" s="12"/>
      <c r="G140" s="13">
        <f>SUM(G21:G139)</f>
        <v>0</v>
      </c>
    </row>
    <row r="141" spans="1:7" ht="14.4" thickTop="1"/>
  </sheetData>
  <mergeCells count="3">
    <mergeCell ref="D5:E5"/>
    <mergeCell ref="B12:B14"/>
    <mergeCell ref="B18:B1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9F483-1544-4D43-ABA2-FBE0CA349DF8}">
  <dimension ref="A1:G2755"/>
  <sheetViews>
    <sheetView zoomScaleNormal="100" workbookViewId="0">
      <selection activeCell="E13" sqref="E13:E142"/>
    </sheetView>
  </sheetViews>
  <sheetFormatPr defaultColWidth="11.44140625" defaultRowHeight="14.4"/>
  <cols>
    <col min="1" max="1" width="8.5546875" style="347" customWidth="1"/>
    <col min="2" max="2" width="60.6640625" style="275" customWidth="1"/>
    <col min="3" max="3" width="6.6640625" style="274" customWidth="1"/>
    <col min="4" max="4" width="14.109375" style="274" customWidth="1"/>
    <col min="5" max="5" width="14.6640625" style="381" customWidth="1"/>
    <col min="6" max="6" width="15.6640625" style="276" customWidth="1"/>
    <col min="7" max="7" width="4.44140625" style="277" customWidth="1"/>
    <col min="8" max="16384" width="11.44140625" style="277"/>
  </cols>
  <sheetData>
    <row r="1" spans="1:6" s="247" customFormat="1" ht="15.6">
      <c r="A1" s="370" t="str">
        <f>'[1]3. JUNO'!A1</f>
        <v>ESKOM</v>
      </c>
      <c r="B1" s="244"/>
      <c r="C1" s="243"/>
      <c r="D1" s="243"/>
      <c r="E1" s="380"/>
      <c r="F1" s="246"/>
    </row>
    <row r="2" spans="1:6" s="247" customFormat="1" ht="15.6">
      <c r="A2" s="370" t="str">
        <f>'[1]3. JUNO'!A2</f>
        <v>ASBESTOS REMOVAL FROM SUBSTATIONS IN THE WESTERN CAPE</v>
      </c>
      <c r="B2" s="244"/>
      <c r="C2" s="243"/>
      <c r="D2" s="243"/>
      <c r="E2" s="380"/>
      <c r="F2" s="246"/>
    </row>
    <row r="3" spans="1:6" s="247" customFormat="1" ht="15.6">
      <c r="A3" s="370" t="str">
        <f>'4. BACCHUS'!A3</f>
        <v>OUTNIQUA CLN</v>
      </c>
      <c r="B3" s="244"/>
      <c r="C3" s="243"/>
      <c r="D3" s="243"/>
      <c r="E3" s="380"/>
      <c r="F3" s="246"/>
    </row>
    <row r="4" spans="1:6" ht="15" thickBot="1"/>
    <row r="5" spans="1:6" ht="12.75" customHeight="1">
      <c r="A5" s="439" t="s">
        <v>353</v>
      </c>
      <c r="B5" s="278"/>
      <c r="C5" s="442" t="s">
        <v>1</v>
      </c>
      <c r="D5" s="445" t="s">
        <v>143</v>
      </c>
      <c r="E5" s="448" t="s">
        <v>2</v>
      </c>
      <c r="F5" s="451" t="s">
        <v>3</v>
      </c>
    </row>
    <row r="6" spans="1:6" ht="28.8">
      <c r="A6" s="440"/>
      <c r="B6" s="279" t="s">
        <v>354</v>
      </c>
      <c r="C6" s="443"/>
      <c r="D6" s="446"/>
      <c r="E6" s="449"/>
      <c r="F6" s="452"/>
    </row>
    <row r="7" spans="1:6" ht="15" thickBot="1">
      <c r="A7" s="441"/>
      <c r="B7" s="280"/>
      <c r="C7" s="444"/>
      <c r="D7" s="447"/>
      <c r="E7" s="450"/>
      <c r="F7" s="453"/>
    </row>
    <row r="8" spans="1:6" ht="15" thickBot="1">
      <c r="A8" s="281"/>
      <c r="B8" s="282" t="s">
        <v>0</v>
      </c>
      <c r="C8" s="283"/>
      <c r="D8" s="284" t="s">
        <v>318</v>
      </c>
      <c r="E8" s="382" t="s">
        <v>319</v>
      </c>
      <c r="F8" s="285" t="s">
        <v>355</v>
      </c>
    </row>
    <row r="9" spans="1:6">
      <c r="A9" s="286"/>
      <c r="B9" s="287"/>
      <c r="C9" s="288"/>
      <c r="D9" s="289"/>
      <c r="E9" s="383"/>
      <c r="F9" s="290"/>
    </row>
    <row r="10" spans="1:6">
      <c r="A10" s="291"/>
      <c r="B10" s="292" t="s">
        <v>356</v>
      </c>
      <c r="C10" s="293"/>
      <c r="D10" s="294"/>
      <c r="E10" s="384"/>
      <c r="F10" s="295"/>
    </row>
    <row r="11" spans="1:6">
      <c r="A11" s="291"/>
      <c r="B11" s="292"/>
      <c r="C11" s="293"/>
      <c r="D11" s="294"/>
      <c r="E11" s="384"/>
      <c r="F11" s="295"/>
    </row>
    <row r="12" spans="1:6">
      <c r="A12" s="291"/>
      <c r="B12" s="292"/>
      <c r="C12" s="293"/>
      <c r="D12" s="294"/>
      <c r="E12" s="384"/>
      <c r="F12" s="295"/>
    </row>
    <row r="13" spans="1:6" s="299" customFormat="1" ht="28.8">
      <c r="A13" s="316">
        <v>1</v>
      </c>
      <c r="B13" s="296" t="s">
        <v>200</v>
      </c>
      <c r="C13" s="297"/>
      <c r="D13" s="297"/>
      <c r="E13" s="385"/>
      <c r="F13" s="298"/>
    </row>
    <row r="14" spans="1:6">
      <c r="A14" s="300"/>
      <c r="B14" s="301"/>
      <c r="C14" s="302"/>
      <c r="D14" s="303"/>
      <c r="E14" s="386"/>
      <c r="F14" s="304"/>
    </row>
    <row r="15" spans="1:6">
      <c r="A15" s="300" t="s">
        <v>190</v>
      </c>
      <c r="B15" s="301" t="s">
        <v>201</v>
      </c>
      <c r="C15" s="260" t="s">
        <v>327</v>
      </c>
      <c r="D15" s="303">
        <v>1</v>
      </c>
      <c r="E15" s="387"/>
      <c r="F15" s="304">
        <f>E15*D15</f>
        <v>0</v>
      </c>
    </row>
    <row r="16" spans="1:6">
      <c r="A16" s="300"/>
      <c r="B16" s="301"/>
      <c r="C16" s="302"/>
      <c r="D16" s="303"/>
      <c r="E16" s="388"/>
      <c r="F16" s="304"/>
    </row>
    <row r="17" spans="1:6">
      <c r="A17" s="300" t="s">
        <v>191</v>
      </c>
      <c r="B17" s="301" t="s">
        <v>202</v>
      </c>
      <c r="C17" s="260" t="s">
        <v>327</v>
      </c>
      <c r="D17" s="303">
        <v>1</v>
      </c>
      <c r="E17" s="387"/>
      <c r="F17" s="304">
        <f>E17*D17</f>
        <v>0</v>
      </c>
    </row>
    <row r="18" spans="1:6">
      <c r="A18" s="300"/>
      <c r="B18" s="301"/>
      <c r="C18" s="302"/>
      <c r="D18" s="303"/>
      <c r="E18" s="388"/>
      <c r="F18" s="304"/>
    </row>
    <row r="19" spans="1:6">
      <c r="A19" s="300" t="s">
        <v>357</v>
      </c>
      <c r="B19" s="301" t="s">
        <v>203</v>
      </c>
      <c r="C19" s="260" t="s">
        <v>327</v>
      </c>
      <c r="D19" s="303">
        <v>1</v>
      </c>
      <c r="E19" s="387"/>
      <c r="F19" s="304">
        <f>E19*D19</f>
        <v>0</v>
      </c>
    </row>
    <row r="20" spans="1:6">
      <c r="A20" s="300"/>
      <c r="B20" s="301"/>
      <c r="C20" s="260"/>
      <c r="D20" s="303"/>
      <c r="E20" s="388"/>
      <c r="F20" s="304"/>
    </row>
    <row r="21" spans="1:6">
      <c r="A21" s="300" t="s">
        <v>358</v>
      </c>
      <c r="B21" s="301" t="s">
        <v>204</v>
      </c>
      <c r="C21" s="260" t="s">
        <v>327</v>
      </c>
      <c r="D21" s="303">
        <v>1</v>
      </c>
      <c r="E21" s="387"/>
      <c r="F21" s="304">
        <f>E21*D21</f>
        <v>0</v>
      </c>
    </row>
    <row r="22" spans="1:6">
      <c r="A22" s="300"/>
      <c r="B22" s="301"/>
      <c r="C22" s="302"/>
      <c r="D22" s="303"/>
      <c r="E22" s="388"/>
      <c r="F22" s="304"/>
    </row>
    <row r="23" spans="1:6" ht="27.6">
      <c r="A23" s="300" t="s">
        <v>359</v>
      </c>
      <c r="B23" s="301" t="s">
        <v>205</v>
      </c>
      <c r="C23" s="260" t="s">
        <v>327</v>
      </c>
      <c r="D23" s="303">
        <v>1</v>
      </c>
      <c r="E23" s="387"/>
      <c r="F23" s="304">
        <f>E23*D23</f>
        <v>0</v>
      </c>
    </row>
    <row r="24" spans="1:6">
      <c r="A24" s="300"/>
      <c r="B24" s="301"/>
      <c r="C24" s="302"/>
      <c r="D24" s="303"/>
      <c r="E24" s="388"/>
      <c r="F24" s="304"/>
    </row>
    <row r="25" spans="1:6">
      <c r="A25" s="300" t="s">
        <v>360</v>
      </c>
      <c r="B25" s="301" t="s">
        <v>206</v>
      </c>
      <c r="C25" s="260" t="s">
        <v>327</v>
      </c>
      <c r="D25" s="303">
        <v>1</v>
      </c>
      <c r="E25" s="387"/>
      <c r="F25" s="304">
        <f>E25*D25</f>
        <v>0</v>
      </c>
    </row>
    <row r="26" spans="1:6">
      <c r="A26" s="300"/>
      <c r="B26" s="301"/>
      <c r="C26" s="302"/>
      <c r="D26" s="303"/>
      <c r="E26" s="388"/>
      <c r="F26" s="304"/>
    </row>
    <row r="27" spans="1:6">
      <c r="A27" s="300" t="s">
        <v>361</v>
      </c>
      <c r="B27" s="301" t="s">
        <v>207</v>
      </c>
      <c r="C27" s="260" t="s">
        <v>327</v>
      </c>
      <c r="D27" s="303">
        <v>1</v>
      </c>
      <c r="E27" s="387"/>
      <c r="F27" s="304">
        <f>E27*D27</f>
        <v>0</v>
      </c>
    </row>
    <row r="28" spans="1:6">
      <c r="A28" s="300"/>
      <c r="B28" s="301"/>
      <c r="C28" s="302"/>
      <c r="D28" s="303"/>
      <c r="E28" s="388"/>
      <c r="F28" s="304"/>
    </row>
    <row r="29" spans="1:6">
      <c r="A29" s="300" t="s">
        <v>362</v>
      </c>
      <c r="B29" s="301" t="s">
        <v>208</v>
      </c>
      <c r="C29" s="260" t="s">
        <v>327</v>
      </c>
      <c r="D29" s="303">
        <v>1</v>
      </c>
      <c r="E29" s="387"/>
      <c r="F29" s="304">
        <f>E29*D29</f>
        <v>0</v>
      </c>
    </row>
    <row r="30" spans="1:6">
      <c r="A30" s="300"/>
      <c r="B30" s="301"/>
      <c r="C30" s="302"/>
      <c r="D30" s="303"/>
      <c r="E30" s="388"/>
      <c r="F30" s="304"/>
    </row>
    <row r="31" spans="1:6">
      <c r="A31" s="300" t="s">
        <v>363</v>
      </c>
      <c r="B31" s="301" t="s">
        <v>209</v>
      </c>
      <c r="C31" s="260" t="s">
        <v>327</v>
      </c>
      <c r="D31" s="303">
        <v>1</v>
      </c>
      <c r="E31" s="387"/>
      <c r="F31" s="304">
        <f>E31*D31</f>
        <v>0</v>
      </c>
    </row>
    <row r="32" spans="1:6">
      <c r="A32" s="300"/>
      <c r="B32" s="301"/>
      <c r="C32" s="302"/>
      <c r="D32" s="303"/>
      <c r="E32" s="388"/>
      <c r="F32" s="304"/>
    </row>
    <row r="33" spans="1:6">
      <c r="A33" s="300" t="s">
        <v>364</v>
      </c>
      <c r="B33" s="301" t="s">
        <v>210</v>
      </c>
      <c r="C33" s="260" t="s">
        <v>327</v>
      </c>
      <c r="D33" s="303">
        <v>1</v>
      </c>
      <c r="E33" s="387"/>
      <c r="F33" s="304">
        <f>E33*D33</f>
        <v>0</v>
      </c>
    </row>
    <row r="34" spans="1:6">
      <c r="A34" s="300"/>
      <c r="B34" s="301"/>
      <c r="C34" s="302"/>
      <c r="D34" s="303"/>
      <c r="E34" s="388"/>
      <c r="F34" s="304"/>
    </row>
    <row r="35" spans="1:6">
      <c r="A35" s="300">
        <v>1.1100000000000001</v>
      </c>
      <c r="B35" s="301" t="s">
        <v>211</v>
      </c>
      <c r="C35" s="260" t="s">
        <v>327</v>
      </c>
      <c r="D35" s="303">
        <v>1</v>
      </c>
      <c r="E35" s="387"/>
      <c r="F35" s="304">
        <f>E35*D35</f>
        <v>0</v>
      </c>
    </row>
    <row r="36" spans="1:6">
      <c r="A36" s="300"/>
      <c r="B36" s="301"/>
      <c r="C36" s="302"/>
      <c r="D36" s="303"/>
      <c r="E36" s="388"/>
      <c r="F36" s="304"/>
    </row>
    <row r="37" spans="1:6">
      <c r="A37" s="300" t="s">
        <v>365</v>
      </c>
      <c r="B37" s="301" t="s">
        <v>212</v>
      </c>
      <c r="C37" s="260" t="s">
        <v>327</v>
      </c>
      <c r="D37" s="303">
        <v>1</v>
      </c>
      <c r="E37" s="387"/>
      <c r="F37" s="304">
        <f>E37*D37</f>
        <v>0</v>
      </c>
    </row>
    <row r="38" spans="1:6">
      <c r="A38" s="300"/>
      <c r="B38" s="301"/>
      <c r="C38" s="302"/>
      <c r="D38" s="303"/>
      <c r="E38" s="389"/>
      <c r="F38" s="304"/>
    </row>
    <row r="39" spans="1:6" s="299" customFormat="1" ht="33" customHeight="1">
      <c r="A39" s="316">
        <v>2</v>
      </c>
      <c r="B39" s="296" t="s">
        <v>213</v>
      </c>
      <c r="C39" s="305"/>
      <c r="D39" s="306"/>
      <c r="E39" s="390"/>
      <c r="F39" s="307"/>
    </row>
    <row r="40" spans="1:6">
      <c r="A40" s="300"/>
      <c r="B40" s="301"/>
      <c r="C40" s="302"/>
      <c r="D40" s="303"/>
      <c r="E40" s="389"/>
      <c r="F40" s="304"/>
    </row>
    <row r="41" spans="1:6" ht="110.4" hidden="1" customHeight="1">
      <c r="A41" s="300">
        <v>2.1</v>
      </c>
      <c r="B41" s="301" t="s">
        <v>366</v>
      </c>
      <c r="C41" s="302" t="s">
        <v>327</v>
      </c>
      <c r="D41" s="303"/>
      <c r="E41" s="389"/>
      <c r="F41" s="304"/>
    </row>
    <row r="42" spans="1:6">
      <c r="A42" s="300">
        <v>2.1</v>
      </c>
      <c r="B42" s="301" t="s">
        <v>214</v>
      </c>
      <c r="C42" s="260" t="s">
        <v>327</v>
      </c>
      <c r="D42" s="303">
        <v>1</v>
      </c>
      <c r="E42" s="391"/>
      <c r="F42" s="304">
        <f>E42*D42</f>
        <v>0</v>
      </c>
    </row>
    <row r="43" spans="1:6" ht="27.6" hidden="1" customHeight="1">
      <c r="A43" s="300">
        <v>2.3000000000000003</v>
      </c>
      <c r="B43" s="301" t="s">
        <v>215</v>
      </c>
      <c r="C43" s="302" t="s">
        <v>327</v>
      </c>
      <c r="D43" s="303"/>
      <c r="E43" s="389"/>
      <c r="F43" s="304"/>
    </row>
    <row r="44" spans="1:6">
      <c r="A44" s="300"/>
      <c r="B44" s="301"/>
      <c r="C44" s="302"/>
      <c r="D44" s="303"/>
      <c r="E44" s="389"/>
      <c r="F44" s="304"/>
    </row>
    <row r="45" spans="1:6">
      <c r="A45" s="300">
        <v>2.2000000000000002</v>
      </c>
      <c r="B45" s="301" t="s">
        <v>216</v>
      </c>
      <c r="C45" s="260" t="s">
        <v>327</v>
      </c>
      <c r="D45" s="303">
        <v>1</v>
      </c>
      <c r="E45" s="391"/>
      <c r="F45" s="304">
        <f>E45*D45</f>
        <v>0</v>
      </c>
    </row>
    <row r="46" spans="1:6">
      <c r="A46" s="300"/>
      <c r="B46" s="301"/>
      <c r="C46" s="302"/>
      <c r="D46" s="303"/>
      <c r="E46" s="389"/>
      <c r="F46" s="304"/>
    </row>
    <row r="47" spans="1:6">
      <c r="A47" s="300">
        <v>2.2999999999999998</v>
      </c>
      <c r="B47" s="301" t="s">
        <v>217</v>
      </c>
      <c r="C47" s="260" t="s">
        <v>327</v>
      </c>
      <c r="D47" s="303">
        <v>1</v>
      </c>
      <c r="E47" s="391"/>
      <c r="F47" s="304">
        <f>E47*D47</f>
        <v>0</v>
      </c>
    </row>
    <row r="48" spans="1:6">
      <c r="A48" s="300"/>
      <c r="B48" s="301"/>
      <c r="C48" s="260"/>
      <c r="D48" s="303"/>
      <c r="E48" s="389"/>
      <c r="F48" s="304"/>
    </row>
    <row r="49" spans="1:6">
      <c r="A49" s="300">
        <v>2.4</v>
      </c>
      <c r="B49" s="301" t="s">
        <v>218</v>
      </c>
      <c r="C49" s="260" t="s">
        <v>327</v>
      </c>
      <c r="D49" s="303">
        <v>1</v>
      </c>
      <c r="E49" s="391"/>
      <c r="F49" s="304">
        <f>E49*D49</f>
        <v>0</v>
      </c>
    </row>
    <row r="50" spans="1:6">
      <c r="A50" s="300"/>
      <c r="B50" s="301"/>
      <c r="C50" s="302"/>
      <c r="D50" s="303"/>
      <c r="E50" s="389"/>
      <c r="F50" s="304"/>
    </row>
    <row r="51" spans="1:6" s="299" customFormat="1">
      <c r="A51" s="316">
        <v>3</v>
      </c>
      <c r="B51" s="308" t="s">
        <v>219</v>
      </c>
      <c r="C51" s="305"/>
      <c r="D51" s="306"/>
      <c r="E51" s="390"/>
      <c r="F51" s="307"/>
    </row>
    <row r="52" spans="1:6">
      <c r="A52" s="300"/>
      <c r="B52" s="301"/>
      <c r="C52" s="302"/>
      <c r="D52" s="303"/>
      <c r="E52" s="389"/>
      <c r="F52" s="304"/>
    </row>
    <row r="53" spans="1:6" ht="41.4">
      <c r="A53" s="300">
        <v>3.1</v>
      </c>
      <c r="B53" s="301" t="s">
        <v>367</v>
      </c>
      <c r="C53" s="260" t="s">
        <v>327</v>
      </c>
      <c r="D53" s="303">
        <v>1</v>
      </c>
      <c r="E53" s="391"/>
      <c r="F53" s="304">
        <f>E53*D53</f>
        <v>0</v>
      </c>
    </row>
    <row r="54" spans="1:6">
      <c r="A54" s="300"/>
      <c r="B54" s="301"/>
      <c r="C54" s="302"/>
      <c r="D54" s="303"/>
      <c r="E54" s="389"/>
      <c r="F54" s="304"/>
    </row>
    <row r="55" spans="1:6">
      <c r="A55" s="300">
        <v>3.2</v>
      </c>
      <c r="B55" s="301" t="s">
        <v>220</v>
      </c>
      <c r="C55" s="260" t="s">
        <v>327</v>
      </c>
      <c r="D55" s="303">
        <v>1</v>
      </c>
      <c r="E55" s="391"/>
      <c r="F55" s="304">
        <f>E55*D55</f>
        <v>0</v>
      </c>
    </row>
    <row r="56" spans="1:6">
      <c r="A56" s="300"/>
      <c r="B56" s="301"/>
      <c r="C56" s="302"/>
      <c r="D56" s="303"/>
      <c r="E56" s="389"/>
      <c r="F56" s="304"/>
    </row>
    <row r="57" spans="1:6" s="299" customFormat="1">
      <c r="A57" s="316">
        <v>4</v>
      </c>
      <c r="B57" s="309" t="s">
        <v>221</v>
      </c>
      <c r="C57" s="305"/>
      <c r="D57" s="306"/>
      <c r="E57" s="390"/>
      <c r="F57" s="307"/>
    </row>
    <row r="58" spans="1:6">
      <c r="A58" s="300"/>
      <c r="B58" s="301"/>
      <c r="C58" s="302"/>
      <c r="D58" s="303"/>
      <c r="E58" s="389"/>
      <c r="F58" s="304"/>
    </row>
    <row r="59" spans="1:6" ht="27.6">
      <c r="A59" s="300">
        <v>4.0999999999999996</v>
      </c>
      <c r="B59" s="301" t="s">
        <v>222</v>
      </c>
      <c r="C59" s="260" t="s">
        <v>327</v>
      </c>
      <c r="D59" s="303">
        <v>1</v>
      </c>
      <c r="E59" s="391"/>
      <c r="F59" s="304">
        <f>E59*D59</f>
        <v>0</v>
      </c>
    </row>
    <row r="60" spans="1:6">
      <c r="A60" s="300"/>
      <c r="B60" s="301"/>
      <c r="C60" s="302"/>
      <c r="D60" s="303"/>
      <c r="E60" s="389"/>
      <c r="F60" s="304"/>
    </row>
    <row r="61" spans="1:6" s="299" customFormat="1">
      <c r="A61" s="316">
        <v>5</v>
      </c>
      <c r="B61" s="309" t="s">
        <v>223</v>
      </c>
      <c r="C61" s="305"/>
      <c r="D61" s="306"/>
      <c r="E61" s="390"/>
      <c r="F61" s="307"/>
    </row>
    <row r="62" spans="1:6">
      <c r="A62" s="300"/>
      <c r="B62" s="301"/>
      <c r="C62" s="302"/>
      <c r="D62" s="303"/>
      <c r="E62" s="389"/>
      <c r="F62" s="304"/>
    </row>
    <row r="63" spans="1:6">
      <c r="A63" s="300">
        <v>5.0999999999999996</v>
      </c>
      <c r="B63" s="310" t="s">
        <v>368</v>
      </c>
      <c r="C63" s="260" t="s">
        <v>327</v>
      </c>
      <c r="D63" s="303">
        <v>1</v>
      </c>
      <c r="E63" s="391"/>
      <c r="F63" s="304">
        <f>E63*D63</f>
        <v>0</v>
      </c>
    </row>
    <row r="64" spans="1:6">
      <c r="A64" s="300"/>
      <c r="B64" s="311"/>
      <c r="C64" s="302"/>
      <c r="D64" s="303"/>
      <c r="E64" s="389"/>
      <c r="F64" s="304"/>
    </row>
    <row r="65" spans="1:6" s="299" customFormat="1">
      <c r="A65" s="316">
        <v>6</v>
      </c>
      <c r="B65" s="309" t="s">
        <v>199</v>
      </c>
      <c r="C65" s="305"/>
      <c r="D65" s="306"/>
      <c r="E65" s="390"/>
      <c r="F65" s="307"/>
    </row>
    <row r="66" spans="1:6">
      <c r="A66" s="300"/>
      <c r="B66" s="312"/>
      <c r="C66" s="302"/>
      <c r="D66" s="303"/>
      <c r="E66" s="391"/>
      <c r="F66" s="304"/>
    </row>
    <row r="67" spans="1:6" ht="53.25" customHeight="1">
      <c r="A67" s="300">
        <v>6.1</v>
      </c>
      <c r="B67" s="313" t="s">
        <v>224</v>
      </c>
      <c r="C67" s="260" t="s">
        <v>327</v>
      </c>
      <c r="D67" s="303">
        <v>1</v>
      </c>
      <c r="E67" s="391"/>
      <c r="F67" s="304">
        <f>E67*D67</f>
        <v>0</v>
      </c>
    </row>
    <row r="68" spans="1:6">
      <c r="A68" s="300"/>
      <c r="B68" s="310"/>
      <c r="C68" s="302"/>
      <c r="D68" s="303"/>
      <c r="E68" s="389"/>
      <c r="F68" s="304"/>
    </row>
    <row r="69" spans="1:6">
      <c r="A69" s="379">
        <v>6.2</v>
      </c>
      <c r="B69" s="310" t="s">
        <v>369</v>
      </c>
      <c r="C69" s="260" t="s">
        <v>327</v>
      </c>
      <c r="D69" s="310">
        <v>1</v>
      </c>
      <c r="E69" s="391"/>
      <c r="F69" s="304">
        <f>E69*D69</f>
        <v>0</v>
      </c>
    </row>
    <row r="70" spans="1:6">
      <c r="A70" s="379"/>
      <c r="B70" s="310"/>
      <c r="C70" s="310"/>
      <c r="D70" s="310"/>
      <c r="E70" s="314"/>
      <c r="F70" s="315"/>
    </row>
    <row r="71" spans="1:6">
      <c r="A71" s="379">
        <v>6.3</v>
      </c>
      <c r="B71" s="310" t="s">
        <v>225</v>
      </c>
      <c r="C71" s="260" t="s">
        <v>327</v>
      </c>
      <c r="D71" s="310">
        <v>1</v>
      </c>
      <c r="E71" s="391"/>
      <c r="F71" s="304">
        <f>E71*D71</f>
        <v>0</v>
      </c>
    </row>
    <row r="72" spans="1:6">
      <c r="A72" s="379"/>
      <c r="B72" s="310"/>
      <c r="C72" s="310"/>
      <c r="D72" s="310"/>
      <c r="E72" s="314"/>
      <c r="F72" s="315"/>
    </row>
    <row r="73" spans="1:6">
      <c r="A73" s="379">
        <v>6.4</v>
      </c>
      <c r="B73" s="310" t="s">
        <v>226</v>
      </c>
      <c r="C73" s="260" t="s">
        <v>327</v>
      </c>
      <c r="D73" s="310">
        <v>1</v>
      </c>
      <c r="E73" s="391"/>
      <c r="F73" s="304">
        <f>E73*D73</f>
        <v>0</v>
      </c>
    </row>
    <row r="74" spans="1:6">
      <c r="A74" s="379"/>
      <c r="B74" s="310"/>
      <c r="C74" s="310"/>
      <c r="D74" s="310"/>
      <c r="E74" s="314"/>
      <c r="F74" s="315"/>
    </row>
    <row r="75" spans="1:6">
      <c r="A75" s="379">
        <v>6.5</v>
      </c>
      <c r="B75" s="310" t="s">
        <v>227</v>
      </c>
      <c r="C75" s="260" t="s">
        <v>327</v>
      </c>
      <c r="D75" s="310">
        <v>1</v>
      </c>
      <c r="E75" s="391"/>
      <c r="F75" s="304">
        <f>E75*D75</f>
        <v>0</v>
      </c>
    </row>
    <row r="76" spans="1:6">
      <c r="A76" s="379"/>
      <c r="B76" s="310"/>
      <c r="C76" s="310"/>
      <c r="D76" s="310"/>
      <c r="E76" s="314"/>
      <c r="F76" s="315"/>
    </row>
    <row r="77" spans="1:6">
      <c r="A77" s="379">
        <v>6.6</v>
      </c>
      <c r="B77" s="310" t="s">
        <v>228</v>
      </c>
      <c r="C77" s="260" t="s">
        <v>327</v>
      </c>
      <c r="D77" s="310">
        <v>1</v>
      </c>
      <c r="E77" s="391"/>
      <c r="F77" s="304">
        <f>E77*D77</f>
        <v>0</v>
      </c>
    </row>
    <row r="78" spans="1:6">
      <c r="A78" s="379"/>
      <c r="B78" s="310"/>
      <c r="C78" s="310"/>
      <c r="D78" s="310"/>
      <c r="E78" s="314"/>
      <c r="F78" s="315"/>
    </row>
    <row r="79" spans="1:6">
      <c r="A79" s="379">
        <v>6.7</v>
      </c>
      <c r="B79" s="310" t="s">
        <v>229</v>
      </c>
      <c r="C79" s="260" t="s">
        <v>327</v>
      </c>
      <c r="D79" s="310">
        <v>1</v>
      </c>
      <c r="E79" s="391"/>
      <c r="F79" s="304">
        <f>E79*D79</f>
        <v>0</v>
      </c>
    </row>
    <row r="80" spans="1:6">
      <c r="A80" s="379"/>
      <c r="B80" s="310"/>
      <c r="C80" s="310"/>
      <c r="D80" s="310"/>
      <c r="E80" s="314"/>
      <c r="F80" s="315"/>
    </row>
    <row r="81" spans="1:6">
      <c r="A81" s="379">
        <v>6.8</v>
      </c>
      <c r="B81" s="310" t="s">
        <v>230</v>
      </c>
      <c r="C81" s="260" t="s">
        <v>327</v>
      </c>
      <c r="D81" s="310">
        <v>1</v>
      </c>
      <c r="E81" s="391"/>
      <c r="F81" s="304">
        <f>E81*D81</f>
        <v>0</v>
      </c>
    </row>
    <row r="82" spans="1:6">
      <c r="A82" s="379"/>
      <c r="B82" s="310"/>
      <c r="C82" s="310"/>
      <c r="D82" s="310"/>
      <c r="E82" s="314"/>
      <c r="F82" s="315"/>
    </row>
    <row r="83" spans="1:6">
      <c r="A83" s="379">
        <v>6.9</v>
      </c>
      <c r="B83" s="310" t="s">
        <v>231</v>
      </c>
      <c r="C83" s="260" t="s">
        <v>327</v>
      </c>
      <c r="D83" s="310">
        <v>1</v>
      </c>
      <c r="E83" s="391"/>
      <c r="F83" s="304">
        <f>E83*D83</f>
        <v>0</v>
      </c>
    </row>
    <row r="84" spans="1:6">
      <c r="A84" s="379"/>
      <c r="B84" s="310"/>
      <c r="C84" s="310"/>
      <c r="D84" s="310"/>
      <c r="E84" s="314"/>
      <c r="F84" s="315"/>
    </row>
    <row r="85" spans="1:6">
      <c r="A85" s="379"/>
      <c r="B85" s="310"/>
      <c r="C85" s="310"/>
      <c r="D85" s="310"/>
      <c r="E85" s="314"/>
      <c r="F85" s="315"/>
    </row>
    <row r="86" spans="1:6">
      <c r="A86" s="316">
        <v>7</v>
      </c>
      <c r="B86" s="317" t="s">
        <v>232</v>
      </c>
      <c r="C86" s="318"/>
      <c r="D86" s="318"/>
      <c r="E86" s="392"/>
      <c r="F86" s="319"/>
    </row>
    <row r="87" spans="1:6">
      <c r="A87" s="300"/>
      <c r="B87" s="301"/>
      <c r="C87" s="302"/>
      <c r="D87" s="303"/>
      <c r="E87" s="389"/>
      <c r="F87" s="304"/>
    </row>
    <row r="88" spans="1:6">
      <c r="A88" s="300">
        <v>7.1</v>
      </c>
      <c r="B88" s="301" t="s">
        <v>233</v>
      </c>
      <c r="C88" s="260" t="s">
        <v>327</v>
      </c>
      <c r="D88" s="303">
        <v>1</v>
      </c>
      <c r="E88" s="391"/>
      <c r="F88" s="304">
        <f>E88*D88</f>
        <v>0</v>
      </c>
    </row>
    <row r="89" spans="1:6">
      <c r="A89" s="300"/>
      <c r="B89" s="301"/>
      <c r="C89" s="260"/>
      <c r="D89" s="303"/>
      <c r="E89" s="389"/>
      <c r="F89" s="304"/>
    </row>
    <row r="90" spans="1:6">
      <c r="A90" s="300">
        <v>7.2</v>
      </c>
      <c r="B90" s="301" t="s">
        <v>234</v>
      </c>
      <c r="C90" s="260" t="s">
        <v>327</v>
      </c>
      <c r="D90" s="303">
        <v>1</v>
      </c>
      <c r="E90" s="391"/>
      <c r="F90" s="304">
        <f>E90*D90</f>
        <v>0</v>
      </c>
    </row>
    <row r="91" spans="1:6">
      <c r="A91" s="300"/>
      <c r="B91" s="301"/>
      <c r="C91" s="302"/>
      <c r="D91" s="303"/>
      <c r="E91" s="389"/>
      <c r="F91" s="304"/>
    </row>
    <row r="92" spans="1:6">
      <c r="A92" s="300" t="s">
        <v>370</v>
      </c>
      <c r="B92" s="301" t="s">
        <v>235</v>
      </c>
      <c r="C92" s="260" t="s">
        <v>327</v>
      </c>
      <c r="D92" s="303">
        <v>1</v>
      </c>
      <c r="E92" s="391"/>
      <c r="F92" s="304">
        <f>E92*D92</f>
        <v>0</v>
      </c>
    </row>
    <row r="93" spans="1:6">
      <c r="A93" s="300"/>
      <c r="B93" s="301"/>
      <c r="C93" s="302"/>
      <c r="D93" s="303"/>
      <c r="E93" s="389"/>
      <c r="F93" s="304"/>
    </row>
    <row r="94" spans="1:6">
      <c r="A94" s="300" t="s">
        <v>371</v>
      </c>
      <c r="B94" s="301" t="s">
        <v>236</v>
      </c>
      <c r="C94" s="260" t="s">
        <v>327</v>
      </c>
      <c r="D94" s="303">
        <v>1</v>
      </c>
      <c r="E94" s="391"/>
      <c r="F94" s="304">
        <f>E94*D94</f>
        <v>0</v>
      </c>
    </row>
    <row r="95" spans="1:6">
      <c r="A95" s="300"/>
      <c r="B95" s="301"/>
      <c r="C95" s="302"/>
      <c r="D95" s="303"/>
      <c r="E95" s="389"/>
      <c r="F95" s="304"/>
    </row>
    <row r="96" spans="1:6">
      <c r="A96" s="300" t="s">
        <v>372</v>
      </c>
      <c r="B96" s="301" t="s">
        <v>237</v>
      </c>
      <c r="C96" s="260" t="s">
        <v>327</v>
      </c>
      <c r="D96" s="303">
        <v>1</v>
      </c>
      <c r="E96" s="391"/>
      <c r="F96" s="304">
        <f>E96*D96</f>
        <v>0</v>
      </c>
    </row>
    <row r="97" spans="1:6">
      <c r="A97" s="300"/>
      <c r="B97" s="301"/>
      <c r="C97" s="302"/>
      <c r="D97" s="303"/>
      <c r="E97" s="389"/>
      <c r="F97" s="304"/>
    </row>
    <row r="98" spans="1:6">
      <c r="A98" s="300" t="s">
        <v>373</v>
      </c>
      <c r="B98" s="301" t="s">
        <v>238</v>
      </c>
      <c r="C98" s="260" t="s">
        <v>327</v>
      </c>
      <c r="D98" s="303">
        <v>1</v>
      </c>
      <c r="E98" s="391"/>
      <c r="F98" s="304">
        <f>E98*D98</f>
        <v>0</v>
      </c>
    </row>
    <row r="99" spans="1:6">
      <c r="A99" s="300"/>
      <c r="B99" s="301"/>
      <c r="C99" s="302"/>
      <c r="D99" s="303"/>
      <c r="E99" s="389"/>
      <c r="F99" s="304"/>
    </row>
    <row r="100" spans="1:6">
      <c r="A100" s="300" t="s">
        <v>374</v>
      </c>
      <c r="B100" s="301" t="s">
        <v>239</v>
      </c>
      <c r="C100" s="260" t="s">
        <v>327</v>
      </c>
      <c r="D100" s="303">
        <v>1</v>
      </c>
      <c r="E100" s="391"/>
      <c r="F100" s="304">
        <f>E100*D100</f>
        <v>0</v>
      </c>
    </row>
    <row r="101" spans="1:6">
      <c r="A101" s="300"/>
      <c r="B101" s="301"/>
      <c r="C101" s="302"/>
      <c r="D101" s="303"/>
      <c r="E101" s="389"/>
      <c r="F101" s="304"/>
    </row>
    <row r="102" spans="1:6">
      <c r="A102" s="300" t="s">
        <v>375</v>
      </c>
      <c r="B102" s="301" t="s">
        <v>240</v>
      </c>
      <c r="C102" s="260" t="s">
        <v>327</v>
      </c>
      <c r="D102" s="303">
        <v>1</v>
      </c>
      <c r="E102" s="391"/>
      <c r="F102" s="304">
        <f>E102*D102</f>
        <v>0</v>
      </c>
    </row>
    <row r="103" spans="1:6">
      <c r="A103" s="300"/>
      <c r="B103" s="301"/>
      <c r="C103" s="302"/>
      <c r="D103" s="303"/>
      <c r="E103" s="389"/>
      <c r="F103" s="304"/>
    </row>
    <row r="104" spans="1:6" s="322" customFormat="1">
      <c r="A104" s="316">
        <v>8</v>
      </c>
      <c r="B104" s="309" t="s">
        <v>241</v>
      </c>
      <c r="C104" s="320"/>
      <c r="D104" s="320"/>
      <c r="E104" s="393"/>
      <c r="F104" s="321"/>
    </row>
    <row r="105" spans="1:6">
      <c r="A105" s="300"/>
      <c r="B105" s="301"/>
      <c r="C105" s="302"/>
      <c r="D105" s="303"/>
      <c r="E105" s="389"/>
      <c r="F105" s="304"/>
    </row>
    <row r="106" spans="1:6">
      <c r="A106" s="300">
        <v>8.1</v>
      </c>
      <c r="B106" s="301" t="s">
        <v>242</v>
      </c>
      <c r="C106" s="260" t="s">
        <v>327</v>
      </c>
      <c r="D106" s="303">
        <v>1</v>
      </c>
      <c r="E106" s="391"/>
      <c r="F106" s="304">
        <f>E106*D106</f>
        <v>0</v>
      </c>
    </row>
    <row r="107" spans="1:6">
      <c r="A107" s="300"/>
      <c r="B107" s="301"/>
      <c r="C107" s="302"/>
      <c r="D107" s="303"/>
      <c r="E107" s="389"/>
      <c r="F107" s="304"/>
    </row>
    <row r="108" spans="1:6" ht="27.6">
      <c r="A108" s="300">
        <v>8.1999999999999993</v>
      </c>
      <c r="B108" s="301" t="s">
        <v>243</v>
      </c>
      <c r="C108" s="260" t="s">
        <v>327</v>
      </c>
      <c r="D108" s="303">
        <v>1</v>
      </c>
      <c r="E108" s="391"/>
      <c r="F108" s="304">
        <f>E108*D108</f>
        <v>0</v>
      </c>
    </row>
    <row r="109" spans="1:6">
      <c r="A109" s="300"/>
      <c r="B109" s="301"/>
      <c r="C109" s="302"/>
      <c r="D109" s="303"/>
      <c r="E109" s="389"/>
      <c r="F109" s="304"/>
    </row>
    <row r="110" spans="1:6">
      <c r="A110" s="300">
        <v>8.3000000000000007</v>
      </c>
      <c r="B110" s="301" t="s">
        <v>244</v>
      </c>
      <c r="C110" s="260" t="s">
        <v>327</v>
      </c>
      <c r="D110" s="303">
        <v>1</v>
      </c>
      <c r="E110" s="391"/>
      <c r="F110" s="304">
        <f>E110*D110</f>
        <v>0</v>
      </c>
    </row>
    <row r="111" spans="1:6">
      <c r="A111" s="300"/>
      <c r="B111" s="301"/>
      <c r="C111" s="302"/>
      <c r="D111" s="303"/>
      <c r="E111" s="389"/>
      <c r="F111" s="304"/>
    </row>
    <row r="112" spans="1:6" ht="27.6">
      <c r="A112" s="300">
        <v>8.4</v>
      </c>
      <c r="B112" s="301" t="s">
        <v>245</v>
      </c>
      <c r="C112" s="260" t="s">
        <v>327</v>
      </c>
      <c r="D112" s="303">
        <v>1</v>
      </c>
      <c r="E112" s="391"/>
      <c r="F112" s="304">
        <f>E112*D112</f>
        <v>0</v>
      </c>
    </row>
    <row r="113" spans="1:6">
      <c r="A113" s="300"/>
      <c r="B113" s="311"/>
      <c r="C113" s="302"/>
      <c r="D113" s="303"/>
      <c r="E113" s="389"/>
      <c r="F113" s="304"/>
    </row>
    <row r="114" spans="1:6" s="322" customFormat="1" ht="28.8">
      <c r="A114" s="316">
        <v>9</v>
      </c>
      <c r="B114" s="309" t="s">
        <v>192</v>
      </c>
      <c r="C114" s="320"/>
      <c r="D114" s="320"/>
      <c r="E114" s="393"/>
      <c r="F114" s="323"/>
    </row>
    <row r="115" spans="1:6">
      <c r="A115" s="300"/>
      <c r="B115" s="301"/>
      <c r="C115" s="302"/>
      <c r="D115" s="303"/>
      <c r="E115" s="389"/>
      <c r="F115" s="304"/>
    </row>
    <row r="116" spans="1:6">
      <c r="A116" s="300">
        <v>9.1</v>
      </c>
      <c r="B116" s="324" t="s">
        <v>193</v>
      </c>
      <c r="C116" s="260" t="s">
        <v>327</v>
      </c>
      <c r="D116" s="303">
        <v>1</v>
      </c>
      <c r="E116" s="387"/>
      <c r="F116" s="304">
        <f>E116*D116</f>
        <v>0</v>
      </c>
    </row>
    <row r="117" spans="1:6">
      <c r="A117" s="300"/>
      <c r="B117" s="324"/>
      <c r="C117" s="302"/>
      <c r="D117" s="303"/>
      <c r="E117" s="388"/>
      <c r="F117" s="304"/>
    </row>
    <row r="118" spans="1:6">
      <c r="A118" s="300">
        <v>9.1999999999999993</v>
      </c>
      <c r="B118" s="301" t="s">
        <v>376</v>
      </c>
      <c r="C118" s="260" t="s">
        <v>327</v>
      </c>
      <c r="D118" s="303">
        <v>1</v>
      </c>
      <c r="E118" s="387"/>
      <c r="F118" s="304">
        <f>E118*D118</f>
        <v>0</v>
      </c>
    </row>
    <row r="119" spans="1:6">
      <c r="A119" s="300"/>
      <c r="B119" s="301"/>
      <c r="C119" s="302"/>
      <c r="D119" s="303"/>
      <c r="E119" s="388"/>
      <c r="F119" s="304"/>
    </row>
    <row r="120" spans="1:6">
      <c r="A120" s="300">
        <v>9.3000000000000007</v>
      </c>
      <c r="B120" s="301" t="s">
        <v>194</v>
      </c>
      <c r="C120" s="260" t="s">
        <v>327</v>
      </c>
      <c r="D120" s="303">
        <v>1</v>
      </c>
      <c r="E120" s="387"/>
      <c r="F120" s="304">
        <f>E120*D120</f>
        <v>0</v>
      </c>
    </row>
    <row r="121" spans="1:6">
      <c r="A121" s="300"/>
      <c r="B121" s="301"/>
      <c r="C121" s="302"/>
      <c r="D121" s="303"/>
      <c r="E121" s="389"/>
      <c r="F121" s="304"/>
    </row>
    <row r="122" spans="1:6" s="322" customFormat="1" ht="28.8">
      <c r="A122" s="316">
        <v>10</v>
      </c>
      <c r="B122" s="309" t="s">
        <v>195</v>
      </c>
      <c r="C122" s="320"/>
      <c r="D122" s="320"/>
      <c r="E122" s="393"/>
      <c r="F122" s="321"/>
    </row>
    <row r="123" spans="1:6">
      <c r="A123" s="300"/>
      <c r="B123" s="301"/>
      <c r="C123" s="302"/>
      <c r="D123" s="303"/>
      <c r="E123" s="389"/>
      <c r="F123" s="304"/>
    </row>
    <row r="124" spans="1:6">
      <c r="A124" s="300">
        <v>10.1</v>
      </c>
      <c r="B124" s="301" t="s">
        <v>196</v>
      </c>
      <c r="C124" s="260" t="s">
        <v>327</v>
      </c>
      <c r="D124" s="303">
        <v>1</v>
      </c>
      <c r="E124" s="387"/>
      <c r="F124" s="304">
        <f>E124*D124</f>
        <v>0</v>
      </c>
    </row>
    <row r="125" spans="1:6">
      <c r="A125" s="300"/>
      <c r="B125" s="301"/>
      <c r="C125" s="302"/>
      <c r="D125" s="303"/>
      <c r="E125" s="388"/>
      <c r="F125" s="304"/>
    </row>
    <row r="126" spans="1:6" ht="27.6">
      <c r="A126" s="300">
        <v>10.199999999999999</v>
      </c>
      <c r="B126" s="301" t="s">
        <v>377</v>
      </c>
      <c r="C126" s="260" t="s">
        <v>327</v>
      </c>
      <c r="D126" s="303">
        <v>1</v>
      </c>
      <c r="E126" s="387"/>
      <c r="F126" s="304">
        <f>E126*D126</f>
        <v>0</v>
      </c>
    </row>
    <row r="127" spans="1:6">
      <c r="A127" s="300"/>
      <c r="B127" s="301"/>
      <c r="C127" s="302"/>
      <c r="D127" s="303"/>
      <c r="E127" s="388"/>
      <c r="F127" s="304"/>
    </row>
    <row r="128" spans="1:6">
      <c r="A128" s="300">
        <v>10.3</v>
      </c>
      <c r="B128" s="301" t="s">
        <v>378</v>
      </c>
      <c r="C128" s="260" t="s">
        <v>327</v>
      </c>
      <c r="D128" s="303">
        <v>1</v>
      </c>
      <c r="E128" s="387"/>
      <c r="F128" s="304">
        <f>E128*D128</f>
        <v>0</v>
      </c>
    </row>
    <row r="129" spans="1:7">
      <c r="A129" s="300"/>
      <c r="B129" s="301"/>
      <c r="C129" s="302"/>
      <c r="D129" s="303"/>
      <c r="E129" s="388"/>
      <c r="F129" s="304"/>
    </row>
    <row r="130" spans="1:7">
      <c r="A130" s="300">
        <v>10.4</v>
      </c>
      <c r="B130" s="301" t="s">
        <v>379</v>
      </c>
      <c r="C130" s="260" t="s">
        <v>327</v>
      </c>
      <c r="D130" s="303">
        <v>1</v>
      </c>
      <c r="E130" s="387"/>
      <c r="F130" s="304">
        <f>E130*D130</f>
        <v>0</v>
      </c>
    </row>
    <row r="131" spans="1:7">
      <c r="A131" s="300"/>
      <c r="B131" s="301"/>
      <c r="C131" s="302"/>
      <c r="D131" s="303"/>
      <c r="E131" s="388"/>
      <c r="F131" s="304"/>
    </row>
    <row r="132" spans="1:7" s="322" customFormat="1">
      <c r="A132" s="316">
        <v>11</v>
      </c>
      <c r="B132" s="309" t="s">
        <v>380</v>
      </c>
      <c r="C132" s="320"/>
      <c r="D132" s="320"/>
      <c r="E132" s="393"/>
      <c r="F132" s="321"/>
    </row>
    <row r="133" spans="1:7">
      <c r="A133" s="300"/>
      <c r="B133" s="301"/>
      <c r="C133" s="302"/>
      <c r="D133" s="303"/>
      <c r="E133" s="389"/>
      <c r="F133" s="304"/>
    </row>
    <row r="134" spans="1:7">
      <c r="A134" s="300">
        <v>11.1</v>
      </c>
      <c r="B134" s="324" t="s">
        <v>381</v>
      </c>
      <c r="C134" s="260" t="s">
        <v>327</v>
      </c>
      <c r="D134" s="303">
        <v>1</v>
      </c>
      <c r="E134" s="387"/>
      <c r="F134" s="304">
        <f>E134*D134</f>
        <v>0</v>
      </c>
    </row>
    <row r="135" spans="1:7">
      <c r="A135" s="300"/>
      <c r="B135" s="325"/>
      <c r="C135" s="302"/>
      <c r="D135" s="303"/>
      <c r="E135" s="387"/>
      <c r="F135" s="304"/>
    </row>
    <row r="136" spans="1:7">
      <c r="A136" s="300">
        <v>11.2</v>
      </c>
      <c r="B136" s="324" t="s">
        <v>197</v>
      </c>
      <c r="C136" s="260" t="s">
        <v>327</v>
      </c>
      <c r="D136" s="303">
        <v>1</v>
      </c>
      <c r="E136" s="387"/>
      <c r="F136" s="304">
        <f>E136*D136</f>
        <v>0</v>
      </c>
    </row>
    <row r="137" spans="1:7">
      <c r="A137" s="300"/>
      <c r="B137" s="324"/>
      <c r="C137" s="302"/>
      <c r="D137" s="303"/>
      <c r="E137" s="389"/>
      <c r="F137" s="304"/>
    </row>
    <row r="138" spans="1:7">
      <c r="A138" s="300">
        <v>11.3</v>
      </c>
      <c r="B138" s="324" t="s">
        <v>198</v>
      </c>
      <c r="C138" s="260" t="s">
        <v>327</v>
      </c>
      <c r="D138" s="303">
        <v>1</v>
      </c>
      <c r="E138" s="387"/>
      <c r="F138" s="304">
        <f>E138*D138</f>
        <v>0</v>
      </c>
    </row>
    <row r="139" spans="1:7">
      <c r="A139" s="300"/>
      <c r="B139" s="301"/>
      <c r="C139" s="302"/>
      <c r="D139" s="303"/>
      <c r="E139" s="389"/>
      <c r="F139" s="304"/>
    </row>
    <row r="140" spans="1:7" s="322" customFormat="1">
      <c r="A140" s="316">
        <v>12</v>
      </c>
      <c r="B140" s="309" t="s">
        <v>199</v>
      </c>
      <c r="C140" s="320"/>
      <c r="D140" s="320"/>
      <c r="E140" s="393"/>
      <c r="F140" s="327"/>
    </row>
    <row r="141" spans="1:7">
      <c r="A141" s="300"/>
      <c r="B141" s="301"/>
      <c r="C141" s="302"/>
      <c r="D141" s="303"/>
      <c r="E141" s="394"/>
      <c r="F141" s="326"/>
    </row>
    <row r="142" spans="1:7" ht="83.4" thickBot="1">
      <c r="A142" s="300">
        <v>12.1</v>
      </c>
      <c r="B142" s="301" t="s">
        <v>382</v>
      </c>
      <c r="C142" s="260" t="s">
        <v>327</v>
      </c>
      <c r="D142" s="328">
        <v>1</v>
      </c>
      <c r="E142" s="395"/>
      <c r="F142" s="304">
        <f>E142*D142</f>
        <v>0</v>
      </c>
      <c r="G142" s="329"/>
    </row>
    <row r="143" spans="1:7" ht="15" thickBot="1">
      <c r="A143" s="330"/>
      <c r="B143" s="331"/>
      <c r="C143" s="332"/>
      <c r="D143" s="333"/>
      <c r="E143" s="396"/>
      <c r="F143" s="334"/>
      <c r="G143" s="329"/>
    </row>
    <row r="144" spans="1:7" s="259" customFormat="1">
      <c r="A144" s="377"/>
      <c r="B144" s="335"/>
      <c r="C144" s="336"/>
      <c r="D144" s="336"/>
      <c r="E144" s="337"/>
      <c r="F144" s="338">
        <f>SUM(F9:F142)</f>
        <v>0</v>
      </c>
    </row>
    <row r="145" spans="1:7" s="259" customFormat="1" ht="15" thickBot="1">
      <c r="A145" s="339"/>
      <c r="B145" s="340" t="s">
        <v>383</v>
      </c>
      <c r="C145" s="267"/>
      <c r="D145" s="267"/>
      <c r="E145" s="341"/>
      <c r="F145" s="342"/>
    </row>
    <row r="146" spans="1:7" s="259" customFormat="1" ht="15.6" thickTop="1" thickBot="1">
      <c r="A146" s="378"/>
      <c r="B146" s="343"/>
      <c r="C146" s="344"/>
      <c r="D146" s="344"/>
      <c r="E146" s="345"/>
      <c r="F146" s="346">
        <f>F144</f>
        <v>0</v>
      </c>
    </row>
    <row r="153" spans="1:7" s="348" customFormat="1">
      <c r="A153" s="347"/>
      <c r="B153" s="275"/>
      <c r="C153" s="274"/>
      <c r="D153" s="274"/>
      <c r="E153" s="381"/>
      <c r="F153" s="276"/>
      <c r="G153" s="277"/>
    </row>
    <row r="154" spans="1:7" s="348" customFormat="1">
      <c r="A154" s="347"/>
      <c r="B154" s="275"/>
      <c r="C154" s="274"/>
      <c r="D154" s="274"/>
      <c r="E154" s="381"/>
      <c r="F154" s="276"/>
      <c r="G154" s="277"/>
    </row>
    <row r="155" spans="1:7" s="348" customFormat="1">
      <c r="A155" s="347"/>
      <c r="B155" s="275"/>
      <c r="C155" s="274"/>
      <c r="D155" s="274"/>
      <c r="E155" s="381"/>
      <c r="F155" s="276"/>
      <c r="G155" s="277"/>
    </row>
    <row r="156" spans="1:7" s="348" customFormat="1">
      <c r="A156" s="347"/>
      <c r="B156" s="275"/>
      <c r="C156" s="274"/>
      <c r="D156" s="274"/>
      <c r="E156" s="381"/>
      <c r="F156" s="276"/>
      <c r="G156" s="277"/>
    </row>
    <row r="157" spans="1:7" s="348" customFormat="1">
      <c r="A157" s="347"/>
      <c r="B157" s="275"/>
      <c r="C157" s="274"/>
      <c r="D157" s="274"/>
      <c r="E157" s="381"/>
      <c r="F157" s="276"/>
      <c r="G157" s="277"/>
    </row>
    <row r="158" spans="1:7" s="348" customFormat="1">
      <c r="A158" s="347"/>
      <c r="B158" s="275"/>
      <c r="C158" s="274"/>
      <c r="D158" s="274"/>
      <c r="E158" s="381"/>
      <c r="F158" s="276"/>
      <c r="G158" s="277"/>
    </row>
    <row r="159" spans="1:7" s="348" customFormat="1">
      <c r="A159" s="347"/>
      <c r="B159" s="275"/>
      <c r="C159" s="274"/>
      <c r="D159" s="274"/>
      <c r="E159" s="381"/>
      <c r="F159" s="276"/>
      <c r="G159" s="277"/>
    </row>
    <row r="160" spans="1:7" s="348" customFormat="1">
      <c r="A160" s="347"/>
      <c r="B160" s="275"/>
      <c r="C160" s="274"/>
      <c r="D160" s="274"/>
      <c r="E160" s="381"/>
      <c r="F160" s="276"/>
      <c r="G160" s="277"/>
    </row>
    <row r="161" spans="1:7" s="348" customFormat="1">
      <c r="A161" s="347"/>
      <c r="B161" s="275"/>
      <c r="C161" s="274"/>
      <c r="D161" s="274"/>
      <c r="E161" s="381"/>
      <c r="F161" s="276"/>
      <c r="G161" s="277"/>
    </row>
    <row r="162" spans="1:7" s="348" customFormat="1">
      <c r="A162" s="347"/>
      <c r="B162" s="275"/>
      <c r="C162" s="274"/>
      <c r="D162" s="274"/>
      <c r="E162" s="381"/>
      <c r="F162" s="276"/>
      <c r="G162" s="277"/>
    </row>
    <row r="163" spans="1:7" s="348" customFormat="1">
      <c r="A163" s="347"/>
      <c r="B163" s="275"/>
      <c r="C163" s="274"/>
      <c r="D163" s="274"/>
      <c r="E163" s="381"/>
      <c r="F163" s="276"/>
      <c r="G163" s="277"/>
    </row>
    <row r="164" spans="1:7" s="348" customFormat="1">
      <c r="A164" s="347"/>
      <c r="B164" s="275"/>
      <c r="C164" s="274"/>
      <c r="D164" s="274"/>
      <c r="E164" s="381"/>
      <c r="F164" s="276"/>
      <c r="G164" s="277"/>
    </row>
    <row r="165" spans="1:7" s="348" customFormat="1">
      <c r="A165" s="347"/>
      <c r="B165" s="275"/>
      <c r="C165" s="274"/>
      <c r="D165" s="274"/>
      <c r="E165" s="381"/>
      <c r="F165" s="276"/>
      <c r="G165" s="277"/>
    </row>
    <row r="166" spans="1:7" s="348" customFormat="1">
      <c r="A166" s="347"/>
      <c r="B166" s="275"/>
      <c r="C166" s="274"/>
      <c r="D166" s="274"/>
      <c r="E166" s="381"/>
      <c r="F166" s="276"/>
      <c r="G166" s="277"/>
    </row>
    <row r="167" spans="1:7" s="348" customFormat="1">
      <c r="A167" s="347"/>
      <c r="B167" s="275"/>
      <c r="C167" s="274"/>
      <c r="D167" s="274"/>
      <c r="E167" s="381"/>
      <c r="F167" s="276"/>
      <c r="G167" s="277"/>
    </row>
    <row r="168" spans="1:7" s="348" customFormat="1">
      <c r="A168" s="347"/>
      <c r="B168" s="275"/>
      <c r="C168" s="274"/>
      <c r="D168" s="274"/>
      <c r="E168" s="381"/>
      <c r="F168" s="276"/>
      <c r="G168" s="277"/>
    </row>
    <row r="169" spans="1:7" s="348" customFormat="1">
      <c r="A169" s="347"/>
      <c r="B169" s="275"/>
      <c r="C169" s="274"/>
      <c r="D169" s="274"/>
      <c r="E169" s="381"/>
      <c r="F169" s="276"/>
      <c r="G169" s="277"/>
    </row>
    <row r="170" spans="1:7" s="348" customFormat="1">
      <c r="A170" s="347"/>
      <c r="B170" s="275"/>
      <c r="C170" s="274"/>
      <c r="D170" s="274"/>
      <c r="E170" s="381"/>
      <c r="F170" s="276"/>
      <c r="G170" s="277"/>
    </row>
    <row r="171" spans="1:7" s="348" customFormat="1">
      <c r="A171" s="347"/>
      <c r="B171" s="275"/>
      <c r="C171" s="274"/>
      <c r="D171" s="274"/>
      <c r="E171" s="381"/>
      <c r="F171" s="276"/>
      <c r="G171" s="277"/>
    </row>
    <row r="172" spans="1:7" s="348" customFormat="1">
      <c r="A172" s="347"/>
      <c r="B172" s="275"/>
      <c r="C172" s="274"/>
      <c r="D172" s="274"/>
      <c r="E172" s="381"/>
      <c r="F172" s="276"/>
      <c r="G172" s="277"/>
    </row>
    <row r="173" spans="1:7" s="348" customFormat="1">
      <c r="A173" s="347"/>
      <c r="B173" s="275"/>
      <c r="C173" s="274"/>
      <c r="D173" s="274"/>
      <c r="E173" s="381"/>
      <c r="F173" s="276"/>
      <c r="G173" s="277"/>
    </row>
    <row r="174" spans="1:7" s="348" customFormat="1">
      <c r="A174" s="347"/>
      <c r="B174" s="275"/>
      <c r="C174" s="274"/>
      <c r="D174" s="274"/>
      <c r="E174" s="381"/>
      <c r="F174" s="276"/>
      <c r="G174" s="277"/>
    </row>
    <row r="175" spans="1:7" s="348" customFormat="1">
      <c r="A175" s="347"/>
      <c r="B175" s="275"/>
      <c r="C175" s="274"/>
      <c r="D175" s="274"/>
      <c r="E175" s="381"/>
      <c r="F175" s="276"/>
      <c r="G175" s="277"/>
    </row>
    <row r="176" spans="1:7" s="348" customFormat="1">
      <c r="A176" s="347"/>
      <c r="B176" s="275"/>
      <c r="C176" s="274"/>
      <c r="D176" s="274"/>
      <c r="E176" s="381"/>
      <c r="F176" s="276"/>
      <c r="G176" s="277"/>
    </row>
    <row r="177" spans="1:7" s="348" customFormat="1">
      <c r="A177" s="347"/>
      <c r="B177" s="275"/>
      <c r="C177" s="274"/>
      <c r="D177" s="274"/>
      <c r="E177" s="381"/>
      <c r="F177" s="276"/>
      <c r="G177" s="277"/>
    </row>
    <row r="178" spans="1:7" s="348" customFormat="1">
      <c r="A178" s="347"/>
      <c r="B178" s="275"/>
      <c r="C178" s="274"/>
      <c r="D178" s="274"/>
      <c r="E178" s="381"/>
      <c r="F178" s="276"/>
      <c r="G178" s="277"/>
    </row>
    <row r="179" spans="1:7" s="348" customFormat="1">
      <c r="A179" s="347"/>
      <c r="B179" s="275"/>
      <c r="C179" s="274"/>
      <c r="D179" s="274"/>
      <c r="E179" s="381"/>
      <c r="F179" s="276"/>
      <c r="G179" s="277"/>
    </row>
    <row r="180" spans="1:7" s="348" customFormat="1">
      <c r="A180" s="347"/>
      <c r="B180" s="275"/>
      <c r="C180" s="274"/>
      <c r="D180" s="274"/>
      <c r="E180" s="381"/>
      <c r="F180" s="276"/>
      <c r="G180" s="277"/>
    </row>
    <row r="181" spans="1:7" s="348" customFormat="1">
      <c r="A181" s="347"/>
      <c r="B181" s="275"/>
      <c r="C181" s="274"/>
      <c r="D181" s="274"/>
      <c r="E181" s="381"/>
      <c r="F181" s="276"/>
      <c r="G181" s="277"/>
    </row>
    <row r="182" spans="1:7" s="348" customFormat="1">
      <c r="A182" s="347"/>
      <c r="B182" s="275"/>
      <c r="C182" s="274"/>
      <c r="D182" s="274"/>
      <c r="E182" s="381"/>
      <c r="F182" s="276"/>
      <c r="G182" s="277"/>
    </row>
    <row r="183" spans="1:7" s="348" customFormat="1">
      <c r="A183" s="347"/>
      <c r="B183" s="275"/>
      <c r="C183" s="274"/>
      <c r="D183" s="274"/>
      <c r="E183" s="381"/>
      <c r="F183" s="276"/>
      <c r="G183" s="277"/>
    </row>
    <row r="184" spans="1:7" s="348" customFormat="1">
      <c r="A184" s="347"/>
      <c r="B184" s="275"/>
      <c r="C184" s="274"/>
      <c r="D184" s="274"/>
      <c r="E184" s="381"/>
      <c r="F184" s="276"/>
      <c r="G184" s="277"/>
    </row>
    <row r="185" spans="1:7" s="348" customFormat="1">
      <c r="A185" s="347"/>
      <c r="B185" s="275"/>
      <c r="C185" s="274"/>
      <c r="D185" s="274"/>
      <c r="E185" s="381"/>
      <c r="F185" s="276"/>
      <c r="G185" s="277"/>
    </row>
    <row r="186" spans="1:7" s="348" customFormat="1">
      <c r="A186" s="347"/>
      <c r="B186" s="275"/>
      <c r="C186" s="274"/>
      <c r="D186" s="274"/>
      <c r="E186" s="381"/>
      <c r="F186" s="276"/>
      <c r="G186" s="277"/>
    </row>
    <row r="187" spans="1:7" s="348" customFormat="1">
      <c r="A187" s="347"/>
      <c r="B187" s="275"/>
      <c r="C187" s="274"/>
      <c r="D187" s="274"/>
      <c r="E187" s="381"/>
      <c r="F187" s="276"/>
      <c r="G187" s="277"/>
    </row>
    <row r="188" spans="1:7" s="348" customFormat="1">
      <c r="A188" s="347"/>
      <c r="B188" s="275"/>
      <c r="C188" s="274"/>
      <c r="D188" s="274"/>
      <c r="E188" s="381"/>
      <c r="F188" s="276"/>
      <c r="G188" s="277"/>
    </row>
    <row r="189" spans="1:7" s="348" customFormat="1">
      <c r="A189" s="347"/>
      <c r="B189" s="275"/>
      <c r="C189" s="274"/>
      <c r="D189" s="274"/>
      <c r="E189" s="381"/>
      <c r="F189" s="276"/>
      <c r="G189" s="277"/>
    </row>
    <row r="190" spans="1:7" s="348" customFormat="1">
      <c r="A190" s="347"/>
      <c r="B190" s="275"/>
      <c r="C190" s="274"/>
      <c r="D190" s="274"/>
      <c r="E190" s="381"/>
      <c r="F190" s="276"/>
      <c r="G190" s="277"/>
    </row>
    <row r="191" spans="1:7" s="348" customFormat="1">
      <c r="A191" s="347"/>
      <c r="B191" s="275"/>
      <c r="C191" s="274"/>
      <c r="D191" s="274"/>
      <c r="E191" s="381"/>
      <c r="F191" s="276"/>
      <c r="G191" s="277"/>
    </row>
    <row r="192" spans="1:7" s="348" customFormat="1">
      <c r="A192" s="347"/>
      <c r="B192" s="275"/>
      <c r="C192" s="274"/>
      <c r="D192" s="274"/>
      <c r="E192" s="381"/>
      <c r="F192" s="276"/>
      <c r="G192" s="277"/>
    </row>
    <row r="193" spans="1:7" s="348" customFormat="1">
      <c r="A193" s="347"/>
      <c r="B193" s="275"/>
      <c r="C193" s="274"/>
      <c r="D193" s="274"/>
      <c r="E193" s="381"/>
      <c r="F193" s="276"/>
      <c r="G193" s="277"/>
    </row>
    <row r="194" spans="1:7" s="348" customFormat="1">
      <c r="A194" s="347"/>
      <c r="B194" s="275"/>
      <c r="C194" s="274"/>
      <c r="D194" s="274"/>
      <c r="E194" s="381"/>
      <c r="F194" s="276"/>
      <c r="G194" s="277"/>
    </row>
    <row r="195" spans="1:7" s="348" customFormat="1">
      <c r="A195" s="347"/>
      <c r="B195" s="275"/>
      <c r="C195" s="274"/>
      <c r="D195" s="274"/>
      <c r="E195" s="381"/>
      <c r="F195" s="276"/>
      <c r="G195" s="277"/>
    </row>
    <row r="196" spans="1:7" s="348" customFormat="1">
      <c r="A196" s="347"/>
      <c r="B196" s="275"/>
      <c r="C196" s="274"/>
      <c r="D196" s="274"/>
      <c r="E196" s="381"/>
      <c r="F196" s="276"/>
      <c r="G196" s="277"/>
    </row>
    <row r="197" spans="1:7" s="348" customFormat="1">
      <c r="A197" s="347"/>
      <c r="B197" s="275"/>
      <c r="C197" s="274"/>
      <c r="D197" s="274"/>
      <c r="E197" s="381"/>
      <c r="F197" s="276"/>
      <c r="G197" s="277"/>
    </row>
    <row r="198" spans="1:7" s="348" customFormat="1">
      <c r="A198" s="347"/>
      <c r="B198" s="275"/>
      <c r="C198" s="274"/>
      <c r="D198" s="274"/>
      <c r="E198" s="381"/>
      <c r="F198" s="276"/>
      <c r="G198" s="277"/>
    </row>
    <row r="199" spans="1:7" s="348" customFormat="1">
      <c r="A199" s="347"/>
      <c r="B199" s="275"/>
      <c r="C199" s="274"/>
      <c r="D199" s="274"/>
      <c r="E199" s="381"/>
      <c r="F199" s="276"/>
      <c r="G199" s="277"/>
    </row>
    <row r="200" spans="1:7" s="348" customFormat="1">
      <c r="A200" s="347"/>
      <c r="B200" s="275"/>
      <c r="C200" s="274"/>
      <c r="D200" s="274"/>
      <c r="E200" s="381"/>
      <c r="F200" s="276"/>
      <c r="G200" s="277"/>
    </row>
    <row r="201" spans="1:7" s="348" customFormat="1">
      <c r="A201" s="347"/>
      <c r="B201" s="275"/>
      <c r="C201" s="274"/>
      <c r="D201" s="274"/>
      <c r="E201" s="381"/>
      <c r="F201" s="276"/>
      <c r="G201" s="277"/>
    </row>
    <row r="202" spans="1:7" s="348" customFormat="1">
      <c r="A202" s="347"/>
      <c r="B202" s="275"/>
      <c r="C202" s="274"/>
      <c r="D202" s="274"/>
      <c r="E202" s="381"/>
      <c r="F202" s="276"/>
      <c r="G202" s="277"/>
    </row>
    <row r="203" spans="1:7" s="348" customFormat="1">
      <c r="A203" s="347"/>
      <c r="B203" s="275"/>
      <c r="C203" s="274"/>
      <c r="D203" s="274"/>
      <c r="E203" s="381"/>
      <c r="F203" s="276"/>
      <c r="G203" s="277"/>
    </row>
    <row r="204" spans="1:7" s="348" customFormat="1">
      <c r="A204" s="347"/>
      <c r="B204" s="275"/>
      <c r="C204" s="274"/>
      <c r="D204" s="274"/>
      <c r="E204" s="381"/>
      <c r="F204" s="276"/>
      <c r="G204" s="277"/>
    </row>
    <row r="205" spans="1:7" s="348" customFormat="1">
      <c r="A205" s="347"/>
      <c r="B205" s="275"/>
      <c r="C205" s="274"/>
      <c r="D205" s="274"/>
      <c r="E205" s="381"/>
      <c r="F205" s="276"/>
      <c r="G205" s="277"/>
    </row>
    <row r="206" spans="1:7" s="348" customFormat="1">
      <c r="A206" s="347"/>
      <c r="B206" s="275"/>
      <c r="C206" s="274"/>
      <c r="D206" s="274"/>
      <c r="E206" s="381"/>
      <c r="F206" s="276"/>
      <c r="G206" s="277"/>
    </row>
    <row r="207" spans="1:7" s="348" customFormat="1">
      <c r="A207" s="347"/>
      <c r="B207" s="275"/>
      <c r="C207" s="274"/>
      <c r="D207" s="274"/>
      <c r="E207" s="381"/>
      <c r="F207" s="276"/>
      <c r="G207" s="277"/>
    </row>
    <row r="208" spans="1:7" s="348" customFormat="1">
      <c r="A208" s="347"/>
      <c r="B208" s="275"/>
      <c r="C208" s="274"/>
      <c r="D208" s="274"/>
      <c r="E208" s="381"/>
      <c r="F208" s="276"/>
      <c r="G208" s="277"/>
    </row>
    <row r="209" spans="1:7" s="348" customFormat="1">
      <c r="A209" s="347"/>
      <c r="B209" s="275"/>
      <c r="C209" s="274"/>
      <c r="D209" s="274"/>
      <c r="E209" s="381"/>
      <c r="F209" s="276"/>
      <c r="G209" s="277"/>
    </row>
    <row r="210" spans="1:7" s="348" customFormat="1">
      <c r="A210" s="347"/>
      <c r="B210" s="275"/>
      <c r="C210" s="274"/>
      <c r="D210" s="274"/>
      <c r="E210" s="381"/>
      <c r="F210" s="276"/>
      <c r="G210" s="277"/>
    </row>
    <row r="211" spans="1:7" s="348" customFormat="1">
      <c r="A211" s="347"/>
      <c r="B211" s="275"/>
      <c r="C211" s="274"/>
      <c r="D211" s="274"/>
      <c r="E211" s="381"/>
      <c r="F211" s="276"/>
      <c r="G211" s="277"/>
    </row>
    <row r="212" spans="1:7" s="348" customFormat="1">
      <c r="A212" s="347"/>
      <c r="B212" s="275"/>
      <c r="C212" s="274"/>
      <c r="D212" s="274"/>
      <c r="E212" s="381"/>
      <c r="F212" s="276"/>
      <c r="G212" s="277"/>
    </row>
    <row r="213" spans="1:7" s="348" customFormat="1">
      <c r="A213" s="347"/>
      <c r="B213" s="275"/>
      <c r="C213" s="274"/>
      <c r="D213" s="274"/>
      <c r="E213" s="381"/>
      <c r="F213" s="276"/>
      <c r="G213" s="277"/>
    </row>
    <row r="214" spans="1:7" s="348" customFormat="1">
      <c r="A214" s="347"/>
      <c r="B214" s="275"/>
      <c r="C214" s="274"/>
      <c r="D214" s="274"/>
      <c r="E214" s="381"/>
      <c r="F214" s="276"/>
      <c r="G214" s="277"/>
    </row>
    <row r="215" spans="1:7" s="348" customFormat="1">
      <c r="A215" s="347"/>
      <c r="B215" s="275"/>
      <c r="C215" s="274"/>
      <c r="D215" s="274"/>
      <c r="E215" s="381"/>
      <c r="F215" s="276"/>
      <c r="G215" s="277"/>
    </row>
    <row r="216" spans="1:7" s="348" customFormat="1">
      <c r="A216" s="347"/>
      <c r="B216" s="275"/>
      <c r="C216" s="274"/>
      <c r="D216" s="274"/>
      <c r="E216" s="381"/>
      <c r="F216" s="276"/>
      <c r="G216" s="277"/>
    </row>
    <row r="217" spans="1:7" s="349" customFormat="1">
      <c r="A217" s="347"/>
      <c r="B217" s="275"/>
      <c r="C217" s="274"/>
      <c r="D217" s="274"/>
      <c r="E217" s="381"/>
      <c r="F217" s="276"/>
      <c r="G217" s="277"/>
    </row>
    <row r="218" spans="1:7" s="349" customFormat="1">
      <c r="A218" s="347"/>
      <c r="B218" s="275"/>
      <c r="C218" s="274"/>
      <c r="D218" s="274"/>
      <c r="E218" s="381"/>
      <c r="F218" s="276"/>
      <c r="G218" s="277"/>
    </row>
    <row r="219" spans="1:7" s="349" customFormat="1">
      <c r="A219" s="347"/>
      <c r="B219" s="275"/>
      <c r="C219" s="274"/>
      <c r="D219" s="274"/>
      <c r="E219" s="381"/>
      <c r="F219" s="276"/>
      <c r="G219" s="277"/>
    </row>
    <row r="220" spans="1:7" s="349" customFormat="1">
      <c r="A220" s="347"/>
      <c r="B220" s="275"/>
      <c r="C220" s="274"/>
      <c r="D220" s="274"/>
      <c r="E220" s="381"/>
      <c r="F220" s="276"/>
      <c r="G220" s="277"/>
    </row>
    <row r="221" spans="1:7" s="349" customFormat="1">
      <c r="A221" s="347"/>
      <c r="B221" s="275"/>
      <c r="C221" s="274"/>
      <c r="D221" s="274"/>
      <c r="E221" s="381"/>
      <c r="F221" s="276"/>
      <c r="G221" s="277"/>
    </row>
    <row r="222" spans="1:7" s="349" customFormat="1">
      <c r="A222" s="347"/>
      <c r="B222" s="275"/>
      <c r="C222" s="274"/>
      <c r="D222" s="274"/>
      <c r="E222" s="381"/>
      <c r="F222" s="276"/>
      <c r="G222" s="277"/>
    </row>
    <row r="223" spans="1:7" s="349" customFormat="1">
      <c r="A223" s="347"/>
      <c r="B223" s="275"/>
      <c r="C223" s="274"/>
      <c r="D223" s="274"/>
      <c r="E223" s="381"/>
      <c r="F223" s="276"/>
      <c r="G223" s="277"/>
    </row>
    <row r="224" spans="1:7" s="349" customFormat="1">
      <c r="A224" s="347"/>
      <c r="B224" s="275"/>
      <c r="C224" s="274"/>
      <c r="D224" s="274"/>
      <c r="E224" s="381"/>
      <c r="F224" s="276"/>
      <c r="G224" s="277"/>
    </row>
    <row r="225" spans="1:7" s="349" customFormat="1">
      <c r="A225" s="347"/>
      <c r="B225" s="275"/>
      <c r="C225" s="274"/>
      <c r="D225" s="274"/>
      <c r="E225" s="381"/>
      <c r="F225" s="276"/>
      <c r="G225" s="277"/>
    </row>
    <row r="226" spans="1:7" s="349" customFormat="1">
      <c r="A226" s="347"/>
      <c r="B226" s="275"/>
      <c r="C226" s="274"/>
      <c r="D226" s="274"/>
      <c r="E226" s="381"/>
      <c r="F226" s="276"/>
      <c r="G226" s="277"/>
    </row>
    <row r="227" spans="1:7" s="349" customFormat="1">
      <c r="A227" s="347"/>
      <c r="B227" s="275"/>
      <c r="C227" s="274"/>
      <c r="D227" s="274"/>
      <c r="E227" s="381"/>
      <c r="F227" s="276"/>
      <c r="G227" s="277"/>
    </row>
    <row r="228" spans="1:7" s="349" customFormat="1">
      <c r="A228" s="347"/>
      <c r="B228" s="275"/>
      <c r="C228" s="274"/>
      <c r="D228" s="274"/>
      <c r="E228" s="381"/>
      <c r="F228" s="276"/>
      <c r="G228" s="277"/>
    </row>
    <row r="229" spans="1:7" s="349" customFormat="1">
      <c r="A229" s="347"/>
      <c r="B229" s="275"/>
      <c r="C229" s="274"/>
      <c r="D229" s="274"/>
      <c r="E229" s="381"/>
      <c r="F229" s="276"/>
      <c r="G229" s="277"/>
    </row>
    <row r="230" spans="1:7" s="349" customFormat="1">
      <c r="A230" s="347"/>
      <c r="B230" s="275"/>
      <c r="C230" s="274"/>
      <c r="D230" s="274"/>
      <c r="E230" s="381"/>
      <c r="F230" s="276"/>
      <c r="G230" s="277"/>
    </row>
    <row r="231" spans="1:7" s="349" customFormat="1">
      <c r="A231" s="347"/>
      <c r="B231" s="275"/>
      <c r="C231" s="274"/>
      <c r="D231" s="274"/>
      <c r="E231" s="381"/>
      <c r="F231" s="276"/>
      <c r="G231" s="277"/>
    </row>
    <row r="232" spans="1:7" s="349" customFormat="1">
      <c r="A232" s="347"/>
      <c r="B232" s="275"/>
      <c r="C232" s="274"/>
      <c r="D232" s="274"/>
      <c r="E232" s="381"/>
      <c r="F232" s="276"/>
      <c r="G232" s="277"/>
    </row>
    <row r="233" spans="1:7" s="349" customFormat="1">
      <c r="A233" s="347"/>
      <c r="B233" s="275"/>
      <c r="C233" s="274"/>
      <c r="D233" s="274"/>
      <c r="E233" s="381"/>
      <c r="F233" s="276"/>
      <c r="G233" s="277"/>
    </row>
    <row r="234" spans="1:7" s="349" customFormat="1">
      <c r="A234" s="347"/>
      <c r="B234" s="275"/>
      <c r="C234" s="274"/>
      <c r="D234" s="274"/>
      <c r="E234" s="381"/>
      <c r="F234" s="276"/>
      <c r="G234" s="277"/>
    </row>
    <row r="235" spans="1:7" s="349" customFormat="1">
      <c r="A235" s="347"/>
      <c r="B235" s="275"/>
      <c r="C235" s="274"/>
      <c r="D235" s="274"/>
      <c r="E235" s="381"/>
      <c r="F235" s="276"/>
      <c r="G235" s="277"/>
    </row>
    <row r="236" spans="1:7" s="349" customFormat="1">
      <c r="A236" s="347"/>
      <c r="B236" s="275"/>
      <c r="C236" s="274"/>
      <c r="D236" s="274"/>
      <c r="E236" s="381"/>
      <c r="F236" s="276"/>
      <c r="G236" s="277"/>
    </row>
    <row r="237" spans="1:7" s="349" customFormat="1">
      <c r="A237" s="347"/>
      <c r="B237" s="275"/>
      <c r="C237" s="274"/>
      <c r="D237" s="274"/>
      <c r="E237" s="381"/>
      <c r="F237" s="276"/>
      <c r="G237" s="277"/>
    </row>
    <row r="238" spans="1:7" s="349" customFormat="1">
      <c r="A238" s="347"/>
      <c r="B238" s="275"/>
      <c r="C238" s="274"/>
      <c r="D238" s="274"/>
      <c r="E238" s="381"/>
      <c r="F238" s="276"/>
      <c r="G238" s="277"/>
    </row>
    <row r="239" spans="1:7" s="349" customFormat="1">
      <c r="A239" s="347"/>
      <c r="B239" s="275"/>
      <c r="C239" s="274"/>
      <c r="D239" s="274"/>
      <c r="E239" s="381"/>
      <c r="F239" s="276"/>
      <c r="G239" s="277"/>
    </row>
    <row r="240" spans="1:7" s="349" customFormat="1">
      <c r="A240" s="347"/>
      <c r="B240" s="275"/>
      <c r="C240" s="274"/>
      <c r="D240" s="274"/>
      <c r="E240" s="381"/>
      <c r="F240" s="276"/>
      <c r="G240" s="277"/>
    </row>
    <row r="241" spans="1:7" s="349" customFormat="1">
      <c r="A241" s="347"/>
      <c r="B241" s="275"/>
      <c r="C241" s="274"/>
      <c r="D241" s="274"/>
      <c r="E241" s="381"/>
      <c r="F241" s="276"/>
      <c r="G241" s="277"/>
    </row>
    <row r="242" spans="1:7" s="349" customFormat="1">
      <c r="A242" s="347"/>
      <c r="B242" s="275"/>
      <c r="C242" s="274"/>
      <c r="D242" s="274"/>
      <c r="E242" s="381"/>
      <c r="F242" s="276"/>
      <c r="G242" s="277"/>
    </row>
    <row r="243" spans="1:7" s="349" customFormat="1">
      <c r="A243" s="347"/>
      <c r="B243" s="275"/>
      <c r="C243" s="274"/>
      <c r="D243" s="274"/>
      <c r="E243" s="381"/>
      <c r="F243" s="276"/>
      <c r="G243" s="277"/>
    </row>
    <row r="244" spans="1:7" s="349" customFormat="1">
      <c r="A244" s="347"/>
      <c r="B244" s="275"/>
      <c r="C244" s="274"/>
      <c r="D244" s="274"/>
      <c r="E244" s="381"/>
      <c r="F244" s="276"/>
      <c r="G244" s="277"/>
    </row>
    <row r="245" spans="1:7" s="349" customFormat="1">
      <c r="A245" s="347"/>
      <c r="B245" s="275"/>
      <c r="C245" s="274"/>
      <c r="D245" s="274"/>
      <c r="E245" s="381"/>
      <c r="F245" s="276"/>
      <c r="G245" s="277"/>
    </row>
    <row r="246" spans="1:7" s="349" customFormat="1">
      <c r="A246" s="347"/>
      <c r="B246" s="275"/>
      <c r="C246" s="274"/>
      <c r="D246" s="274"/>
      <c r="E246" s="381"/>
      <c r="F246" s="276"/>
      <c r="G246" s="277"/>
    </row>
    <row r="247" spans="1:7" s="349" customFormat="1">
      <c r="A247" s="347"/>
      <c r="B247" s="275"/>
      <c r="C247" s="274"/>
      <c r="D247" s="274"/>
      <c r="E247" s="381"/>
      <c r="F247" s="276"/>
      <c r="G247" s="277"/>
    </row>
    <row r="248" spans="1:7" s="349" customFormat="1">
      <c r="A248" s="347"/>
      <c r="B248" s="275"/>
      <c r="C248" s="274"/>
      <c r="D248" s="274"/>
      <c r="E248" s="381"/>
      <c r="F248" s="276"/>
      <c r="G248" s="277"/>
    </row>
    <row r="249" spans="1:7" s="349" customFormat="1">
      <c r="A249" s="347"/>
      <c r="B249" s="275"/>
      <c r="C249" s="274"/>
      <c r="D249" s="274"/>
      <c r="E249" s="381"/>
      <c r="F249" s="276"/>
      <c r="G249" s="277"/>
    </row>
    <row r="250" spans="1:7" s="349" customFormat="1">
      <c r="A250" s="347"/>
      <c r="B250" s="275"/>
      <c r="C250" s="274"/>
      <c r="D250" s="274"/>
      <c r="E250" s="381"/>
      <c r="F250" s="276"/>
      <c r="G250" s="277"/>
    </row>
    <row r="251" spans="1:7" s="349" customFormat="1">
      <c r="A251" s="347"/>
      <c r="B251" s="275"/>
      <c r="C251" s="274"/>
      <c r="D251" s="274"/>
      <c r="E251" s="381"/>
      <c r="F251" s="276"/>
      <c r="G251" s="277"/>
    </row>
    <row r="252" spans="1:7" s="349" customFormat="1">
      <c r="A252" s="347"/>
      <c r="B252" s="275"/>
      <c r="C252" s="274"/>
      <c r="D252" s="274"/>
      <c r="E252" s="381"/>
      <c r="F252" s="276"/>
      <c r="G252" s="277"/>
    </row>
    <row r="253" spans="1:7" s="349" customFormat="1">
      <c r="A253" s="347"/>
      <c r="B253" s="275"/>
      <c r="C253" s="274"/>
      <c r="D253" s="274"/>
      <c r="E253" s="381"/>
      <c r="F253" s="276"/>
      <c r="G253" s="277"/>
    </row>
    <row r="254" spans="1:7" s="349" customFormat="1">
      <c r="A254" s="347"/>
      <c r="B254" s="275"/>
      <c r="C254" s="274"/>
      <c r="D254" s="274"/>
      <c r="E254" s="381"/>
      <c r="F254" s="276"/>
      <c r="G254" s="277"/>
    </row>
    <row r="255" spans="1:7" s="349" customFormat="1">
      <c r="A255" s="347"/>
      <c r="B255" s="275"/>
      <c r="C255" s="274"/>
      <c r="D255" s="274"/>
      <c r="E255" s="381"/>
      <c r="F255" s="276"/>
      <c r="G255" s="277"/>
    </row>
    <row r="256" spans="1:7" s="349" customFormat="1">
      <c r="A256" s="347"/>
      <c r="B256" s="275"/>
      <c r="C256" s="274"/>
      <c r="D256" s="274"/>
      <c r="E256" s="381"/>
      <c r="F256" s="276"/>
      <c r="G256" s="277"/>
    </row>
    <row r="257" spans="1:7" s="349" customFormat="1">
      <c r="A257" s="347"/>
      <c r="B257" s="275"/>
      <c r="C257" s="274"/>
      <c r="D257" s="274"/>
      <c r="E257" s="381"/>
      <c r="F257" s="276"/>
      <c r="G257" s="277"/>
    </row>
    <row r="258" spans="1:7" s="349" customFormat="1">
      <c r="A258" s="347"/>
      <c r="B258" s="275"/>
      <c r="C258" s="274"/>
      <c r="D258" s="274"/>
      <c r="E258" s="381"/>
      <c r="F258" s="276"/>
      <c r="G258" s="277"/>
    </row>
    <row r="259" spans="1:7" s="349" customFormat="1">
      <c r="A259" s="347"/>
      <c r="B259" s="275"/>
      <c r="C259" s="274"/>
      <c r="D259" s="274"/>
      <c r="E259" s="381"/>
      <c r="F259" s="276"/>
      <c r="G259" s="277"/>
    </row>
    <row r="260" spans="1:7" s="349" customFormat="1">
      <c r="A260" s="347"/>
      <c r="B260" s="275"/>
      <c r="C260" s="274"/>
      <c r="D260" s="274"/>
      <c r="E260" s="381"/>
      <c r="F260" s="276"/>
      <c r="G260" s="277"/>
    </row>
    <row r="261" spans="1:7" s="349" customFormat="1">
      <c r="A261" s="347"/>
      <c r="B261" s="275"/>
      <c r="C261" s="274"/>
      <c r="D261" s="274"/>
      <c r="E261" s="381"/>
      <c r="F261" s="276"/>
      <c r="G261" s="277"/>
    </row>
    <row r="262" spans="1:7" s="349" customFormat="1">
      <c r="A262" s="347"/>
      <c r="B262" s="275"/>
      <c r="C262" s="274"/>
      <c r="D262" s="274"/>
      <c r="E262" s="381"/>
      <c r="F262" s="276"/>
      <c r="G262" s="277"/>
    </row>
    <row r="263" spans="1:7" s="349" customFormat="1">
      <c r="A263" s="347"/>
      <c r="B263" s="275"/>
      <c r="C263" s="274"/>
      <c r="D263" s="274"/>
      <c r="E263" s="381"/>
      <c r="F263" s="276"/>
      <c r="G263" s="277"/>
    </row>
    <row r="264" spans="1:7" s="349" customFormat="1">
      <c r="A264" s="347"/>
      <c r="B264" s="275"/>
      <c r="C264" s="274"/>
      <c r="D264" s="274"/>
      <c r="E264" s="381"/>
      <c r="F264" s="276"/>
      <c r="G264" s="277"/>
    </row>
    <row r="265" spans="1:7" s="349" customFormat="1">
      <c r="A265" s="347"/>
      <c r="B265" s="275"/>
      <c r="C265" s="274"/>
      <c r="D265" s="274"/>
      <c r="E265" s="381"/>
      <c r="F265" s="276"/>
      <c r="G265" s="277"/>
    </row>
    <row r="266" spans="1:7" s="349" customFormat="1">
      <c r="A266" s="347"/>
      <c r="B266" s="275"/>
      <c r="C266" s="274"/>
      <c r="D266" s="274"/>
      <c r="E266" s="381"/>
      <c r="F266" s="276"/>
      <c r="G266" s="277"/>
    </row>
    <row r="267" spans="1:7" s="349" customFormat="1">
      <c r="A267" s="347"/>
      <c r="B267" s="275"/>
      <c r="C267" s="274"/>
      <c r="D267" s="274"/>
      <c r="E267" s="381"/>
      <c r="F267" s="276"/>
      <c r="G267" s="277"/>
    </row>
    <row r="268" spans="1:7" s="349" customFormat="1">
      <c r="A268" s="347"/>
      <c r="B268" s="275"/>
      <c r="C268" s="274"/>
      <c r="D268" s="274"/>
      <c r="E268" s="381"/>
      <c r="F268" s="276"/>
      <c r="G268" s="277"/>
    </row>
    <row r="269" spans="1:7" s="349" customFormat="1">
      <c r="A269" s="347"/>
      <c r="B269" s="275"/>
      <c r="C269" s="274"/>
      <c r="D269" s="274"/>
      <c r="E269" s="381"/>
      <c r="F269" s="276"/>
      <c r="G269" s="277"/>
    </row>
    <row r="270" spans="1:7" s="349" customFormat="1">
      <c r="A270" s="347"/>
      <c r="B270" s="275"/>
      <c r="C270" s="274"/>
      <c r="D270" s="274"/>
      <c r="E270" s="381"/>
      <c r="F270" s="276"/>
      <c r="G270" s="277"/>
    </row>
    <row r="271" spans="1:7" s="349" customFormat="1">
      <c r="A271" s="347"/>
      <c r="B271" s="275"/>
      <c r="C271" s="274"/>
      <c r="D271" s="274"/>
      <c r="E271" s="381"/>
      <c r="F271" s="276"/>
      <c r="G271" s="277"/>
    </row>
    <row r="272" spans="1:7" s="349" customFormat="1">
      <c r="A272" s="347"/>
      <c r="B272" s="275"/>
      <c r="C272" s="274"/>
      <c r="D272" s="274"/>
      <c r="E272" s="381"/>
      <c r="F272" s="276"/>
      <c r="G272" s="277"/>
    </row>
    <row r="273" spans="1:7" s="349" customFormat="1">
      <c r="A273" s="347"/>
      <c r="B273" s="275"/>
      <c r="C273" s="274"/>
      <c r="D273" s="274"/>
      <c r="E273" s="381"/>
      <c r="F273" s="276"/>
      <c r="G273" s="277"/>
    </row>
    <row r="274" spans="1:7" s="349" customFormat="1">
      <c r="A274" s="347"/>
      <c r="B274" s="275"/>
      <c r="C274" s="274"/>
      <c r="D274" s="274"/>
      <c r="E274" s="381"/>
      <c r="F274" s="276"/>
      <c r="G274" s="277"/>
    </row>
    <row r="275" spans="1:7" s="349" customFormat="1">
      <c r="A275" s="347"/>
      <c r="B275" s="275"/>
      <c r="C275" s="274"/>
      <c r="D275" s="274"/>
      <c r="E275" s="381"/>
      <c r="F275" s="276"/>
      <c r="G275" s="277"/>
    </row>
    <row r="276" spans="1:7" s="349" customFormat="1">
      <c r="A276" s="347"/>
      <c r="B276" s="275"/>
      <c r="C276" s="274"/>
      <c r="D276" s="274"/>
      <c r="E276" s="381"/>
      <c r="F276" s="276"/>
      <c r="G276" s="277"/>
    </row>
    <row r="277" spans="1:7" s="349" customFormat="1">
      <c r="A277" s="347"/>
      <c r="B277" s="275"/>
      <c r="C277" s="274"/>
      <c r="D277" s="274"/>
      <c r="E277" s="381"/>
      <c r="F277" s="276"/>
      <c r="G277" s="277"/>
    </row>
    <row r="278" spans="1:7" s="349" customFormat="1">
      <c r="A278" s="347"/>
      <c r="B278" s="275"/>
      <c r="C278" s="274"/>
      <c r="D278" s="274"/>
      <c r="E278" s="381"/>
      <c r="F278" s="276"/>
      <c r="G278" s="277"/>
    </row>
    <row r="279" spans="1:7" s="349" customFormat="1">
      <c r="A279" s="347"/>
      <c r="B279" s="275"/>
      <c r="C279" s="274"/>
      <c r="D279" s="274"/>
      <c r="E279" s="381"/>
      <c r="F279" s="276"/>
      <c r="G279" s="277"/>
    </row>
    <row r="280" spans="1:7" s="349" customFormat="1">
      <c r="A280" s="347"/>
      <c r="B280" s="275"/>
      <c r="C280" s="274"/>
      <c r="D280" s="274"/>
      <c r="E280" s="381"/>
      <c r="F280" s="276"/>
      <c r="G280" s="277"/>
    </row>
    <row r="281" spans="1:7" s="349" customFormat="1">
      <c r="A281" s="347"/>
      <c r="B281" s="275"/>
      <c r="C281" s="274"/>
      <c r="D281" s="274"/>
      <c r="E281" s="381"/>
      <c r="F281" s="276"/>
      <c r="G281" s="277"/>
    </row>
    <row r="282" spans="1:7" s="349" customFormat="1">
      <c r="A282" s="347"/>
      <c r="B282" s="275"/>
      <c r="C282" s="274"/>
      <c r="D282" s="274"/>
      <c r="E282" s="381"/>
      <c r="F282" s="276"/>
      <c r="G282" s="277"/>
    </row>
    <row r="283" spans="1:7" s="349" customFormat="1">
      <c r="A283" s="347"/>
      <c r="B283" s="275"/>
      <c r="C283" s="274"/>
      <c r="D283" s="274"/>
      <c r="E283" s="381"/>
      <c r="F283" s="276"/>
      <c r="G283" s="277"/>
    </row>
    <row r="284" spans="1:7" s="349" customFormat="1">
      <c r="A284" s="347"/>
      <c r="B284" s="275"/>
      <c r="C284" s="274"/>
      <c r="D284" s="274"/>
      <c r="E284" s="381"/>
      <c r="F284" s="276"/>
      <c r="G284" s="277"/>
    </row>
    <row r="285" spans="1:7" s="349" customFormat="1">
      <c r="A285" s="347"/>
      <c r="B285" s="275"/>
      <c r="C285" s="274"/>
      <c r="D285" s="274"/>
      <c r="E285" s="381"/>
      <c r="F285" s="276"/>
      <c r="G285" s="277"/>
    </row>
    <row r="286" spans="1:7" s="349" customFormat="1">
      <c r="A286" s="347"/>
      <c r="B286" s="275"/>
      <c r="C286" s="274"/>
      <c r="D286" s="274"/>
      <c r="E286" s="381"/>
      <c r="F286" s="276"/>
      <c r="G286" s="277"/>
    </row>
    <row r="287" spans="1:7" s="349" customFormat="1">
      <c r="A287" s="347"/>
      <c r="B287" s="275"/>
      <c r="C287" s="274"/>
      <c r="D287" s="274"/>
      <c r="E287" s="381"/>
      <c r="F287" s="276"/>
      <c r="G287" s="277"/>
    </row>
    <row r="288" spans="1:7" s="349" customFormat="1">
      <c r="A288" s="347"/>
      <c r="B288" s="275"/>
      <c r="C288" s="274"/>
      <c r="D288" s="274"/>
      <c r="E288" s="381"/>
      <c r="F288" s="276"/>
      <c r="G288" s="277"/>
    </row>
    <row r="289" spans="1:7" s="349" customFormat="1">
      <c r="A289" s="347"/>
      <c r="B289" s="275"/>
      <c r="C289" s="274"/>
      <c r="D289" s="274"/>
      <c r="E289" s="381"/>
      <c r="F289" s="276"/>
      <c r="G289" s="277"/>
    </row>
    <row r="290" spans="1:7" s="349" customFormat="1">
      <c r="A290" s="347"/>
      <c r="B290" s="275"/>
      <c r="C290" s="274"/>
      <c r="D290" s="274"/>
      <c r="E290" s="381"/>
      <c r="F290" s="276"/>
      <c r="G290" s="277"/>
    </row>
    <row r="291" spans="1:7" s="349" customFormat="1">
      <c r="A291" s="347"/>
      <c r="B291" s="275"/>
      <c r="C291" s="274"/>
      <c r="D291" s="274"/>
      <c r="E291" s="381"/>
      <c r="F291" s="276"/>
      <c r="G291" s="277"/>
    </row>
    <row r="292" spans="1:7" s="349" customFormat="1">
      <c r="A292" s="347"/>
      <c r="B292" s="275"/>
      <c r="C292" s="274"/>
      <c r="D292" s="274"/>
      <c r="E292" s="381"/>
      <c r="F292" s="276"/>
      <c r="G292" s="277"/>
    </row>
    <row r="293" spans="1:7" s="349" customFormat="1">
      <c r="A293" s="347"/>
      <c r="B293" s="275"/>
      <c r="C293" s="274"/>
      <c r="D293" s="274"/>
      <c r="E293" s="381"/>
      <c r="F293" s="276"/>
      <c r="G293" s="277"/>
    </row>
    <row r="294" spans="1:7" s="349" customFormat="1">
      <c r="A294" s="347"/>
      <c r="B294" s="275"/>
      <c r="C294" s="274"/>
      <c r="D294" s="274"/>
      <c r="E294" s="381"/>
      <c r="F294" s="276"/>
      <c r="G294" s="277"/>
    </row>
    <row r="295" spans="1:7" s="349" customFormat="1">
      <c r="A295" s="347"/>
      <c r="B295" s="275"/>
      <c r="C295" s="274"/>
      <c r="D295" s="274"/>
      <c r="E295" s="381"/>
      <c r="F295" s="276"/>
      <c r="G295" s="277"/>
    </row>
    <row r="296" spans="1:7" s="349" customFormat="1">
      <c r="A296" s="347"/>
      <c r="B296" s="275"/>
      <c r="C296" s="274"/>
      <c r="D296" s="274"/>
      <c r="E296" s="381"/>
      <c r="F296" s="276"/>
      <c r="G296" s="277"/>
    </row>
    <row r="299" spans="1:7">
      <c r="B299" s="274"/>
      <c r="E299" s="388"/>
      <c r="F299" s="274"/>
    </row>
    <row r="300" spans="1:7">
      <c r="B300" s="274"/>
      <c r="E300" s="388"/>
      <c r="F300" s="274"/>
    </row>
    <row r="301" spans="1:7">
      <c r="B301" s="274"/>
      <c r="E301" s="388"/>
      <c r="F301" s="274"/>
    </row>
    <row r="302" spans="1:7">
      <c r="B302" s="274"/>
      <c r="E302" s="388"/>
      <c r="F302" s="274"/>
    </row>
    <row r="303" spans="1:7">
      <c r="B303" s="274"/>
      <c r="E303" s="388"/>
      <c r="F303" s="274"/>
    </row>
    <row r="304" spans="1:7">
      <c r="B304" s="274"/>
      <c r="E304" s="388"/>
      <c r="F304" s="274"/>
    </row>
    <row r="305" spans="2:6">
      <c r="B305" s="274"/>
      <c r="E305" s="388"/>
      <c r="F305" s="274"/>
    </row>
    <row r="306" spans="2:6">
      <c r="B306" s="274"/>
      <c r="E306" s="388"/>
      <c r="F306" s="274"/>
    </row>
    <row r="307" spans="2:6">
      <c r="B307" s="274"/>
      <c r="E307" s="388"/>
      <c r="F307" s="274"/>
    </row>
    <row r="308" spans="2:6">
      <c r="B308" s="274"/>
      <c r="E308" s="388"/>
      <c r="F308" s="274"/>
    </row>
    <row r="309" spans="2:6">
      <c r="B309" s="274"/>
      <c r="E309" s="388"/>
      <c r="F309" s="274"/>
    </row>
    <row r="310" spans="2:6">
      <c r="B310" s="274"/>
      <c r="E310" s="388"/>
      <c r="F310" s="274"/>
    </row>
    <row r="311" spans="2:6">
      <c r="B311" s="274"/>
      <c r="E311" s="388"/>
      <c r="F311" s="274"/>
    </row>
    <row r="312" spans="2:6">
      <c r="B312" s="274"/>
      <c r="E312" s="388"/>
      <c r="F312" s="274"/>
    </row>
    <row r="313" spans="2:6">
      <c r="B313" s="274"/>
      <c r="E313" s="388"/>
      <c r="F313" s="274"/>
    </row>
    <row r="314" spans="2:6">
      <c r="B314" s="274"/>
      <c r="E314" s="388"/>
      <c r="F314" s="274"/>
    </row>
    <row r="315" spans="2:6">
      <c r="B315" s="274"/>
      <c r="E315" s="388"/>
      <c r="F315" s="274"/>
    </row>
    <row r="316" spans="2:6">
      <c r="B316" s="274"/>
      <c r="E316" s="388"/>
      <c r="F316" s="274"/>
    </row>
    <row r="317" spans="2:6">
      <c r="B317" s="274"/>
      <c r="E317" s="388"/>
      <c r="F317" s="274"/>
    </row>
    <row r="318" spans="2:6">
      <c r="B318" s="274"/>
      <c r="E318" s="388"/>
      <c r="F318" s="274"/>
    </row>
    <row r="319" spans="2:6">
      <c r="B319" s="274"/>
      <c r="E319" s="388"/>
      <c r="F319" s="274"/>
    </row>
    <row r="320" spans="2:6">
      <c r="B320" s="274"/>
      <c r="E320" s="388"/>
      <c r="F320" s="274"/>
    </row>
    <row r="321" spans="2:6">
      <c r="B321" s="274"/>
      <c r="E321" s="388"/>
      <c r="F321" s="274"/>
    </row>
    <row r="322" spans="2:6">
      <c r="B322" s="274"/>
      <c r="E322" s="388"/>
      <c r="F322" s="274"/>
    </row>
    <row r="323" spans="2:6">
      <c r="B323" s="274"/>
      <c r="E323" s="388"/>
      <c r="F323" s="274"/>
    </row>
    <row r="324" spans="2:6">
      <c r="B324" s="274"/>
      <c r="E324" s="388"/>
      <c r="F324" s="274"/>
    </row>
    <row r="325" spans="2:6">
      <c r="B325" s="274"/>
      <c r="E325" s="388"/>
      <c r="F325" s="274"/>
    </row>
    <row r="326" spans="2:6">
      <c r="B326" s="274"/>
      <c r="E326" s="388"/>
      <c r="F326" s="274"/>
    </row>
    <row r="327" spans="2:6">
      <c r="B327" s="274"/>
      <c r="E327" s="388"/>
      <c r="F327" s="274"/>
    </row>
    <row r="328" spans="2:6">
      <c r="B328" s="274"/>
      <c r="E328" s="388"/>
      <c r="F328" s="274"/>
    </row>
    <row r="329" spans="2:6">
      <c r="B329" s="274"/>
      <c r="E329" s="388"/>
      <c r="F329" s="274"/>
    </row>
    <row r="330" spans="2:6">
      <c r="B330" s="274"/>
      <c r="E330" s="388"/>
      <c r="F330" s="274"/>
    </row>
    <row r="331" spans="2:6">
      <c r="B331" s="274"/>
      <c r="E331" s="388"/>
      <c r="F331" s="274"/>
    </row>
    <row r="332" spans="2:6">
      <c r="B332" s="274"/>
      <c r="E332" s="388"/>
      <c r="F332" s="274"/>
    </row>
    <row r="333" spans="2:6">
      <c r="B333" s="274"/>
      <c r="E333" s="388"/>
      <c r="F333" s="274"/>
    </row>
    <row r="334" spans="2:6">
      <c r="B334" s="274"/>
      <c r="E334" s="388"/>
      <c r="F334" s="274"/>
    </row>
    <row r="335" spans="2:6">
      <c r="B335" s="274"/>
      <c r="E335" s="388"/>
      <c r="F335" s="274"/>
    </row>
    <row r="336" spans="2:6">
      <c r="B336" s="274"/>
      <c r="E336" s="388"/>
      <c r="F336" s="274"/>
    </row>
    <row r="337" spans="2:6">
      <c r="B337" s="274"/>
      <c r="E337" s="388"/>
      <c r="F337" s="274"/>
    </row>
    <row r="338" spans="2:6">
      <c r="B338" s="274"/>
      <c r="E338" s="388"/>
      <c r="F338" s="274"/>
    </row>
    <row r="339" spans="2:6">
      <c r="B339" s="274"/>
      <c r="E339" s="388"/>
      <c r="F339" s="274"/>
    </row>
    <row r="340" spans="2:6">
      <c r="B340" s="274"/>
      <c r="E340" s="388"/>
      <c r="F340" s="274"/>
    </row>
    <row r="341" spans="2:6">
      <c r="B341" s="274"/>
      <c r="E341" s="388"/>
      <c r="F341" s="274"/>
    </row>
    <row r="342" spans="2:6">
      <c r="B342" s="274"/>
      <c r="E342" s="388"/>
      <c r="F342" s="274"/>
    </row>
    <row r="343" spans="2:6">
      <c r="B343" s="274"/>
      <c r="E343" s="388"/>
      <c r="F343" s="274"/>
    </row>
    <row r="344" spans="2:6">
      <c r="B344" s="274"/>
      <c r="E344" s="388"/>
      <c r="F344" s="274"/>
    </row>
    <row r="345" spans="2:6">
      <c r="B345" s="274"/>
      <c r="E345" s="388"/>
      <c r="F345" s="274"/>
    </row>
    <row r="346" spans="2:6">
      <c r="B346" s="274"/>
      <c r="E346" s="388"/>
      <c r="F346" s="274"/>
    </row>
    <row r="347" spans="2:6">
      <c r="B347" s="274"/>
      <c r="E347" s="388"/>
      <c r="F347" s="274"/>
    </row>
    <row r="348" spans="2:6">
      <c r="B348" s="274"/>
      <c r="E348" s="388"/>
      <c r="F348" s="274"/>
    </row>
    <row r="349" spans="2:6">
      <c r="B349" s="274"/>
      <c r="E349" s="388"/>
      <c r="F349" s="274"/>
    </row>
    <row r="350" spans="2:6">
      <c r="B350" s="274"/>
      <c r="E350" s="388"/>
      <c r="F350" s="274"/>
    </row>
    <row r="351" spans="2:6">
      <c r="B351" s="274"/>
      <c r="E351" s="388"/>
      <c r="F351" s="274"/>
    </row>
    <row r="352" spans="2:6">
      <c r="B352" s="274"/>
      <c r="E352" s="388"/>
      <c r="F352" s="274"/>
    </row>
    <row r="353" spans="2:6">
      <c r="B353" s="274"/>
      <c r="E353" s="388"/>
      <c r="F353" s="274"/>
    </row>
    <row r="354" spans="2:6">
      <c r="B354" s="274"/>
      <c r="E354" s="388"/>
      <c r="F354" s="274"/>
    </row>
    <row r="355" spans="2:6">
      <c r="B355" s="274"/>
      <c r="E355" s="388"/>
      <c r="F355" s="274"/>
    </row>
    <row r="356" spans="2:6">
      <c r="B356" s="274"/>
      <c r="E356" s="388"/>
      <c r="F356" s="274"/>
    </row>
    <row r="357" spans="2:6">
      <c r="B357" s="274"/>
      <c r="E357" s="388"/>
      <c r="F357" s="274"/>
    </row>
    <row r="358" spans="2:6">
      <c r="B358" s="274"/>
      <c r="E358" s="388"/>
      <c r="F358" s="274"/>
    </row>
    <row r="359" spans="2:6">
      <c r="B359" s="274"/>
      <c r="E359" s="388"/>
      <c r="F359" s="274"/>
    </row>
    <row r="360" spans="2:6">
      <c r="B360" s="274"/>
      <c r="E360" s="388"/>
      <c r="F360" s="274"/>
    </row>
    <row r="361" spans="2:6">
      <c r="B361" s="274"/>
      <c r="E361" s="388"/>
      <c r="F361" s="274"/>
    </row>
    <row r="362" spans="2:6">
      <c r="B362" s="274"/>
      <c r="E362" s="388"/>
      <c r="F362" s="274"/>
    </row>
    <row r="363" spans="2:6">
      <c r="B363" s="274"/>
      <c r="E363" s="388"/>
      <c r="F363" s="274"/>
    </row>
    <row r="364" spans="2:6">
      <c r="B364" s="274"/>
      <c r="E364" s="388"/>
      <c r="F364" s="274"/>
    </row>
    <row r="365" spans="2:6">
      <c r="B365" s="274"/>
      <c r="E365" s="388"/>
      <c r="F365" s="274"/>
    </row>
    <row r="366" spans="2:6">
      <c r="B366" s="274"/>
      <c r="E366" s="388"/>
      <c r="F366" s="274"/>
    </row>
    <row r="367" spans="2:6">
      <c r="B367" s="274"/>
      <c r="E367" s="388"/>
      <c r="F367" s="274"/>
    </row>
    <row r="368" spans="2:6">
      <c r="B368" s="274"/>
      <c r="E368" s="388"/>
      <c r="F368" s="274"/>
    </row>
    <row r="369" spans="2:6">
      <c r="B369" s="274"/>
      <c r="E369" s="388"/>
      <c r="F369" s="274"/>
    </row>
    <row r="370" spans="2:6">
      <c r="B370" s="274"/>
      <c r="E370" s="388"/>
      <c r="F370" s="274"/>
    </row>
    <row r="371" spans="2:6">
      <c r="B371" s="274"/>
      <c r="E371" s="388"/>
      <c r="F371" s="274"/>
    </row>
    <row r="372" spans="2:6">
      <c r="B372" s="274"/>
      <c r="E372" s="388"/>
      <c r="F372" s="274"/>
    </row>
    <row r="373" spans="2:6">
      <c r="B373" s="274"/>
      <c r="E373" s="388"/>
      <c r="F373" s="274"/>
    </row>
    <row r="374" spans="2:6">
      <c r="B374" s="274"/>
      <c r="E374" s="388"/>
      <c r="F374" s="274"/>
    </row>
    <row r="375" spans="2:6">
      <c r="B375" s="274"/>
      <c r="E375" s="388"/>
      <c r="F375" s="274"/>
    </row>
    <row r="376" spans="2:6">
      <c r="B376" s="274"/>
      <c r="E376" s="388"/>
      <c r="F376" s="274"/>
    </row>
    <row r="377" spans="2:6">
      <c r="B377" s="274"/>
      <c r="E377" s="388"/>
      <c r="F377" s="274"/>
    </row>
    <row r="378" spans="2:6">
      <c r="B378" s="274"/>
      <c r="E378" s="388"/>
      <c r="F378" s="274"/>
    </row>
    <row r="379" spans="2:6">
      <c r="B379" s="274"/>
      <c r="E379" s="388"/>
      <c r="F379" s="274"/>
    </row>
    <row r="380" spans="2:6">
      <c r="B380" s="274"/>
      <c r="E380" s="388"/>
      <c r="F380" s="274"/>
    </row>
    <row r="381" spans="2:6">
      <c r="B381" s="274"/>
      <c r="E381" s="388"/>
      <c r="F381" s="274"/>
    </row>
    <row r="382" spans="2:6">
      <c r="B382" s="274"/>
      <c r="E382" s="388"/>
      <c r="F382" s="274"/>
    </row>
    <row r="383" spans="2:6">
      <c r="B383" s="274"/>
      <c r="E383" s="388"/>
      <c r="F383" s="274"/>
    </row>
    <row r="384" spans="2:6">
      <c r="B384" s="274"/>
      <c r="E384" s="388"/>
      <c r="F384" s="274"/>
    </row>
    <row r="385" spans="2:6">
      <c r="B385" s="274"/>
      <c r="E385" s="388"/>
      <c r="F385" s="274"/>
    </row>
    <row r="386" spans="2:6">
      <c r="B386" s="274"/>
      <c r="E386" s="388"/>
      <c r="F386" s="274"/>
    </row>
    <row r="387" spans="2:6">
      <c r="B387" s="274"/>
      <c r="E387" s="388"/>
      <c r="F387" s="274"/>
    </row>
    <row r="388" spans="2:6">
      <c r="B388" s="274"/>
      <c r="E388" s="388"/>
      <c r="F388" s="274"/>
    </row>
    <row r="389" spans="2:6">
      <c r="B389" s="274"/>
      <c r="E389" s="388"/>
      <c r="F389" s="274"/>
    </row>
    <row r="390" spans="2:6">
      <c r="B390" s="274"/>
      <c r="E390" s="388"/>
      <c r="F390" s="274"/>
    </row>
    <row r="391" spans="2:6">
      <c r="B391" s="274"/>
      <c r="E391" s="388"/>
      <c r="F391" s="274"/>
    </row>
    <row r="392" spans="2:6">
      <c r="B392" s="274"/>
      <c r="E392" s="388"/>
      <c r="F392" s="274"/>
    </row>
    <row r="393" spans="2:6">
      <c r="B393" s="274"/>
      <c r="E393" s="388"/>
      <c r="F393" s="274"/>
    </row>
    <row r="394" spans="2:6">
      <c r="B394" s="274"/>
      <c r="E394" s="388"/>
      <c r="F394" s="274"/>
    </row>
    <row r="395" spans="2:6">
      <c r="B395" s="274"/>
      <c r="E395" s="388"/>
      <c r="F395" s="274"/>
    </row>
    <row r="396" spans="2:6">
      <c r="B396" s="274"/>
      <c r="E396" s="388"/>
      <c r="F396" s="274"/>
    </row>
    <row r="397" spans="2:6">
      <c r="B397" s="274"/>
      <c r="E397" s="388"/>
      <c r="F397" s="274"/>
    </row>
    <row r="398" spans="2:6">
      <c r="B398" s="274"/>
      <c r="E398" s="388"/>
      <c r="F398" s="274"/>
    </row>
    <row r="399" spans="2:6">
      <c r="B399" s="274"/>
      <c r="E399" s="388"/>
      <c r="F399" s="274"/>
    </row>
    <row r="400" spans="2:6">
      <c r="B400" s="274"/>
      <c r="E400" s="388"/>
      <c r="F400" s="274"/>
    </row>
    <row r="401" spans="2:6">
      <c r="B401" s="274"/>
      <c r="E401" s="388"/>
      <c r="F401" s="274"/>
    </row>
    <row r="402" spans="2:6">
      <c r="B402" s="274"/>
      <c r="E402" s="388"/>
      <c r="F402" s="274"/>
    </row>
    <row r="403" spans="2:6">
      <c r="B403" s="274"/>
      <c r="E403" s="388"/>
      <c r="F403" s="274"/>
    </row>
    <row r="404" spans="2:6">
      <c r="B404" s="274"/>
      <c r="E404" s="388"/>
      <c r="F404" s="274"/>
    </row>
    <row r="405" spans="2:6">
      <c r="B405" s="274"/>
      <c r="E405" s="388"/>
      <c r="F405" s="274"/>
    </row>
    <row r="406" spans="2:6">
      <c r="B406" s="274"/>
      <c r="E406" s="388"/>
      <c r="F406" s="274"/>
    </row>
    <row r="407" spans="2:6">
      <c r="B407" s="274"/>
      <c r="E407" s="388"/>
      <c r="F407" s="274"/>
    </row>
    <row r="408" spans="2:6">
      <c r="B408" s="274"/>
      <c r="E408" s="388"/>
      <c r="F408" s="274"/>
    </row>
    <row r="409" spans="2:6">
      <c r="B409" s="274"/>
      <c r="E409" s="388"/>
      <c r="F409" s="274"/>
    </row>
    <row r="410" spans="2:6">
      <c r="B410" s="274"/>
      <c r="E410" s="388"/>
      <c r="F410" s="274"/>
    </row>
    <row r="411" spans="2:6">
      <c r="B411" s="274"/>
      <c r="E411" s="388"/>
      <c r="F411" s="274"/>
    </row>
    <row r="412" spans="2:6">
      <c r="B412" s="274"/>
      <c r="E412" s="388"/>
      <c r="F412" s="274"/>
    </row>
    <row r="413" spans="2:6">
      <c r="B413" s="274"/>
      <c r="E413" s="388"/>
      <c r="F413" s="274"/>
    </row>
    <row r="414" spans="2:6">
      <c r="B414" s="274"/>
      <c r="E414" s="388"/>
      <c r="F414" s="274"/>
    </row>
    <row r="415" spans="2:6">
      <c r="B415" s="274"/>
      <c r="E415" s="388"/>
      <c r="F415" s="274"/>
    </row>
    <row r="416" spans="2:6">
      <c r="B416" s="274"/>
      <c r="E416" s="388"/>
      <c r="F416" s="274"/>
    </row>
    <row r="417" spans="2:6">
      <c r="B417" s="274"/>
      <c r="E417" s="388"/>
      <c r="F417" s="274"/>
    </row>
    <row r="418" spans="2:6">
      <c r="B418" s="274"/>
      <c r="E418" s="388"/>
      <c r="F418" s="274"/>
    </row>
    <row r="419" spans="2:6">
      <c r="B419" s="274"/>
      <c r="E419" s="388"/>
      <c r="F419" s="274"/>
    </row>
    <row r="420" spans="2:6">
      <c r="B420" s="274"/>
      <c r="E420" s="388"/>
      <c r="F420" s="274"/>
    </row>
    <row r="421" spans="2:6">
      <c r="B421" s="274"/>
      <c r="E421" s="388"/>
      <c r="F421" s="274"/>
    </row>
    <row r="422" spans="2:6">
      <c r="B422" s="274"/>
      <c r="E422" s="388"/>
      <c r="F422" s="274"/>
    </row>
    <row r="423" spans="2:6">
      <c r="B423" s="274"/>
      <c r="E423" s="388"/>
      <c r="F423" s="274"/>
    </row>
    <row r="424" spans="2:6">
      <c r="B424" s="274"/>
      <c r="E424" s="388"/>
      <c r="F424" s="274"/>
    </row>
    <row r="425" spans="2:6">
      <c r="B425" s="274"/>
      <c r="E425" s="388"/>
      <c r="F425" s="274"/>
    </row>
    <row r="426" spans="2:6">
      <c r="B426" s="274"/>
      <c r="E426" s="388"/>
      <c r="F426" s="274"/>
    </row>
    <row r="427" spans="2:6">
      <c r="B427" s="274"/>
      <c r="E427" s="388"/>
      <c r="F427" s="274"/>
    </row>
    <row r="428" spans="2:6">
      <c r="B428" s="274"/>
      <c r="E428" s="388"/>
      <c r="F428" s="274"/>
    </row>
    <row r="429" spans="2:6">
      <c r="B429" s="274"/>
      <c r="E429" s="388"/>
      <c r="F429" s="274"/>
    </row>
    <row r="430" spans="2:6">
      <c r="B430" s="274"/>
      <c r="E430" s="388"/>
      <c r="F430" s="274"/>
    </row>
    <row r="431" spans="2:6">
      <c r="B431" s="274"/>
      <c r="E431" s="388"/>
      <c r="F431" s="274"/>
    </row>
    <row r="432" spans="2:6">
      <c r="B432" s="274"/>
      <c r="E432" s="388"/>
      <c r="F432" s="274"/>
    </row>
    <row r="433" spans="2:6">
      <c r="B433" s="274"/>
      <c r="E433" s="388"/>
      <c r="F433" s="274"/>
    </row>
    <row r="434" spans="2:6">
      <c r="B434" s="274"/>
      <c r="E434" s="388"/>
      <c r="F434" s="274"/>
    </row>
    <row r="435" spans="2:6">
      <c r="B435" s="274"/>
      <c r="E435" s="388"/>
      <c r="F435" s="274"/>
    </row>
    <row r="436" spans="2:6">
      <c r="B436" s="274"/>
      <c r="E436" s="388"/>
      <c r="F436" s="274"/>
    </row>
    <row r="437" spans="2:6">
      <c r="B437" s="274"/>
      <c r="E437" s="388"/>
      <c r="F437" s="274"/>
    </row>
    <row r="438" spans="2:6">
      <c r="B438" s="274"/>
      <c r="E438" s="388"/>
      <c r="F438" s="274"/>
    </row>
    <row r="439" spans="2:6">
      <c r="B439" s="274"/>
      <c r="E439" s="388"/>
      <c r="F439" s="274"/>
    </row>
    <row r="440" spans="2:6">
      <c r="B440" s="274"/>
      <c r="E440" s="388"/>
      <c r="F440" s="274"/>
    </row>
    <row r="441" spans="2:6">
      <c r="B441" s="274"/>
      <c r="E441" s="388"/>
      <c r="F441" s="274"/>
    </row>
    <row r="442" spans="2:6">
      <c r="B442" s="274"/>
      <c r="E442" s="388"/>
      <c r="F442" s="274"/>
    </row>
    <row r="443" spans="2:6">
      <c r="B443" s="274"/>
      <c r="E443" s="388"/>
      <c r="F443" s="274"/>
    </row>
    <row r="444" spans="2:6">
      <c r="B444" s="274"/>
      <c r="E444" s="388"/>
      <c r="F444" s="274"/>
    </row>
    <row r="445" spans="2:6">
      <c r="B445" s="274"/>
      <c r="E445" s="388"/>
      <c r="F445" s="274"/>
    </row>
    <row r="446" spans="2:6">
      <c r="B446" s="274"/>
      <c r="E446" s="388"/>
      <c r="F446" s="274"/>
    </row>
    <row r="447" spans="2:6">
      <c r="B447" s="274"/>
      <c r="E447" s="388"/>
      <c r="F447" s="274"/>
    </row>
    <row r="448" spans="2:6">
      <c r="B448" s="274"/>
      <c r="E448" s="388"/>
      <c r="F448" s="274"/>
    </row>
    <row r="449" spans="2:6">
      <c r="B449" s="274"/>
      <c r="E449" s="388"/>
      <c r="F449" s="274"/>
    </row>
    <row r="450" spans="2:6">
      <c r="B450" s="274"/>
      <c r="E450" s="388"/>
      <c r="F450" s="274"/>
    </row>
    <row r="451" spans="2:6">
      <c r="B451" s="274"/>
      <c r="E451" s="388"/>
      <c r="F451" s="274"/>
    </row>
    <row r="452" spans="2:6">
      <c r="B452" s="274"/>
      <c r="E452" s="388"/>
      <c r="F452" s="274"/>
    </row>
    <row r="453" spans="2:6">
      <c r="B453" s="274"/>
      <c r="E453" s="388"/>
      <c r="F453" s="274"/>
    </row>
    <row r="454" spans="2:6">
      <c r="B454" s="274"/>
      <c r="E454" s="388"/>
      <c r="F454" s="274"/>
    </row>
    <row r="455" spans="2:6">
      <c r="B455" s="274"/>
      <c r="E455" s="388"/>
      <c r="F455" s="274"/>
    </row>
    <row r="456" spans="2:6">
      <c r="B456" s="274"/>
      <c r="E456" s="388"/>
      <c r="F456" s="274"/>
    </row>
    <row r="457" spans="2:6">
      <c r="B457" s="274"/>
      <c r="E457" s="388"/>
      <c r="F457" s="274"/>
    </row>
    <row r="458" spans="2:6">
      <c r="B458" s="274"/>
      <c r="E458" s="388"/>
      <c r="F458" s="274"/>
    </row>
    <row r="459" spans="2:6">
      <c r="B459" s="274"/>
      <c r="E459" s="388"/>
      <c r="F459" s="274"/>
    </row>
    <row r="460" spans="2:6">
      <c r="B460" s="274"/>
      <c r="E460" s="388"/>
      <c r="F460" s="274"/>
    </row>
    <row r="461" spans="2:6">
      <c r="B461" s="274"/>
      <c r="E461" s="388"/>
      <c r="F461" s="274"/>
    </row>
    <row r="462" spans="2:6">
      <c r="B462" s="274"/>
      <c r="E462" s="388"/>
      <c r="F462" s="274"/>
    </row>
    <row r="463" spans="2:6">
      <c r="B463" s="274"/>
      <c r="E463" s="388"/>
      <c r="F463" s="274"/>
    </row>
    <row r="464" spans="2:6">
      <c r="B464" s="274"/>
      <c r="E464" s="388"/>
      <c r="F464" s="274"/>
    </row>
    <row r="465" spans="2:6">
      <c r="B465" s="274"/>
      <c r="E465" s="388"/>
      <c r="F465" s="274"/>
    </row>
    <row r="466" spans="2:6">
      <c r="B466" s="274"/>
      <c r="E466" s="388"/>
      <c r="F466" s="274"/>
    </row>
    <row r="467" spans="2:6">
      <c r="B467" s="274"/>
      <c r="E467" s="388"/>
      <c r="F467" s="274"/>
    </row>
    <row r="468" spans="2:6">
      <c r="B468" s="274"/>
      <c r="E468" s="388"/>
      <c r="F468" s="274"/>
    </row>
    <row r="469" spans="2:6">
      <c r="B469" s="274"/>
      <c r="E469" s="388"/>
      <c r="F469" s="274"/>
    </row>
    <row r="470" spans="2:6">
      <c r="B470" s="274"/>
      <c r="E470" s="388"/>
      <c r="F470" s="274"/>
    </row>
    <row r="471" spans="2:6">
      <c r="B471" s="274"/>
      <c r="E471" s="388"/>
      <c r="F471" s="274"/>
    </row>
    <row r="472" spans="2:6">
      <c r="B472" s="274"/>
      <c r="E472" s="388"/>
      <c r="F472" s="274"/>
    </row>
    <row r="473" spans="2:6">
      <c r="B473" s="274"/>
      <c r="E473" s="388"/>
      <c r="F473" s="274"/>
    </row>
    <row r="474" spans="2:6">
      <c r="B474" s="274"/>
      <c r="E474" s="388"/>
      <c r="F474" s="274"/>
    </row>
    <row r="475" spans="2:6">
      <c r="B475" s="274"/>
      <c r="E475" s="388"/>
      <c r="F475" s="274"/>
    </row>
    <row r="476" spans="2:6">
      <c r="B476" s="274"/>
      <c r="E476" s="388"/>
      <c r="F476" s="274"/>
    </row>
    <row r="477" spans="2:6">
      <c r="B477" s="274"/>
      <c r="E477" s="388"/>
      <c r="F477" s="274"/>
    </row>
    <row r="478" spans="2:6">
      <c r="B478" s="274"/>
      <c r="E478" s="388"/>
      <c r="F478" s="274"/>
    </row>
    <row r="479" spans="2:6">
      <c r="B479" s="274"/>
      <c r="E479" s="388"/>
      <c r="F479" s="274"/>
    </row>
    <row r="480" spans="2:6">
      <c r="B480" s="274"/>
      <c r="E480" s="388"/>
      <c r="F480" s="274"/>
    </row>
    <row r="481" spans="2:6">
      <c r="B481" s="274"/>
      <c r="E481" s="388"/>
      <c r="F481" s="274"/>
    </row>
    <row r="482" spans="2:6">
      <c r="B482" s="274"/>
      <c r="E482" s="388"/>
      <c r="F482" s="274"/>
    </row>
    <row r="483" spans="2:6">
      <c r="B483" s="274"/>
      <c r="E483" s="388"/>
      <c r="F483" s="274"/>
    </row>
    <row r="484" spans="2:6">
      <c r="B484" s="274"/>
      <c r="E484" s="388"/>
      <c r="F484" s="274"/>
    </row>
    <row r="485" spans="2:6">
      <c r="B485" s="274"/>
      <c r="E485" s="388"/>
      <c r="F485" s="274"/>
    </row>
    <row r="486" spans="2:6">
      <c r="B486" s="274"/>
      <c r="E486" s="388"/>
      <c r="F486" s="274"/>
    </row>
    <row r="487" spans="2:6">
      <c r="B487" s="274"/>
      <c r="E487" s="388"/>
      <c r="F487" s="274"/>
    </row>
    <row r="488" spans="2:6">
      <c r="B488" s="274"/>
      <c r="E488" s="388"/>
      <c r="F488" s="274"/>
    </row>
    <row r="489" spans="2:6">
      <c r="B489" s="274"/>
      <c r="E489" s="388"/>
      <c r="F489" s="274"/>
    </row>
    <row r="490" spans="2:6">
      <c r="B490" s="274"/>
      <c r="E490" s="388"/>
      <c r="F490" s="274"/>
    </row>
    <row r="491" spans="2:6">
      <c r="B491" s="274"/>
      <c r="E491" s="388"/>
      <c r="F491" s="274"/>
    </row>
    <row r="492" spans="2:6">
      <c r="B492" s="274"/>
      <c r="E492" s="388"/>
      <c r="F492" s="274"/>
    </row>
    <row r="493" spans="2:6">
      <c r="B493" s="274"/>
      <c r="E493" s="388"/>
      <c r="F493" s="274"/>
    </row>
    <row r="494" spans="2:6">
      <c r="B494" s="274"/>
      <c r="E494" s="388"/>
      <c r="F494" s="274"/>
    </row>
    <row r="495" spans="2:6">
      <c r="B495" s="274"/>
      <c r="E495" s="388"/>
      <c r="F495" s="274"/>
    </row>
    <row r="496" spans="2:6">
      <c r="B496" s="274"/>
      <c r="E496" s="388"/>
      <c r="F496" s="274"/>
    </row>
    <row r="497" spans="2:6">
      <c r="B497" s="274"/>
      <c r="E497" s="388"/>
      <c r="F497" s="274"/>
    </row>
    <row r="498" spans="2:6">
      <c r="B498" s="274"/>
      <c r="E498" s="388"/>
      <c r="F498" s="274"/>
    </row>
    <row r="499" spans="2:6">
      <c r="B499" s="274"/>
      <c r="E499" s="388"/>
      <c r="F499" s="274"/>
    </row>
    <row r="500" spans="2:6">
      <c r="B500" s="274"/>
      <c r="E500" s="388"/>
      <c r="F500" s="274"/>
    </row>
    <row r="501" spans="2:6">
      <c r="B501" s="274"/>
      <c r="E501" s="388"/>
      <c r="F501" s="274"/>
    </row>
    <row r="502" spans="2:6">
      <c r="B502" s="274"/>
      <c r="E502" s="388"/>
      <c r="F502" s="274"/>
    </row>
    <row r="503" spans="2:6">
      <c r="B503" s="274"/>
      <c r="E503" s="388"/>
      <c r="F503" s="274"/>
    </row>
    <row r="504" spans="2:6">
      <c r="B504" s="274"/>
      <c r="E504" s="388"/>
      <c r="F504" s="274"/>
    </row>
    <row r="505" spans="2:6">
      <c r="B505" s="274"/>
      <c r="E505" s="388"/>
      <c r="F505" s="274"/>
    </row>
    <row r="506" spans="2:6">
      <c r="B506" s="274"/>
      <c r="E506" s="388"/>
      <c r="F506" s="274"/>
    </row>
    <row r="507" spans="2:6">
      <c r="B507" s="274"/>
      <c r="E507" s="388"/>
      <c r="F507" s="274"/>
    </row>
    <row r="508" spans="2:6">
      <c r="B508" s="274"/>
      <c r="E508" s="388"/>
      <c r="F508" s="274"/>
    </row>
    <row r="509" spans="2:6">
      <c r="B509" s="274"/>
      <c r="E509" s="388"/>
      <c r="F509" s="274"/>
    </row>
    <row r="510" spans="2:6">
      <c r="B510" s="274"/>
      <c r="E510" s="388"/>
      <c r="F510" s="274"/>
    </row>
    <row r="511" spans="2:6">
      <c r="B511" s="274"/>
      <c r="E511" s="388"/>
      <c r="F511" s="274"/>
    </row>
    <row r="512" spans="2:6">
      <c r="B512" s="274"/>
      <c r="E512" s="388"/>
      <c r="F512" s="274"/>
    </row>
    <row r="513" spans="2:6">
      <c r="B513" s="274"/>
      <c r="E513" s="388"/>
      <c r="F513" s="274"/>
    </row>
    <row r="514" spans="2:6">
      <c r="B514" s="274"/>
      <c r="E514" s="388"/>
      <c r="F514" s="274"/>
    </row>
    <row r="515" spans="2:6">
      <c r="B515" s="274"/>
      <c r="E515" s="388"/>
      <c r="F515" s="274"/>
    </row>
    <row r="516" spans="2:6">
      <c r="B516" s="274"/>
      <c r="E516" s="388"/>
      <c r="F516" s="274"/>
    </row>
    <row r="517" spans="2:6">
      <c r="B517" s="274"/>
      <c r="E517" s="388"/>
      <c r="F517" s="274"/>
    </row>
    <row r="518" spans="2:6">
      <c r="B518" s="274"/>
      <c r="E518" s="388"/>
      <c r="F518" s="274"/>
    </row>
    <row r="519" spans="2:6">
      <c r="B519" s="274"/>
      <c r="E519" s="388"/>
      <c r="F519" s="274"/>
    </row>
    <row r="520" spans="2:6">
      <c r="B520" s="274"/>
      <c r="E520" s="388"/>
      <c r="F520" s="274"/>
    </row>
    <row r="521" spans="2:6">
      <c r="B521" s="274"/>
      <c r="E521" s="388"/>
      <c r="F521" s="274"/>
    </row>
    <row r="522" spans="2:6">
      <c r="B522" s="274"/>
      <c r="E522" s="388"/>
      <c r="F522" s="274"/>
    </row>
    <row r="523" spans="2:6">
      <c r="B523" s="274"/>
      <c r="E523" s="388"/>
      <c r="F523" s="274"/>
    </row>
    <row r="524" spans="2:6">
      <c r="B524" s="274"/>
      <c r="E524" s="388"/>
      <c r="F524" s="274"/>
    </row>
    <row r="525" spans="2:6">
      <c r="B525" s="274"/>
      <c r="E525" s="388"/>
      <c r="F525" s="274"/>
    </row>
    <row r="526" spans="2:6">
      <c r="B526" s="274"/>
      <c r="E526" s="388"/>
      <c r="F526" s="274"/>
    </row>
    <row r="527" spans="2:6">
      <c r="B527" s="274"/>
      <c r="E527" s="388"/>
      <c r="F527" s="274"/>
    </row>
    <row r="528" spans="2:6">
      <c r="B528" s="274"/>
      <c r="E528" s="388"/>
      <c r="F528" s="274"/>
    </row>
    <row r="529" spans="2:6">
      <c r="B529" s="274"/>
      <c r="E529" s="388"/>
      <c r="F529" s="274"/>
    </row>
    <row r="530" spans="2:6">
      <c r="B530" s="274"/>
      <c r="E530" s="388"/>
      <c r="F530" s="274"/>
    </row>
    <row r="531" spans="2:6">
      <c r="B531" s="274"/>
      <c r="E531" s="388"/>
      <c r="F531" s="274"/>
    </row>
    <row r="532" spans="2:6">
      <c r="B532" s="274"/>
      <c r="E532" s="388"/>
      <c r="F532" s="274"/>
    </row>
    <row r="533" spans="2:6">
      <c r="B533" s="274"/>
      <c r="E533" s="388"/>
      <c r="F533" s="274"/>
    </row>
    <row r="534" spans="2:6">
      <c r="B534" s="274"/>
      <c r="E534" s="388"/>
      <c r="F534" s="274"/>
    </row>
    <row r="535" spans="2:6">
      <c r="B535" s="274"/>
      <c r="E535" s="388"/>
      <c r="F535" s="274"/>
    </row>
    <row r="536" spans="2:6">
      <c r="B536" s="274"/>
      <c r="E536" s="388"/>
      <c r="F536" s="274"/>
    </row>
    <row r="537" spans="2:6">
      <c r="B537" s="274"/>
      <c r="E537" s="388"/>
      <c r="F537" s="274"/>
    </row>
    <row r="538" spans="2:6">
      <c r="B538" s="274"/>
      <c r="E538" s="388"/>
      <c r="F538" s="274"/>
    </row>
    <row r="539" spans="2:6">
      <c r="B539" s="274"/>
      <c r="E539" s="388"/>
      <c r="F539" s="274"/>
    </row>
    <row r="540" spans="2:6">
      <c r="B540" s="274"/>
      <c r="E540" s="388"/>
      <c r="F540" s="274"/>
    </row>
    <row r="541" spans="2:6">
      <c r="B541" s="274"/>
      <c r="E541" s="388"/>
      <c r="F541" s="274"/>
    </row>
    <row r="542" spans="2:6">
      <c r="B542" s="274"/>
      <c r="E542" s="388"/>
      <c r="F542" s="274"/>
    </row>
    <row r="543" spans="2:6">
      <c r="B543" s="274"/>
      <c r="E543" s="388"/>
      <c r="F543" s="274"/>
    </row>
    <row r="544" spans="2:6">
      <c r="B544" s="274"/>
      <c r="E544" s="388"/>
      <c r="F544" s="274"/>
    </row>
    <row r="545" spans="2:6">
      <c r="B545" s="274"/>
      <c r="E545" s="388"/>
      <c r="F545" s="274"/>
    </row>
    <row r="546" spans="2:6">
      <c r="B546" s="274"/>
      <c r="E546" s="388"/>
      <c r="F546" s="274"/>
    </row>
    <row r="547" spans="2:6">
      <c r="B547" s="274"/>
      <c r="E547" s="388"/>
      <c r="F547" s="274"/>
    </row>
    <row r="548" spans="2:6">
      <c r="B548" s="274"/>
      <c r="E548" s="388"/>
      <c r="F548" s="274"/>
    </row>
    <row r="549" spans="2:6">
      <c r="B549" s="274"/>
      <c r="E549" s="388"/>
      <c r="F549" s="274"/>
    </row>
    <row r="550" spans="2:6">
      <c r="B550" s="274"/>
      <c r="E550" s="388"/>
      <c r="F550" s="274"/>
    </row>
    <row r="551" spans="2:6">
      <c r="B551" s="274"/>
      <c r="E551" s="388"/>
      <c r="F551" s="274"/>
    </row>
    <row r="552" spans="2:6">
      <c r="B552" s="274"/>
      <c r="E552" s="388"/>
      <c r="F552" s="274"/>
    </row>
    <row r="553" spans="2:6">
      <c r="B553" s="274"/>
      <c r="E553" s="388"/>
      <c r="F553" s="274"/>
    </row>
    <row r="554" spans="2:6">
      <c r="B554" s="274"/>
      <c r="E554" s="388"/>
      <c r="F554" s="274"/>
    </row>
    <row r="555" spans="2:6">
      <c r="B555" s="274"/>
      <c r="E555" s="388"/>
      <c r="F555" s="274"/>
    </row>
    <row r="556" spans="2:6">
      <c r="B556" s="274"/>
      <c r="E556" s="388"/>
      <c r="F556" s="274"/>
    </row>
    <row r="557" spans="2:6">
      <c r="B557" s="274"/>
      <c r="E557" s="388"/>
      <c r="F557" s="274"/>
    </row>
    <row r="558" spans="2:6">
      <c r="B558" s="274"/>
      <c r="E558" s="388"/>
      <c r="F558" s="274"/>
    </row>
    <row r="559" spans="2:6">
      <c r="B559" s="274"/>
      <c r="E559" s="388"/>
      <c r="F559" s="274"/>
    </row>
    <row r="560" spans="2:6">
      <c r="B560" s="274"/>
      <c r="E560" s="388"/>
      <c r="F560" s="274"/>
    </row>
    <row r="561" spans="2:6">
      <c r="B561" s="274"/>
      <c r="E561" s="388"/>
      <c r="F561" s="274"/>
    </row>
    <row r="562" spans="2:6">
      <c r="B562" s="274"/>
      <c r="E562" s="388"/>
      <c r="F562" s="274"/>
    </row>
    <row r="563" spans="2:6">
      <c r="B563" s="274"/>
      <c r="E563" s="388"/>
      <c r="F563" s="274"/>
    </row>
    <row r="564" spans="2:6">
      <c r="B564" s="274"/>
      <c r="E564" s="388"/>
      <c r="F564" s="274"/>
    </row>
    <row r="565" spans="2:6">
      <c r="B565" s="274"/>
      <c r="E565" s="388"/>
      <c r="F565" s="274"/>
    </row>
    <row r="566" spans="2:6">
      <c r="B566" s="274"/>
      <c r="E566" s="388"/>
      <c r="F566" s="274"/>
    </row>
    <row r="567" spans="2:6">
      <c r="B567" s="274"/>
      <c r="E567" s="388"/>
      <c r="F567" s="274"/>
    </row>
    <row r="568" spans="2:6">
      <c r="B568" s="274"/>
      <c r="E568" s="388"/>
      <c r="F568" s="274"/>
    </row>
    <row r="569" spans="2:6">
      <c r="B569" s="274"/>
      <c r="E569" s="388"/>
      <c r="F569" s="274"/>
    </row>
    <row r="570" spans="2:6">
      <c r="B570" s="274"/>
      <c r="E570" s="388"/>
      <c r="F570" s="274"/>
    </row>
    <row r="571" spans="2:6">
      <c r="B571" s="274"/>
      <c r="E571" s="388"/>
      <c r="F571" s="274"/>
    </row>
    <row r="572" spans="2:6">
      <c r="B572" s="274"/>
      <c r="E572" s="388"/>
      <c r="F572" s="274"/>
    </row>
    <row r="573" spans="2:6">
      <c r="B573" s="274"/>
      <c r="E573" s="388"/>
      <c r="F573" s="274"/>
    </row>
    <row r="574" spans="2:6">
      <c r="B574" s="274"/>
      <c r="E574" s="388"/>
      <c r="F574" s="274"/>
    </row>
    <row r="575" spans="2:6">
      <c r="B575" s="274"/>
      <c r="E575" s="388"/>
      <c r="F575" s="274"/>
    </row>
    <row r="576" spans="2:6">
      <c r="B576" s="274"/>
      <c r="E576" s="388"/>
      <c r="F576" s="274"/>
    </row>
    <row r="577" spans="2:6">
      <c r="B577" s="274"/>
      <c r="E577" s="388"/>
      <c r="F577" s="274"/>
    </row>
    <row r="578" spans="2:6">
      <c r="B578" s="274"/>
      <c r="E578" s="388"/>
      <c r="F578" s="274"/>
    </row>
    <row r="579" spans="2:6">
      <c r="B579" s="274"/>
      <c r="E579" s="388"/>
      <c r="F579" s="274"/>
    </row>
    <row r="580" spans="2:6">
      <c r="B580" s="274"/>
      <c r="E580" s="388"/>
      <c r="F580" s="274"/>
    </row>
    <row r="581" spans="2:6">
      <c r="B581" s="274"/>
      <c r="E581" s="388"/>
      <c r="F581" s="274"/>
    </row>
    <row r="582" spans="2:6">
      <c r="B582" s="274"/>
      <c r="E582" s="388"/>
      <c r="F582" s="274"/>
    </row>
    <row r="583" spans="2:6">
      <c r="B583" s="274"/>
      <c r="E583" s="388"/>
      <c r="F583" s="274"/>
    </row>
    <row r="584" spans="2:6">
      <c r="B584" s="274"/>
      <c r="E584" s="388"/>
      <c r="F584" s="274"/>
    </row>
    <row r="585" spans="2:6">
      <c r="B585" s="274"/>
      <c r="E585" s="388"/>
      <c r="F585" s="274"/>
    </row>
    <row r="586" spans="2:6">
      <c r="B586" s="274"/>
      <c r="E586" s="388"/>
      <c r="F586" s="274"/>
    </row>
    <row r="587" spans="2:6">
      <c r="B587" s="274"/>
      <c r="E587" s="388"/>
      <c r="F587" s="274"/>
    </row>
    <row r="588" spans="2:6">
      <c r="B588" s="274"/>
      <c r="E588" s="388"/>
      <c r="F588" s="274"/>
    </row>
    <row r="589" spans="2:6">
      <c r="B589" s="274"/>
      <c r="E589" s="388"/>
      <c r="F589" s="274"/>
    </row>
    <row r="590" spans="2:6">
      <c r="B590" s="274"/>
      <c r="E590" s="388"/>
      <c r="F590" s="274"/>
    </row>
    <row r="591" spans="2:6">
      <c r="B591" s="274"/>
      <c r="E591" s="388"/>
      <c r="F591" s="274"/>
    </row>
    <row r="592" spans="2:6">
      <c r="B592" s="274"/>
      <c r="E592" s="388"/>
      <c r="F592" s="274"/>
    </row>
    <row r="593" spans="2:6">
      <c r="B593" s="274"/>
      <c r="E593" s="388"/>
      <c r="F593" s="274"/>
    </row>
    <row r="594" spans="2:6">
      <c r="B594" s="274"/>
      <c r="E594" s="388"/>
      <c r="F594" s="274"/>
    </row>
    <row r="595" spans="2:6">
      <c r="B595" s="274"/>
      <c r="E595" s="388"/>
      <c r="F595" s="274"/>
    </row>
    <row r="596" spans="2:6">
      <c r="B596" s="274"/>
      <c r="E596" s="388"/>
      <c r="F596" s="274"/>
    </row>
    <row r="597" spans="2:6">
      <c r="B597" s="274"/>
      <c r="E597" s="388"/>
      <c r="F597" s="274"/>
    </row>
    <row r="598" spans="2:6">
      <c r="B598" s="274"/>
      <c r="E598" s="388"/>
      <c r="F598" s="274"/>
    </row>
    <row r="599" spans="2:6">
      <c r="B599" s="274"/>
      <c r="E599" s="388"/>
      <c r="F599" s="274"/>
    </row>
    <row r="600" spans="2:6">
      <c r="B600" s="274"/>
      <c r="E600" s="388"/>
      <c r="F600" s="274"/>
    </row>
    <row r="601" spans="2:6">
      <c r="B601" s="274"/>
      <c r="E601" s="388"/>
      <c r="F601" s="274"/>
    </row>
    <row r="602" spans="2:6">
      <c r="B602" s="274"/>
      <c r="E602" s="388"/>
      <c r="F602" s="274"/>
    </row>
    <row r="603" spans="2:6">
      <c r="B603" s="274"/>
      <c r="E603" s="388"/>
      <c r="F603" s="274"/>
    </row>
    <row r="604" spans="2:6">
      <c r="B604" s="274"/>
      <c r="E604" s="388"/>
      <c r="F604" s="274"/>
    </row>
    <row r="605" spans="2:6">
      <c r="B605" s="274"/>
      <c r="E605" s="388"/>
      <c r="F605" s="274"/>
    </row>
    <row r="606" spans="2:6">
      <c r="B606" s="274"/>
      <c r="E606" s="388"/>
      <c r="F606" s="274"/>
    </row>
    <row r="607" spans="2:6">
      <c r="B607" s="274"/>
      <c r="E607" s="388"/>
      <c r="F607" s="274"/>
    </row>
    <row r="608" spans="2:6">
      <c r="B608" s="274"/>
      <c r="E608" s="388"/>
      <c r="F608" s="274"/>
    </row>
    <row r="609" spans="2:6">
      <c r="B609" s="274"/>
      <c r="E609" s="388"/>
      <c r="F609" s="274"/>
    </row>
    <row r="610" spans="2:6">
      <c r="B610" s="274"/>
      <c r="E610" s="388"/>
      <c r="F610" s="274"/>
    </row>
    <row r="611" spans="2:6">
      <c r="B611" s="274"/>
      <c r="E611" s="388"/>
      <c r="F611" s="274"/>
    </row>
    <row r="612" spans="2:6">
      <c r="B612" s="274"/>
      <c r="E612" s="388"/>
      <c r="F612" s="274"/>
    </row>
    <row r="613" spans="2:6">
      <c r="B613" s="274"/>
      <c r="E613" s="388"/>
      <c r="F613" s="274"/>
    </row>
    <row r="614" spans="2:6">
      <c r="B614" s="274"/>
      <c r="E614" s="388"/>
      <c r="F614" s="274"/>
    </row>
    <row r="615" spans="2:6">
      <c r="B615" s="274"/>
      <c r="E615" s="388"/>
      <c r="F615" s="274"/>
    </row>
    <row r="616" spans="2:6">
      <c r="B616" s="274"/>
      <c r="E616" s="388"/>
      <c r="F616" s="274"/>
    </row>
    <row r="617" spans="2:6">
      <c r="B617" s="274"/>
      <c r="E617" s="388"/>
      <c r="F617" s="274"/>
    </row>
    <row r="618" spans="2:6">
      <c r="B618" s="274"/>
      <c r="E618" s="388"/>
      <c r="F618" s="274"/>
    </row>
    <row r="619" spans="2:6">
      <c r="B619" s="274"/>
      <c r="E619" s="388"/>
      <c r="F619" s="274"/>
    </row>
    <row r="620" spans="2:6">
      <c r="B620" s="274"/>
      <c r="E620" s="388"/>
      <c r="F620" s="274"/>
    </row>
    <row r="621" spans="2:6">
      <c r="B621" s="274"/>
      <c r="E621" s="388"/>
      <c r="F621" s="274"/>
    </row>
    <row r="622" spans="2:6">
      <c r="B622" s="274"/>
      <c r="E622" s="388"/>
      <c r="F622" s="274"/>
    </row>
    <row r="623" spans="2:6">
      <c r="B623" s="274"/>
      <c r="E623" s="388"/>
      <c r="F623" s="274"/>
    </row>
    <row r="624" spans="2:6">
      <c r="B624" s="274"/>
      <c r="E624" s="388"/>
      <c r="F624" s="274"/>
    </row>
    <row r="625" spans="2:6">
      <c r="B625" s="274"/>
      <c r="E625" s="388"/>
      <c r="F625" s="274"/>
    </row>
    <row r="626" spans="2:6">
      <c r="B626" s="274"/>
      <c r="E626" s="388"/>
      <c r="F626" s="274"/>
    </row>
    <row r="627" spans="2:6">
      <c r="B627" s="274"/>
      <c r="E627" s="388"/>
      <c r="F627" s="274"/>
    </row>
    <row r="628" spans="2:6">
      <c r="B628" s="274"/>
      <c r="E628" s="388"/>
      <c r="F628" s="274"/>
    </row>
    <row r="629" spans="2:6">
      <c r="B629" s="274"/>
      <c r="E629" s="388"/>
      <c r="F629" s="274"/>
    </row>
    <row r="630" spans="2:6">
      <c r="B630" s="274"/>
      <c r="E630" s="388"/>
      <c r="F630" s="274"/>
    </row>
    <row r="631" spans="2:6">
      <c r="B631" s="274"/>
      <c r="E631" s="388"/>
      <c r="F631" s="274"/>
    </row>
    <row r="632" spans="2:6">
      <c r="B632" s="274"/>
      <c r="E632" s="388"/>
      <c r="F632" s="274"/>
    </row>
    <row r="633" spans="2:6">
      <c r="B633" s="274"/>
      <c r="E633" s="388"/>
      <c r="F633" s="274"/>
    </row>
    <row r="634" spans="2:6">
      <c r="B634" s="274"/>
      <c r="E634" s="388"/>
      <c r="F634" s="274"/>
    </row>
    <row r="635" spans="2:6">
      <c r="B635" s="274"/>
      <c r="E635" s="388"/>
      <c r="F635" s="274"/>
    </row>
    <row r="636" spans="2:6">
      <c r="B636" s="274"/>
      <c r="E636" s="388"/>
      <c r="F636" s="274"/>
    </row>
    <row r="637" spans="2:6">
      <c r="B637" s="274"/>
      <c r="E637" s="388"/>
      <c r="F637" s="274"/>
    </row>
    <row r="638" spans="2:6">
      <c r="B638" s="274"/>
      <c r="E638" s="388"/>
      <c r="F638" s="274"/>
    </row>
    <row r="639" spans="2:6">
      <c r="B639" s="274"/>
      <c r="E639" s="388"/>
      <c r="F639" s="274"/>
    </row>
    <row r="640" spans="2:6">
      <c r="B640" s="274"/>
      <c r="E640" s="388"/>
      <c r="F640" s="274"/>
    </row>
    <row r="641" spans="2:6">
      <c r="B641" s="274"/>
      <c r="E641" s="388"/>
      <c r="F641" s="274"/>
    </row>
    <row r="642" spans="2:6">
      <c r="B642" s="274"/>
      <c r="E642" s="388"/>
      <c r="F642" s="274"/>
    </row>
    <row r="643" spans="2:6">
      <c r="B643" s="274"/>
      <c r="E643" s="388"/>
      <c r="F643" s="274"/>
    </row>
    <row r="644" spans="2:6">
      <c r="B644" s="274"/>
      <c r="E644" s="388"/>
      <c r="F644" s="274"/>
    </row>
    <row r="645" spans="2:6">
      <c r="B645" s="274"/>
      <c r="E645" s="388"/>
      <c r="F645" s="274"/>
    </row>
    <row r="646" spans="2:6">
      <c r="B646" s="274"/>
      <c r="E646" s="388"/>
      <c r="F646" s="274"/>
    </row>
    <row r="647" spans="2:6">
      <c r="B647" s="274"/>
      <c r="E647" s="388"/>
      <c r="F647" s="274"/>
    </row>
    <row r="648" spans="2:6">
      <c r="B648" s="274"/>
      <c r="E648" s="388"/>
      <c r="F648" s="274"/>
    </row>
    <row r="649" spans="2:6">
      <c r="B649" s="274"/>
      <c r="E649" s="388"/>
      <c r="F649" s="274"/>
    </row>
    <row r="650" spans="2:6">
      <c r="B650" s="274"/>
      <c r="E650" s="388"/>
      <c r="F650" s="274"/>
    </row>
    <row r="651" spans="2:6">
      <c r="B651" s="274"/>
      <c r="E651" s="388"/>
      <c r="F651" s="274"/>
    </row>
    <row r="652" spans="2:6">
      <c r="B652" s="274"/>
      <c r="E652" s="388"/>
      <c r="F652" s="274"/>
    </row>
    <row r="653" spans="2:6">
      <c r="B653" s="274"/>
      <c r="E653" s="388"/>
      <c r="F653" s="274"/>
    </row>
    <row r="654" spans="2:6">
      <c r="B654" s="274"/>
      <c r="E654" s="388"/>
      <c r="F654" s="274"/>
    </row>
    <row r="655" spans="2:6">
      <c r="B655" s="274"/>
      <c r="E655" s="388"/>
      <c r="F655" s="274"/>
    </row>
    <row r="656" spans="2:6">
      <c r="B656" s="274"/>
      <c r="E656" s="388"/>
      <c r="F656" s="274"/>
    </row>
    <row r="657" spans="2:6">
      <c r="B657" s="274"/>
      <c r="E657" s="388"/>
      <c r="F657" s="274"/>
    </row>
    <row r="658" spans="2:6">
      <c r="B658" s="274"/>
      <c r="E658" s="388"/>
      <c r="F658" s="274"/>
    </row>
    <row r="659" spans="2:6">
      <c r="B659" s="274"/>
      <c r="E659" s="388"/>
      <c r="F659" s="274"/>
    </row>
    <row r="660" spans="2:6">
      <c r="B660" s="274"/>
      <c r="E660" s="388"/>
      <c r="F660" s="274"/>
    </row>
    <row r="661" spans="2:6">
      <c r="B661" s="274"/>
      <c r="E661" s="388"/>
      <c r="F661" s="274"/>
    </row>
    <row r="662" spans="2:6">
      <c r="B662" s="274"/>
      <c r="E662" s="388"/>
      <c r="F662" s="274"/>
    </row>
    <row r="663" spans="2:6">
      <c r="B663" s="274"/>
      <c r="E663" s="388"/>
      <c r="F663" s="274"/>
    </row>
    <row r="664" spans="2:6">
      <c r="B664" s="274"/>
      <c r="E664" s="388"/>
      <c r="F664" s="274"/>
    </row>
    <row r="665" spans="2:6">
      <c r="B665" s="274"/>
      <c r="E665" s="388"/>
      <c r="F665" s="274"/>
    </row>
    <row r="666" spans="2:6">
      <c r="B666" s="274"/>
      <c r="E666" s="388"/>
      <c r="F666" s="274"/>
    </row>
    <row r="667" spans="2:6">
      <c r="B667" s="274"/>
      <c r="E667" s="388"/>
      <c r="F667" s="274"/>
    </row>
    <row r="668" spans="2:6">
      <c r="B668" s="274"/>
      <c r="E668" s="388"/>
      <c r="F668" s="274"/>
    </row>
    <row r="669" spans="2:6">
      <c r="B669" s="274"/>
      <c r="E669" s="388"/>
      <c r="F669" s="274"/>
    </row>
    <row r="670" spans="2:6">
      <c r="B670" s="274"/>
      <c r="E670" s="388"/>
      <c r="F670" s="274"/>
    </row>
    <row r="671" spans="2:6">
      <c r="B671" s="274"/>
      <c r="E671" s="388"/>
      <c r="F671" s="274"/>
    </row>
    <row r="672" spans="2:6">
      <c r="B672" s="274"/>
      <c r="E672" s="388"/>
      <c r="F672" s="274"/>
    </row>
    <row r="673" spans="2:6">
      <c r="B673" s="274"/>
      <c r="E673" s="388"/>
      <c r="F673" s="274"/>
    </row>
    <row r="674" spans="2:6">
      <c r="B674" s="274"/>
      <c r="E674" s="388"/>
      <c r="F674" s="274"/>
    </row>
    <row r="675" spans="2:6">
      <c r="B675" s="274"/>
      <c r="E675" s="388"/>
      <c r="F675" s="274"/>
    </row>
    <row r="676" spans="2:6">
      <c r="B676" s="274"/>
      <c r="E676" s="388"/>
      <c r="F676" s="274"/>
    </row>
    <row r="677" spans="2:6">
      <c r="B677" s="274"/>
      <c r="E677" s="388"/>
      <c r="F677" s="274"/>
    </row>
    <row r="678" spans="2:6">
      <c r="B678" s="274"/>
      <c r="E678" s="388"/>
      <c r="F678" s="274"/>
    </row>
    <row r="679" spans="2:6">
      <c r="B679" s="274"/>
      <c r="E679" s="388"/>
      <c r="F679" s="274"/>
    </row>
    <row r="680" spans="2:6">
      <c r="B680" s="274"/>
      <c r="E680" s="388"/>
      <c r="F680" s="274"/>
    </row>
    <row r="681" spans="2:6">
      <c r="B681" s="274"/>
      <c r="E681" s="388"/>
      <c r="F681" s="274"/>
    </row>
    <row r="682" spans="2:6">
      <c r="B682" s="274"/>
      <c r="E682" s="388"/>
      <c r="F682" s="274"/>
    </row>
    <row r="683" spans="2:6">
      <c r="B683" s="274"/>
      <c r="E683" s="388"/>
      <c r="F683" s="274"/>
    </row>
    <row r="684" spans="2:6">
      <c r="B684" s="274"/>
      <c r="E684" s="388"/>
      <c r="F684" s="274"/>
    </row>
    <row r="685" spans="2:6">
      <c r="B685" s="274"/>
      <c r="E685" s="388"/>
      <c r="F685" s="274"/>
    </row>
    <row r="686" spans="2:6">
      <c r="B686" s="274"/>
      <c r="E686" s="388"/>
      <c r="F686" s="274"/>
    </row>
    <row r="687" spans="2:6">
      <c r="B687" s="274"/>
      <c r="E687" s="388"/>
      <c r="F687" s="274"/>
    </row>
    <row r="688" spans="2:6">
      <c r="B688" s="274"/>
      <c r="E688" s="388"/>
      <c r="F688" s="274"/>
    </row>
    <row r="689" spans="2:6">
      <c r="B689" s="274"/>
      <c r="E689" s="388"/>
      <c r="F689" s="274"/>
    </row>
    <row r="690" spans="2:6">
      <c r="B690" s="274"/>
      <c r="E690" s="388"/>
      <c r="F690" s="274"/>
    </row>
    <row r="691" spans="2:6">
      <c r="B691" s="274"/>
      <c r="E691" s="388"/>
      <c r="F691" s="274"/>
    </row>
    <row r="692" spans="2:6">
      <c r="B692" s="274"/>
      <c r="E692" s="388"/>
      <c r="F692" s="274"/>
    </row>
    <row r="693" spans="2:6">
      <c r="B693" s="274"/>
      <c r="E693" s="388"/>
      <c r="F693" s="274"/>
    </row>
    <row r="694" spans="2:6">
      <c r="B694" s="274"/>
      <c r="E694" s="388"/>
      <c r="F694" s="274"/>
    </row>
    <row r="695" spans="2:6">
      <c r="B695" s="274"/>
      <c r="E695" s="388"/>
      <c r="F695" s="274"/>
    </row>
    <row r="696" spans="2:6">
      <c r="B696" s="274"/>
      <c r="E696" s="388"/>
      <c r="F696" s="274"/>
    </row>
    <row r="697" spans="2:6">
      <c r="B697" s="274"/>
      <c r="E697" s="388"/>
      <c r="F697" s="274"/>
    </row>
    <row r="698" spans="2:6">
      <c r="B698" s="274"/>
      <c r="E698" s="388"/>
      <c r="F698" s="274"/>
    </row>
    <row r="699" spans="2:6">
      <c r="B699" s="274"/>
      <c r="E699" s="388"/>
      <c r="F699" s="274"/>
    </row>
    <row r="700" spans="2:6">
      <c r="B700" s="274"/>
      <c r="E700" s="388"/>
      <c r="F700" s="274"/>
    </row>
    <row r="701" spans="2:6">
      <c r="B701" s="274"/>
      <c r="E701" s="388"/>
      <c r="F701" s="274"/>
    </row>
    <row r="702" spans="2:6">
      <c r="B702" s="274"/>
      <c r="E702" s="388"/>
      <c r="F702" s="274"/>
    </row>
    <row r="703" spans="2:6">
      <c r="B703" s="274"/>
      <c r="E703" s="388"/>
      <c r="F703" s="274"/>
    </row>
    <row r="704" spans="2:6">
      <c r="B704" s="274"/>
      <c r="E704" s="388"/>
      <c r="F704" s="274"/>
    </row>
    <row r="705" spans="2:6">
      <c r="B705" s="274"/>
      <c r="E705" s="388"/>
      <c r="F705" s="274"/>
    </row>
    <row r="706" spans="2:6">
      <c r="B706" s="274"/>
      <c r="E706" s="388"/>
      <c r="F706" s="274"/>
    </row>
    <row r="707" spans="2:6">
      <c r="B707" s="274"/>
      <c r="E707" s="388"/>
      <c r="F707" s="274"/>
    </row>
    <row r="708" spans="2:6">
      <c r="B708" s="274"/>
      <c r="E708" s="388"/>
      <c r="F708" s="274"/>
    </row>
    <row r="709" spans="2:6">
      <c r="B709" s="274"/>
      <c r="E709" s="388"/>
      <c r="F709" s="274"/>
    </row>
    <row r="710" spans="2:6">
      <c r="B710" s="274"/>
      <c r="E710" s="388"/>
      <c r="F710" s="274"/>
    </row>
    <row r="711" spans="2:6">
      <c r="B711" s="274"/>
      <c r="E711" s="388"/>
      <c r="F711" s="274"/>
    </row>
    <row r="712" spans="2:6">
      <c r="B712" s="274"/>
      <c r="E712" s="388"/>
      <c r="F712" s="274"/>
    </row>
    <row r="713" spans="2:6">
      <c r="B713" s="274"/>
      <c r="E713" s="388"/>
      <c r="F713" s="274"/>
    </row>
    <row r="714" spans="2:6">
      <c r="B714" s="274"/>
      <c r="E714" s="388"/>
      <c r="F714" s="274"/>
    </row>
    <row r="715" spans="2:6">
      <c r="B715" s="274"/>
      <c r="E715" s="388"/>
      <c r="F715" s="274"/>
    </row>
    <row r="716" spans="2:6">
      <c r="B716" s="274"/>
      <c r="E716" s="388"/>
      <c r="F716" s="274"/>
    </row>
    <row r="717" spans="2:6">
      <c r="B717" s="274"/>
      <c r="E717" s="388"/>
      <c r="F717" s="274"/>
    </row>
    <row r="718" spans="2:6">
      <c r="B718" s="274"/>
      <c r="E718" s="388"/>
      <c r="F718" s="274"/>
    </row>
    <row r="719" spans="2:6">
      <c r="B719" s="274"/>
      <c r="E719" s="388"/>
      <c r="F719" s="274"/>
    </row>
    <row r="720" spans="2:6">
      <c r="B720" s="274"/>
      <c r="E720" s="388"/>
      <c r="F720" s="274"/>
    </row>
    <row r="721" spans="2:6">
      <c r="B721" s="274"/>
      <c r="E721" s="388"/>
      <c r="F721" s="274"/>
    </row>
    <row r="722" spans="2:6">
      <c r="B722" s="274"/>
      <c r="E722" s="388"/>
      <c r="F722" s="274"/>
    </row>
    <row r="723" spans="2:6">
      <c r="B723" s="274"/>
      <c r="E723" s="388"/>
      <c r="F723" s="274"/>
    </row>
    <row r="724" spans="2:6">
      <c r="B724" s="274"/>
      <c r="E724" s="388"/>
      <c r="F724" s="274"/>
    </row>
    <row r="725" spans="2:6">
      <c r="B725" s="274"/>
      <c r="E725" s="388"/>
      <c r="F725" s="274"/>
    </row>
    <row r="726" spans="2:6">
      <c r="B726" s="274"/>
      <c r="E726" s="388"/>
      <c r="F726" s="274"/>
    </row>
    <row r="727" spans="2:6">
      <c r="B727" s="274"/>
      <c r="E727" s="388"/>
      <c r="F727" s="274"/>
    </row>
    <row r="728" spans="2:6">
      <c r="B728" s="274"/>
      <c r="E728" s="388"/>
      <c r="F728" s="274"/>
    </row>
    <row r="729" spans="2:6">
      <c r="B729" s="274"/>
      <c r="E729" s="388"/>
      <c r="F729" s="274"/>
    </row>
    <row r="730" spans="2:6">
      <c r="B730" s="274"/>
      <c r="E730" s="388"/>
      <c r="F730" s="274"/>
    </row>
    <row r="731" spans="2:6">
      <c r="B731" s="274"/>
      <c r="E731" s="388"/>
      <c r="F731" s="274"/>
    </row>
    <row r="732" spans="2:6">
      <c r="B732" s="274"/>
      <c r="E732" s="388"/>
      <c r="F732" s="274"/>
    </row>
    <row r="733" spans="2:6">
      <c r="B733" s="274"/>
      <c r="E733" s="388"/>
      <c r="F733" s="274"/>
    </row>
    <row r="734" spans="2:6">
      <c r="B734" s="274"/>
      <c r="E734" s="388"/>
      <c r="F734" s="274"/>
    </row>
    <row r="735" spans="2:6">
      <c r="B735" s="274"/>
      <c r="E735" s="388"/>
      <c r="F735" s="274"/>
    </row>
    <row r="736" spans="2:6">
      <c r="B736" s="274"/>
      <c r="E736" s="388"/>
      <c r="F736" s="274"/>
    </row>
    <row r="737" spans="2:6">
      <c r="B737" s="274"/>
      <c r="E737" s="388"/>
      <c r="F737" s="274"/>
    </row>
    <row r="738" spans="2:6">
      <c r="B738" s="274"/>
      <c r="E738" s="388"/>
      <c r="F738" s="274"/>
    </row>
    <row r="739" spans="2:6">
      <c r="B739" s="274"/>
      <c r="E739" s="388"/>
      <c r="F739" s="274"/>
    </row>
    <row r="740" spans="2:6">
      <c r="B740" s="274"/>
      <c r="E740" s="388"/>
      <c r="F740" s="274"/>
    </row>
    <row r="741" spans="2:6">
      <c r="B741" s="274"/>
      <c r="E741" s="388"/>
      <c r="F741" s="274"/>
    </row>
    <row r="742" spans="2:6">
      <c r="B742" s="274"/>
      <c r="E742" s="388"/>
      <c r="F742" s="274"/>
    </row>
    <row r="743" spans="2:6">
      <c r="B743" s="274"/>
      <c r="E743" s="388"/>
      <c r="F743" s="274"/>
    </row>
    <row r="744" spans="2:6">
      <c r="B744" s="274"/>
      <c r="E744" s="388"/>
      <c r="F744" s="274"/>
    </row>
    <row r="745" spans="2:6">
      <c r="B745" s="274"/>
      <c r="E745" s="388"/>
      <c r="F745" s="274"/>
    </row>
    <row r="746" spans="2:6">
      <c r="B746" s="274"/>
      <c r="E746" s="388"/>
      <c r="F746" s="274"/>
    </row>
    <row r="747" spans="2:6">
      <c r="B747" s="274"/>
      <c r="E747" s="388"/>
      <c r="F747" s="274"/>
    </row>
    <row r="748" spans="2:6">
      <c r="B748" s="274"/>
      <c r="E748" s="388"/>
      <c r="F748" s="274"/>
    </row>
    <row r="749" spans="2:6">
      <c r="B749" s="274"/>
      <c r="E749" s="388"/>
      <c r="F749" s="274"/>
    </row>
    <row r="750" spans="2:6">
      <c r="B750" s="274"/>
      <c r="E750" s="388"/>
      <c r="F750" s="274"/>
    </row>
    <row r="751" spans="2:6">
      <c r="B751" s="274"/>
      <c r="E751" s="388"/>
      <c r="F751" s="274"/>
    </row>
    <row r="752" spans="2:6">
      <c r="B752" s="274"/>
      <c r="E752" s="388"/>
      <c r="F752" s="274"/>
    </row>
    <row r="753" spans="2:6">
      <c r="B753" s="274"/>
      <c r="E753" s="388"/>
      <c r="F753" s="274"/>
    </row>
    <row r="754" spans="2:6">
      <c r="B754" s="274"/>
      <c r="E754" s="388"/>
      <c r="F754" s="274"/>
    </row>
    <row r="755" spans="2:6">
      <c r="B755" s="274"/>
      <c r="E755" s="388"/>
      <c r="F755" s="274"/>
    </row>
    <row r="756" spans="2:6">
      <c r="B756" s="274"/>
      <c r="E756" s="388"/>
      <c r="F756" s="274"/>
    </row>
    <row r="757" spans="2:6">
      <c r="B757" s="274"/>
      <c r="E757" s="388"/>
      <c r="F757" s="274"/>
    </row>
    <row r="758" spans="2:6">
      <c r="B758" s="274"/>
      <c r="E758" s="388"/>
      <c r="F758" s="274"/>
    </row>
    <row r="759" spans="2:6">
      <c r="B759" s="274"/>
      <c r="E759" s="388"/>
      <c r="F759" s="274"/>
    </row>
    <row r="760" spans="2:6">
      <c r="B760" s="274"/>
      <c r="E760" s="388"/>
      <c r="F760" s="274"/>
    </row>
    <row r="761" spans="2:6">
      <c r="B761" s="274"/>
      <c r="E761" s="388"/>
      <c r="F761" s="274"/>
    </row>
    <row r="762" spans="2:6">
      <c r="B762" s="274"/>
      <c r="E762" s="388"/>
      <c r="F762" s="274"/>
    </row>
    <row r="763" spans="2:6">
      <c r="B763" s="274"/>
      <c r="E763" s="388"/>
      <c r="F763" s="274"/>
    </row>
    <row r="764" spans="2:6">
      <c r="B764" s="274"/>
      <c r="E764" s="388"/>
      <c r="F764" s="274"/>
    </row>
    <row r="765" spans="2:6">
      <c r="B765" s="274"/>
      <c r="E765" s="388"/>
      <c r="F765" s="274"/>
    </row>
    <row r="766" spans="2:6">
      <c r="B766" s="274"/>
      <c r="E766" s="388"/>
      <c r="F766" s="274"/>
    </row>
    <row r="767" spans="2:6">
      <c r="B767" s="274"/>
      <c r="E767" s="388"/>
      <c r="F767" s="274"/>
    </row>
    <row r="768" spans="2:6">
      <c r="B768" s="274"/>
      <c r="E768" s="388"/>
      <c r="F768" s="274"/>
    </row>
    <row r="769" spans="2:6">
      <c r="B769" s="274"/>
      <c r="E769" s="388"/>
      <c r="F769" s="274"/>
    </row>
    <row r="770" spans="2:6">
      <c r="B770" s="274"/>
      <c r="E770" s="388"/>
      <c r="F770" s="274"/>
    </row>
    <row r="771" spans="2:6">
      <c r="B771" s="274"/>
      <c r="E771" s="388"/>
      <c r="F771" s="274"/>
    </row>
    <row r="772" spans="2:6">
      <c r="B772" s="274"/>
      <c r="E772" s="388"/>
      <c r="F772" s="274"/>
    </row>
    <row r="773" spans="2:6">
      <c r="B773" s="274"/>
      <c r="E773" s="388"/>
      <c r="F773" s="274"/>
    </row>
    <row r="774" spans="2:6">
      <c r="B774" s="274"/>
      <c r="E774" s="388"/>
      <c r="F774" s="274"/>
    </row>
    <row r="775" spans="2:6">
      <c r="B775" s="274"/>
      <c r="E775" s="388"/>
      <c r="F775" s="274"/>
    </row>
    <row r="776" spans="2:6">
      <c r="B776" s="274"/>
      <c r="E776" s="388"/>
      <c r="F776" s="274"/>
    </row>
    <row r="777" spans="2:6">
      <c r="B777" s="274"/>
      <c r="E777" s="388"/>
      <c r="F777" s="274"/>
    </row>
    <row r="778" spans="2:6">
      <c r="B778" s="274"/>
      <c r="E778" s="388"/>
      <c r="F778" s="274"/>
    </row>
    <row r="779" spans="2:6">
      <c r="B779" s="274"/>
      <c r="E779" s="388"/>
      <c r="F779" s="274"/>
    </row>
    <row r="780" spans="2:6">
      <c r="B780" s="274"/>
      <c r="E780" s="388"/>
      <c r="F780" s="274"/>
    </row>
    <row r="781" spans="2:6">
      <c r="B781" s="274"/>
      <c r="E781" s="388"/>
      <c r="F781" s="274"/>
    </row>
    <row r="782" spans="2:6">
      <c r="B782" s="274"/>
      <c r="E782" s="388"/>
      <c r="F782" s="274"/>
    </row>
    <row r="783" spans="2:6">
      <c r="B783" s="274"/>
      <c r="E783" s="388"/>
      <c r="F783" s="274"/>
    </row>
    <row r="784" spans="2:6">
      <c r="B784" s="274"/>
      <c r="E784" s="388"/>
      <c r="F784" s="274"/>
    </row>
    <row r="785" spans="2:6">
      <c r="B785" s="274"/>
      <c r="E785" s="388"/>
      <c r="F785" s="274"/>
    </row>
    <row r="786" spans="2:6">
      <c r="B786" s="274"/>
      <c r="E786" s="388"/>
      <c r="F786" s="274"/>
    </row>
    <row r="787" spans="2:6">
      <c r="B787" s="274"/>
      <c r="E787" s="388"/>
      <c r="F787" s="274"/>
    </row>
    <row r="788" spans="2:6">
      <c r="B788" s="274"/>
      <c r="E788" s="388"/>
      <c r="F788" s="274"/>
    </row>
    <row r="789" spans="2:6">
      <c r="B789" s="274"/>
      <c r="E789" s="388"/>
      <c r="F789" s="274"/>
    </row>
    <row r="790" spans="2:6">
      <c r="B790" s="274"/>
      <c r="E790" s="388"/>
      <c r="F790" s="274"/>
    </row>
    <row r="791" spans="2:6">
      <c r="B791" s="274"/>
      <c r="E791" s="388"/>
      <c r="F791" s="274"/>
    </row>
    <row r="792" spans="2:6">
      <c r="B792" s="274"/>
      <c r="E792" s="388"/>
      <c r="F792" s="274"/>
    </row>
    <row r="793" spans="2:6">
      <c r="B793" s="274"/>
      <c r="E793" s="388"/>
      <c r="F793" s="274"/>
    </row>
    <row r="794" spans="2:6">
      <c r="B794" s="274"/>
      <c r="E794" s="388"/>
      <c r="F794" s="274"/>
    </row>
    <row r="795" spans="2:6">
      <c r="B795" s="274"/>
      <c r="E795" s="388"/>
      <c r="F795" s="274"/>
    </row>
    <row r="796" spans="2:6">
      <c r="B796" s="274"/>
      <c r="E796" s="388"/>
      <c r="F796" s="274"/>
    </row>
    <row r="797" spans="2:6">
      <c r="B797" s="274"/>
      <c r="E797" s="388"/>
      <c r="F797" s="274"/>
    </row>
    <row r="798" spans="2:6">
      <c r="B798" s="274"/>
      <c r="E798" s="388"/>
      <c r="F798" s="274"/>
    </row>
    <row r="799" spans="2:6">
      <c r="B799" s="274"/>
      <c r="E799" s="388"/>
      <c r="F799" s="274"/>
    </row>
    <row r="800" spans="2:6">
      <c r="B800" s="274"/>
      <c r="E800" s="388"/>
      <c r="F800" s="274"/>
    </row>
    <row r="801" spans="2:6">
      <c r="B801" s="274"/>
      <c r="E801" s="388"/>
      <c r="F801" s="274"/>
    </row>
    <row r="802" spans="2:6">
      <c r="B802" s="274"/>
      <c r="E802" s="388"/>
      <c r="F802" s="274"/>
    </row>
    <row r="803" spans="2:6">
      <c r="B803" s="274"/>
      <c r="E803" s="388"/>
      <c r="F803" s="274"/>
    </row>
    <row r="804" spans="2:6">
      <c r="B804" s="274"/>
      <c r="E804" s="388"/>
      <c r="F804" s="274"/>
    </row>
    <row r="805" spans="2:6">
      <c r="B805" s="274"/>
      <c r="E805" s="388"/>
      <c r="F805" s="274"/>
    </row>
    <row r="806" spans="2:6">
      <c r="B806" s="274"/>
      <c r="E806" s="388"/>
      <c r="F806" s="274"/>
    </row>
    <row r="807" spans="2:6">
      <c r="B807" s="274"/>
      <c r="E807" s="388"/>
      <c r="F807" s="274"/>
    </row>
    <row r="808" spans="2:6">
      <c r="B808" s="274"/>
      <c r="E808" s="388"/>
      <c r="F808" s="274"/>
    </row>
    <row r="809" spans="2:6">
      <c r="B809" s="274"/>
      <c r="E809" s="388"/>
      <c r="F809" s="274"/>
    </row>
    <row r="810" spans="2:6">
      <c r="B810" s="274"/>
      <c r="E810" s="388"/>
      <c r="F810" s="274"/>
    </row>
    <row r="811" spans="2:6">
      <c r="B811" s="274"/>
      <c r="E811" s="388"/>
      <c r="F811" s="274"/>
    </row>
    <row r="812" spans="2:6">
      <c r="B812" s="274"/>
      <c r="E812" s="388"/>
      <c r="F812" s="274"/>
    </row>
    <row r="813" spans="2:6">
      <c r="B813" s="274"/>
      <c r="E813" s="388"/>
      <c r="F813" s="274"/>
    </row>
    <row r="814" spans="2:6">
      <c r="B814" s="274"/>
      <c r="E814" s="388"/>
      <c r="F814" s="274"/>
    </row>
    <row r="815" spans="2:6">
      <c r="B815" s="274"/>
      <c r="E815" s="388"/>
      <c r="F815" s="274"/>
    </row>
    <row r="816" spans="2:6">
      <c r="B816" s="274"/>
      <c r="E816" s="388"/>
      <c r="F816" s="274"/>
    </row>
    <row r="817" spans="2:6">
      <c r="B817" s="274"/>
      <c r="E817" s="388"/>
      <c r="F817" s="274"/>
    </row>
    <row r="818" spans="2:6">
      <c r="B818" s="274"/>
      <c r="E818" s="388"/>
      <c r="F818" s="274"/>
    </row>
    <row r="819" spans="2:6">
      <c r="B819" s="274"/>
      <c r="E819" s="388"/>
      <c r="F819" s="274"/>
    </row>
    <row r="820" spans="2:6">
      <c r="B820" s="274"/>
      <c r="E820" s="388"/>
      <c r="F820" s="274"/>
    </row>
    <row r="821" spans="2:6">
      <c r="B821" s="274"/>
      <c r="E821" s="388"/>
      <c r="F821" s="274"/>
    </row>
    <row r="822" spans="2:6">
      <c r="B822" s="274"/>
      <c r="E822" s="388"/>
      <c r="F822" s="274"/>
    </row>
    <row r="823" spans="2:6">
      <c r="B823" s="274"/>
      <c r="E823" s="388"/>
      <c r="F823" s="274"/>
    </row>
    <row r="824" spans="2:6">
      <c r="B824" s="274"/>
      <c r="E824" s="388"/>
      <c r="F824" s="274"/>
    </row>
    <row r="825" spans="2:6">
      <c r="B825" s="274"/>
      <c r="E825" s="388"/>
      <c r="F825" s="274"/>
    </row>
    <row r="826" spans="2:6">
      <c r="B826" s="274"/>
      <c r="E826" s="388"/>
      <c r="F826" s="274"/>
    </row>
    <row r="827" spans="2:6">
      <c r="B827" s="274"/>
      <c r="E827" s="388"/>
      <c r="F827" s="274"/>
    </row>
    <row r="828" spans="2:6">
      <c r="B828" s="274"/>
      <c r="E828" s="388"/>
      <c r="F828" s="274"/>
    </row>
    <row r="829" spans="2:6">
      <c r="B829" s="274"/>
      <c r="E829" s="388"/>
      <c r="F829" s="274"/>
    </row>
    <row r="830" spans="2:6">
      <c r="B830" s="274"/>
      <c r="E830" s="388"/>
      <c r="F830" s="274"/>
    </row>
    <row r="831" spans="2:6">
      <c r="B831" s="274"/>
      <c r="E831" s="388"/>
      <c r="F831" s="274"/>
    </row>
    <row r="832" spans="2:6">
      <c r="B832" s="274"/>
      <c r="E832" s="388"/>
      <c r="F832" s="274"/>
    </row>
    <row r="833" spans="2:6">
      <c r="B833" s="274"/>
      <c r="E833" s="388"/>
      <c r="F833" s="274"/>
    </row>
    <row r="834" spans="2:6">
      <c r="B834" s="274"/>
      <c r="E834" s="388"/>
      <c r="F834" s="274"/>
    </row>
    <row r="835" spans="2:6">
      <c r="B835" s="274"/>
      <c r="E835" s="388"/>
      <c r="F835" s="274"/>
    </row>
    <row r="836" spans="2:6">
      <c r="B836" s="274"/>
      <c r="E836" s="388"/>
      <c r="F836" s="274"/>
    </row>
    <row r="837" spans="2:6">
      <c r="B837" s="274"/>
      <c r="E837" s="388"/>
      <c r="F837" s="274"/>
    </row>
    <row r="838" spans="2:6">
      <c r="B838" s="274"/>
      <c r="E838" s="388"/>
      <c r="F838" s="274"/>
    </row>
    <row r="839" spans="2:6">
      <c r="B839" s="274"/>
      <c r="E839" s="388"/>
      <c r="F839" s="274"/>
    </row>
    <row r="840" spans="2:6">
      <c r="B840" s="274"/>
      <c r="E840" s="388"/>
      <c r="F840" s="274"/>
    </row>
    <row r="841" spans="2:6">
      <c r="B841" s="274"/>
      <c r="E841" s="388"/>
      <c r="F841" s="274"/>
    </row>
    <row r="842" spans="2:6">
      <c r="B842" s="274"/>
      <c r="E842" s="388"/>
      <c r="F842" s="274"/>
    </row>
    <row r="843" spans="2:6">
      <c r="B843" s="274"/>
      <c r="E843" s="388"/>
      <c r="F843" s="274"/>
    </row>
    <row r="844" spans="2:6">
      <c r="B844" s="274"/>
      <c r="E844" s="388"/>
      <c r="F844" s="274"/>
    </row>
    <row r="845" spans="2:6">
      <c r="B845" s="274"/>
      <c r="E845" s="388"/>
      <c r="F845" s="274"/>
    </row>
    <row r="846" spans="2:6">
      <c r="B846" s="274"/>
      <c r="E846" s="388"/>
      <c r="F846" s="274"/>
    </row>
    <row r="847" spans="2:6">
      <c r="B847" s="274"/>
      <c r="E847" s="388"/>
      <c r="F847" s="274"/>
    </row>
    <row r="848" spans="2:6">
      <c r="B848" s="274"/>
      <c r="E848" s="388"/>
      <c r="F848" s="274"/>
    </row>
    <row r="849" spans="2:6">
      <c r="B849" s="274"/>
      <c r="E849" s="388"/>
      <c r="F849" s="274"/>
    </row>
    <row r="850" spans="2:6">
      <c r="B850" s="274"/>
      <c r="E850" s="388"/>
      <c r="F850" s="274"/>
    </row>
    <row r="851" spans="2:6">
      <c r="B851" s="274"/>
      <c r="E851" s="388"/>
      <c r="F851" s="274"/>
    </row>
    <row r="852" spans="2:6">
      <c r="B852" s="274"/>
      <c r="E852" s="388"/>
      <c r="F852" s="274"/>
    </row>
    <row r="853" spans="2:6">
      <c r="B853" s="274"/>
      <c r="E853" s="388"/>
      <c r="F853" s="274"/>
    </row>
    <row r="854" spans="2:6">
      <c r="B854" s="274"/>
      <c r="E854" s="388"/>
      <c r="F854" s="274"/>
    </row>
    <row r="855" spans="2:6">
      <c r="B855" s="274"/>
      <c r="E855" s="388"/>
      <c r="F855" s="274"/>
    </row>
    <row r="856" spans="2:6">
      <c r="B856" s="274"/>
      <c r="E856" s="388"/>
      <c r="F856" s="274"/>
    </row>
    <row r="857" spans="2:6">
      <c r="B857" s="274"/>
      <c r="E857" s="388"/>
      <c r="F857" s="274"/>
    </row>
    <row r="858" spans="2:6">
      <c r="B858" s="274"/>
      <c r="E858" s="388"/>
      <c r="F858" s="274"/>
    </row>
    <row r="859" spans="2:6">
      <c r="B859" s="274"/>
      <c r="E859" s="388"/>
      <c r="F859" s="274"/>
    </row>
    <row r="860" spans="2:6">
      <c r="B860" s="274"/>
      <c r="E860" s="388"/>
      <c r="F860" s="274"/>
    </row>
    <row r="861" spans="2:6">
      <c r="B861" s="274"/>
      <c r="E861" s="388"/>
      <c r="F861" s="274"/>
    </row>
    <row r="862" spans="2:6">
      <c r="B862" s="274"/>
      <c r="E862" s="388"/>
      <c r="F862" s="274"/>
    </row>
    <row r="863" spans="2:6">
      <c r="B863" s="274"/>
      <c r="E863" s="388"/>
      <c r="F863" s="274"/>
    </row>
    <row r="864" spans="2:6">
      <c r="B864" s="274"/>
      <c r="E864" s="388"/>
      <c r="F864" s="274"/>
    </row>
    <row r="865" spans="2:6">
      <c r="B865" s="274"/>
      <c r="E865" s="388"/>
      <c r="F865" s="274"/>
    </row>
    <row r="866" spans="2:6">
      <c r="B866" s="274"/>
      <c r="E866" s="388"/>
      <c r="F866" s="274"/>
    </row>
    <row r="867" spans="2:6">
      <c r="B867" s="274"/>
      <c r="E867" s="388"/>
      <c r="F867" s="274"/>
    </row>
    <row r="868" spans="2:6">
      <c r="B868" s="274"/>
      <c r="E868" s="388"/>
      <c r="F868" s="274"/>
    </row>
    <row r="869" spans="2:6">
      <c r="B869" s="274"/>
      <c r="E869" s="388"/>
      <c r="F869" s="274"/>
    </row>
    <row r="870" spans="2:6">
      <c r="B870" s="274"/>
      <c r="E870" s="388"/>
      <c r="F870" s="274"/>
    </row>
    <row r="871" spans="2:6">
      <c r="B871" s="274"/>
      <c r="E871" s="388"/>
      <c r="F871" s="274"/>
    </row>
    <row r="872" spans="2:6">
      <c r="B872" s="274"/>
      <c r="E872" s="388"/>
      <c r="F872" s="274"/>
    </row>
    <row r="873" spans="2:6">
      <c r="B873" s="274"/>
      <c r="E873" s="388"/>
      <c r="F873" s="274"/>
    </row>
    <row r="874" spans="2:6">
      <c r="B874" s="274"/>
      <c r="E874" s="388"/>
      <c r="F874" s="274"/>
    </row>
    <row r="875" spans="2:6">
      <c r="B875" s="274"/>
      <c r="E875" s="388"/>
      <c r="F875" s="274"/>
    </row>
    <row r="876" spans="2:6">
      <c r="B876" s="274"/>
      <c r="E876" s="388"/>
      <c r="F876" s="274"/>
    </row>
    <row r="877" spans="2:6">
      <c r="B877" s="274"/>
      <c r="E877" s="388"/>
      <c r="F877" s="274"/>
    </row>
    <row r="878" spans="2:6">
      <c r="B878" s="274"/>
      <c r="E878" s="388"/>
      <c r="F878" s="274"/>
    </row>
    <row r="879" spans="2:6">
      <c r="B879" s="274"/>
      <c r="E879" s="388"/>
      <c r="F879" s="274"/>
    </row>
    <row r="880" spans="2:6">
      <c r="B880" s="274"/>
      <c r="E880" s="388"/>
      <c r="F880" s="274"/>
    </row>
    <row r="881" spans="2:6">
      <c r="B881" s="274"/>
      <c r="E881" s="388"/>
      <c r="F881" s="274"/>
    </row>
    <row r="882" spans="2:6">
      <c r="B882" s="274"/>
      <c r="E882" s="388"/>
      <c r="F882" s="274"/>
    </row>
    <row r="883" spans="2:6">
      <c r="B883" s="274"/>
      <c r="E883" s="388"/>
      <c r="F883" s="274"/>
    </row>
    <row r="884" spans="2:6">
      <c r="B884" s="274"/>
      <c r="E884" s="388"/>
      <c r="F884" s="274"/>
    </row>
    <row r="885" spans="2:6">
      <c r="B885" s="274"/>
      <c r="E885" s="388"/>
      <c r="F885" s="274"/>
    </row>
    <row r="886" spans="2:6">
      <c r="B886" s="274"/>
      <c r="E886" s="388"/>
      <c r="F886" s="274"/>
    </row>
    <row r="887" spans="2:6">
      <c r="B887" s="274"/>
      <c r="E887" s="388"/>
      <c r="F887" s="274"/>
    </row>
    <row r="888" spans="2:6">
      <c r="B888" s="274"/>
      <c r="E888" s="388"/>
      <c r="F888" s="274"/>
    </row>
    <row r="889" spans="2:6">
      <c r="B889" s="274"/>
      <c r="E889" s="388"/>
      <c r="F889" s="274"/>
    </row>
    <row r="890" spans="2:6">
      <c r="B890" s="274"/>
      <c r="E890" s="388"/>
      <c r="F890" s="274"/>
    </row>
    <row r="891" spans="2:6">
      <c r="B891" s="274"/>
      <c r="E891" s="388"/>
      <c r="F891" s="274"/>
    </row>
    <row r="892" spans="2:6">
      <c r="B892" s="274"/>
      <c r="E892" s="388"/>
      <c r="F892" s="274"/>
    </row>
    <row r="893" spans="2:6">
      <c r="B893" s="274"/>
      <c r="E893" s="388"/>
      <c r="F893" s="274"/>
    </row>
    <row r="894" spans="2:6">
      <c r="B894" s="274"/>
      <c r="E894" s="388"/>
      <c r="F894" s="274"/>
    </row>
    <row r="895" spans="2:6">
      <c r="B895" s="274"/>
      <c r="E895" s="388"/>
      <c r="F895" s="274"/>
    </row>
    <row r="896" spans="2:6">
      <c r="B896" s="274"/>
      <c r="E896" s="388"/>
      <c r="F896" s="274"/>
    </row>
    <row r="897" spans="2:6">
      <c r="B897" s="274"/>
      <c r="E897" s="388"/>
      <c r="F897" s="274"/>
    </row>
    <row r="898" spans="2:6">
      <c r="B898" s="274"/>
      <c r="E898" s="388"/>
      <c r="F898" s="274"/>
    </row>
    <row r="899" spans="2:6">
      <c r="B899" s="274"/>
      <c r="E899" s="388"/>
      <c r="F899" s="274"/>
    </row>
    <row r="900" spans="2:6">
      <c r="B900" s="274"/>
      <c r="E900" s="388"/>
      <c r="F900" s="274"/>
    </row>
    <row r="901" spans="2:6">
      <c r="B901" s="274"/>
      <c r="E901" s="388"/>
      <c r="F901" s="274"/>
    </row>
    <row r="902" spans="2:6">
      <c r="B902" s="274"/>
      <c r="E902" s="388"/>
      <c r="F902" s="274"/>
    </row>
    <row r="903" spans="2:6">
      <c r="B903" s="274"/>
      <c r="E903" s="388"/>
      <c r="F903" s="274"/>
    </row>
    <row r="904" spans="2:6">
      <c r="B904" s="274"/>
      <c r="E904" s="388"/>
      <c r="F904" s="274"/>
    </row>
    <row r="905" spans="2:6">
      <c r="B905" s="274"/>
      <c r="E905" s="388"/>
      <c r="F905" s="274"/>
    </row>
    <row r="906" spans="2:6">
      <c r="B906" s="274"/>
      <c r="E906" s="388"/>
      <c r="F906" s="274"/>
    </row>
    <row r="907" spans="2:6">
      <c r="B907" s="274"/>
      <c r="E907" s="388"/>
      <c r="F907" s="274"/>
    </row>
    <row r="908" spans="2:6">
      <c r="B908" s="274"/>
      <c r="E908" s="388"/>
      <c r="F908" s="274"/>
    </row>
    <row r="909" spans="2:6">
      <c r="B909" s="274"/>
      <c r="E909" s="388"/>
      <c r="F909" s="274"/>
    </row>
    <row r="910" spans="2:6">
      <c r="B910" s="274"/>
      <c r="E910" s="388"/>
      <c r="F910" s="274"/>
    </row>
    <row r="911" spans="2:6">
      <c r="B911" s="274"/>
      <c r="E911" s="388"/>
      <c r="F911" s="274"/>
    </row>
    <row r="912" spans="2:6">
      <c r="B912" s="274"/>
      <c r="E912" s="388"/>
      <c r="F912" s="274"/>
    </row>
    <row r="913" spans="2:6">
      <c r="B913" s="274"/>
      <c r="E913" s="388"/>
      <c r="F913" s="274"/>
    </row>
    <row r="914" spans="2:6">
      <c r="B914" s="274"/>
      <c r="E914" s="388"/>
      <c r="F914" s="274"/>
    </row>
    <row r="915" spans="2:6">
      <c r="B915" s="274"/>
      <c r="E915" s="388"/>
      <c r="F915" s="274"/>
    </row>
    <row r="916" spans="2:6">
      <c r="B916" s="274"/>
      <c r="E916" s="388"/>
      <c r="F916" s="274"/>
    </row>
    <row r="917" spans="2:6">
      <c r="B917" s="274"/>
      <c r="E917" s="388"/>
      <c r="F917" s="274"/>
    </row>
    <row r="918" spans="2:6">
      <c r="B918" s="274"/>
      <c r="E918" s="388"/>
      <c r="F918" s="274"/>
    </row>
    <row r="919" spans="2:6">
      <c r="B919" s="274"/>
      <c r="E919" s="388"/>
      <c r="F919" s="274"/>
    </row>
    <row r="920" spans="2:6">
      <c r="B920" s="274"/>
      <c r="E920" s="388"/>
      <c r="F920" s="274"/>
    </row>
    <row r="921" spans="2:6">
      <c r="B921" s="274"/>
      <c r="E921" s="388"/>
      <c r="F921" s="274"/>
    </row>
    <row r="922" spans="2:6">
      <c r="B922" s="274"/>
      <c r="E922" s="388"/>
      <c r="F922" s="274"/>
    </row>
    <row r="923" spans="2:6">
      <c r="B923" s="274"/>
      <c r="E923" s="388"/>
      <c r="F923" s="274"/>
    </row>
    <row r="924" spans="2:6">
      <c r="B924" s="274"/>
      <c r="E924" s="388"/>
      <c r="F924" s="274"/>
    </row>
    <row r="925" spans="2:6">
      <c r="B925" s="274"/>
      <c r="E925" s="388"/>
      <c r="F925" s="274"/>
    </row>
    <row r="926" spans="2:6">
      <c r="B926" s="274"/>
      <c r="E926" s="388"/>
      <c r="F926" s="274"/>
    </row>
    <row r="927" spans="2:6">
      <c r="B927" s="274"/>
      <c r="E927" s="388"/>
      <c r="F927" s="274"/>
    </row>
    <row r="928" spans="2:6">
      <c r="B928" s="274"/>
      <c r="E928" s="388"/>
      <c r="F928" s="274"/>
    </row>
    <row r="929" spans="2:6">
      <c r="B929" s="274"/>
      <c r="E929" s="388"/>
      <c r="F929" s="274"/>
    </row>
    <row r="930" spans="2:6">
      <c r="B930" s="274"/>
      <c r="E930" s="388"/>
      <c r="F930" s="274"/>
    </row>
    <row r="931" spans="2:6">
      <c r="B931" s="274"/>
      <c r="E931" s="388"/>
      <c r="F931" s="274"/>
    </row>
    <row r="932" spans="2:6">
      <c r="B932" s="274"/>
      <c r="E932" s="388"/>
      <c r="F932" s="274"/>
    </row>
    <row r="933" spans="2:6">
      <c r="B933" s="274"/>
      <c r="E933" s="388"/>
      <c r="F933" s="274"/>
    </row>
    <row r="934" spans="2:6">
      <c r="B934" s="274"/>
      <c r="E934" s="388"/>
      <c r="F934" s="274"/>
    </row>
    <row r="935" spans="2:6">
      <c r="B935" s="274"/>
      <c r="E935" s="388"/>
      <c r="F935" s="274"/>
    </row>
    <row r="936" spans="2:6">
      <c r="B936" s="274"/>
      <c r="E936" s="388"/>
      <c r="F936" s="274"/>
    </row>
    <row r="937" spans="2:6">
      <c r="B937" s="274"/>
      <c r="E937" s="388"/>
      <c r="F937" s="274"/>
    </row>
    <row r="938" spans="2:6">
      <c r="B938" s="274"/>
      <c r="E938" s="388"/>
      <c r="F938" s="274"/>
    </row>
    <row r="939" spans="2:6">
      <c r="B939" s="274"/>
      <c r="E939" s="388"/>
      <c r="F939" s="274"/>
    </row>
    <row r="940" spans="2:6">
      <c r="B940" s="274"/>
      <c r="E940" s="388"/>
      <c r="F940" s="274"/>
    </row>
    <row r="941" spans="2:6">
      <c r="B941" s="274"/>
      <c r="E941" s="388"/>
      <c r="F941" s="274"/>
    </row>
    <row r="942" spans="2:6">
      <c r="B942" s="274"/>
      <c r="E942" s="388"/>
      <c r="F942" s="274"/>
    </row>
    <row r="943" spans="2:6">
      <c r="B943" s="274"/>
      <c r="E943" s="388"/>
      <c r="F943" s="274"/>
    </row>
    <row r="944" spans="2:6">
      <c r="B944" s="274"/>
      <c r="E944" s="388"/>
      <c r="F944" s="274"/>
    </row>
    <row r="945" spans="2:6">
      <c r="B945" s="274"/>
      <c r="E945" s="388"/>
      <c r="F945" s="274"/>
    </row>
    <row r="946" spans="2:6">
      <c r="B946" s="274"/>
      <c r="E946" s="388"/>
      <c r="F946" s="274"/>
    </row>
    <row r="947" spans="2:6">
      <c r="B947" s="274"/>
      <c r="E947" s="388"/>
      <c r="F947" s="274"/>
    </row>
    <row r="948" spans="2:6">
      <c r="B948" s="274"/>
      <c r="E948" s="388"/>
      <c r="F948" s="274"/>
    </row>
    <row r="949" spans="2:6">
      <c r="B949" s="274"/>
      <c r="E949" s="388"/>
      <c r="F949" s="274"/>
    </row>
    <row r="950" spans="2:6">
      <c r="B950" s="274"/>
      <c r="E950" s="388"/>
      <c r="F950" s="274"/>
    </row>
    <row r="951" spans="2:6">
      <c r="B951" s="274"/>
      <c r="E951" s="388"/>
      <c r="F951" s="274"/>
    </row>
    <row r="952" spans="2:6">
      <c r="B952" s="274"/>
      <c r="E952" s="388"/>
      <c r="F952" s="274"/>
    </row>
    <row r="953" spans="2:6">
      <c r="B953" s="274"/>
      <c r="E953" s="388"/>
      <c r="F953" s="274"/>
    </row>
    <row r="954" spans="2:6">
      <c r="B954" s="274"/>
      <c r="E954" s="388"/>
      <c r="F954" s="274"/>
    </row>
    <row r="955" spans="2:6">
      <c r="B955" s="274"/>
      <c r="E955" s="388"/>
      <c r="F955" s="274"/>
    </row>
    <row r="956" spans="2:6">
      <c r="B956" s="274"/>
      <c r="E956" s="388"/>
      <c r="F956" s="274"/>
    </row>
    <row r="957" spans="2:6">
      <c r="B957" s="274"/>
      <c r="E957" s="388"/>
      <c r="F957" s="274"/>
    </row>
    <row r="958" spans="2:6">
      <c r="B958" s="274"/>
      <c r="E958" s="388"/>
      <c r="F958" s="274"/>
    </row>
    <row r="959" spans="2:6">
      <c r="B959" s="274"/>
      <c r="E959" s="388"/>
      <c r="F959" s="274"/>
    </row>
    <row r="960" spans="2:6">
      <c r="B960" s="274"/>
      <c r="E960" s="388"/>
      <c r="F960" s="274"/>
    </row>
    <row r="961" spans="2:6">
      <c r="B961" s="274"/>
      <c r="E961" s="388"/>
      <c r="F961" s="274"/>
    </row>
    <row r="962" spans="2:6">
      <c r="B962" s="274"/>
      <c r="E962" s="388"/>
      <c r="F962" s="274"/>
    </row>
    <row r="963" spans="2:6">
      <c r="B963" s="274"/>
      <c r="E963" s="388"/>
      <c r="F963" s="274"/>
    </row>
    <row r="964" spans="2:6">
      <c r="B964" s="274"/>
      <c r="E964" s="388"/>
      <c r="F964" s="274"/>
    </row>
    <row r="965" spans="2:6">
      <c r="B965" s="274"/>
      <c r="E965" s="388"/>
      <c r="F965" s="274"/>
    </row>
    <row r="966" spans="2:6">
      <c r="B966" s="274"/>
      <c r="E966" s="388"/>
      <c r="F966" s="274"/>
    </row>
    <row r="967" spans="2:6">
      <c r="B967" s="274"/>
      <c r="E967" s="388"/>
      <c r="F967" s="274"/>
    </row>
    <row r="968" spans="2:6">
      <c r="B968" s="274"/>
      <c r="E968" s="388"/>
      <c r="F968" s="274"/>
    </row>
    <row r="969" spans="2:6">
      <c r="B969" s="274"/>
      <c r="E969" s="388"/>
      <c r="F969" s="274"/>
    </row>
    <row r="970" spans="2:6">
      <c r="B970" s="274"/>
      <c r="E970" s="388"/>
      <c r="F970" s="274"/>
    </row>
    <row r="971" spans="2:6">
      <c r="B971" s="274"/>
      <c r="E971" s="388"/>
      <c r="F971" s="274"/>
    </row>
    <row r="972" spans="2:6">
      <c r="B972" s="274"/>
      <c r="E972" s="388"/>
      <c r="F972" s="274"/>
    </row>
    <row r="973" spans="2:6">
      <c r="B973" s="274"/>
      <c r="E973" s="388"/>
      <c r="F973" s="274"/>
    </row>
    <row r="974" spans="2:6">
      <c r="B974" s="274"/>
      <c r="E974" s="388"/>
      <c r="F974" s="274"/>
    </row>
    <row r="975" spans="2:6">
      <c r="B975" s="274"/>
      <c r="E975" s="388"/>
      <c r="F975" s="274"/>
    </row>
    <row r="976" spans="2:6">
      <c r="B976" s="274"/>
      <c r="E976" s="388"/>
      <c r="F976" s="274"/>
    </row>
    <row r="977" spans="2:6">
      <c r="B977" s="274"/>
      <c r="E977" s="388"/>
      <c r="F977" s="274"/>
    </row>
    <row r="978" spans="2:6">
      <c r="B978" s="274"/>
      <c r="E978" s="388"/>
      <c r="F978" s="274"/>
    </row>
    <row r="979" spans="2:6">
      <c r="B979" s="274"/>
      <c r="E979" s="388"/>
      <c r="F979" s="274"/>
    </row>
    <row r="980" spans="2:6">
      <c r="B980" s="274"/>
      <c r="E980" s="388"/>
      <c r="F980" s="274"/>
    </row>
    <row r="981" spans="2:6">
      <c r="B981" s="274"/>
      <c r="E981" s="388"/>
      <c r="F981" s="274"/>
    </row>
    <row r="982" spans="2:6">
      <c r="B982" s="274"/>
      <c r="E982" s="388"/>
      <c r="F982" s="274"/>
    </row>
    <row r="983" spans="2:6">
      <c r="B983" s="274"/>
      <c r="E983" s="388"/>
      <c r="F983" s="274"/>
    </row>
    <row r="984" spans="2:6">
      <c r="B984" s="274"/>
      <c r="E984" s="388"/>
      <c r="F984" s="274"/>
    </row>
    <row r="985" spans="2:6">
      <c r="B985" s="274"/>
      <c r="E985" s="388"/>
      <c r="F985" s="274"/>
    </row>
    <row r="986" spans="2:6">
      <c r="B986" s="274"/>
      <c r="E986" s="388"/>
      <c r="F986" s="274"/>
    </row>
    <row r="987" spans="2:6">
      <c r="B987" s="274"/>
      <c r="E987" s="388"/>
      <c r="F987" s="274"/>
    </row>
    <row r="988" spans="2:6">
      <c r="B988" s="274"/>
      <c r="E988" s="388"/>
      <c r="F988" s="274"/>
    </row>
    <row r="989" spans="2:6">
      <c r="B989" s="274"/>
      <c r="E989" s="388"/>
      <c r="F989" s="274"/>
    </row>
    <row r="990" spans="2:6">
      <c r="B990" s="274"/>
      <c r="E990" s="388"/>
      <c r="F990" s="274"/>
    </row>
    <row r="991" spans="2:6">
      <c r="B991" s="274"/>
      <c r="E991" s="388"/>
      <c r="F991" s="274"/>
    </row>
    <row r="992" spans="2:6">
      <c r="B992" s="274"/>
      <c r="E992" s="388"/>
      <c r="F992" s="274"/>
    </row>
    <row r="993" spans="2:6">
      <c r="B993" s="274"/>
      <c r="E993" s="388"/>
      <c r="F993" s="274"/>
    </row>
    <row r="994" spans="2:6">
      <c r="B994" s="274"/>
      <c r="E994" s="388"/>
      <c r="F994" s="274"/>
    </row>
    <row r="995" spans="2:6">
      <c r="B995" s="274"/>
      <c r="E995" s="388"/>
      <c r="F995" s="274"/>
    </row>
    <row r="996" spans="2:6">
      <c r="B996" s="274"/>
      <c r="E996" s="388"/>
      <c r="F996" s="274"/>
    </row>
    <row r="997" spans="2:6">
      <c r="B997" s="274"/>
      <c r="E997" s="388"/>
      <c r="F997" s="274"/>
    </row>
    <row r="998" spans="2:6">
      <c r="B998" s="274"/>
      <c r="E998" s="388"/>
      <c r="F998" s="274"/>
    </row>
    <row r="999" spans="2:6">
      <c r="B999" s="274"/>
      <c r="E999" s="388"/>
      <c r="F999" s="274"/>
    </row>
    <row r="1000" spans="2:6">
      <c r="B1000" s="274"/>
      <c r="E1000" s="388"/>
      <c r="F1000" s="274"/>
    </row>
    <row r="1001" spans="2:6">
      <c r="B1001" s="274"/>
      <c r="E1001" s="388"/>
      <c r="F1001" s="274"/>
    </row>
    <row r="1002" spans="2:6">
      <c r="B1002" s="274"/>
      <c r="E1002" s="388"/>
      <c r="F1002" s="274"/>
    </row>
    <row r="1003" spans="2:6">
      <c r="B1003" s="274"/>
      <c r="E1003" s="388"/>
      <c r="F1003" s="274"/>
    </row>
    <row r="1004" spans="2:6">
      <c r="B1004" s="274"/>
      <c r="E1004" s="388"/>
      <c r="F1004" s="274"/>
    </row>
    <row r="1005" spans="2:6">
      <c r="B1005" s="274"/>
      <c r="E1005" s="388"/>
      <c r="F1005" s="274"/>
    </row>
    <row r="1006" spans="2:6">
      <c r="B1006" s="274"/>
      <c r="E1006" s="388"/>
      <c r="F1006" s="274"/>
    </row>
    <row r="1007" spans="2:6">
      <c r="B1007" s="274"/>
      <c r="E1007" s="388"/>
      <c r="F1007" s="274"/>
    </row>
    <row r="1008" spans="2:6">
      <c r="B1008" s="274"/>
      <c r="E1008" s="388"/>
      <c r="F1008" s="274"/>
    </row>
    <row r="1009" spans="2:6">
      <c r="B1009" s="274"/>
      <c r="E1009" s="388"/>
      <c r="F1009" s="274"/>
    </row>
    <row r="1010" spans="2:6">
      <c r="B1010" s="274"/>
      <c r="E1010" s="388"/>
      <c r="F1010" s="274"/>
    </row>
    <row r="1011" spans="2:6">
      <c r="B1011" s="274"/>
      <c r="E1011" s="388"/>
      <c r="F1011" s="274"/>
    </row>
    <row r="1012" spans="2:6">
      <c r="B1012" s="274"/>
      <c r="E1012" s="388"/>
      <c r="F1012" s="274"/>
    </row>
    <row r="1013" spans="2:6">
      <c r="B1013" s="274"/>
      <c r="E1013" s="388"/>
      <c r="F1013" s="274"/>
    </row>
    <row r="1014" spans="2:6">
      <c r="B1014" s="274"/>
      <c r="E1014" s="388"/>
      <c r="F1014" s="274"/>
    </row>
    <row r="1015" spans="2:6">
      <c r="B1015" s="274"/>
      <c r="E1015" s="388"/>
      <c r="F1015" s="274"/>
    </row>
    <row r="1016" spans="2:6">
      <c r="B1016" s="274"/>
      <c r="E1016" s="388"/>
      <c r="F1016" s="274"/>
    </row>
    <row r="1017" spans="2:6">
      <c r="B1017" s="274"/>
      <c r="E1017" s="388"/>
      <c r="F1017" s="274"/>
    </row>
    <row r="1018" spans="2:6">
      <c r="B1018" s="274"/>
      <c r="E1018" s="388"/>
      <c r="F1018" s="274"/>
    </row>
    <row r="1019" spans="2:6">
      <c r="B1019" s="274"/>
      <c r="E1019" s="388"/>
      <c r="F1019" s="274"/>
    </row>
    <row r="1020" spans="2:6">
      <c r="B1020" s="274"/>
      <c r="E1020" s="388"/>
      <c r="F1020" s="274"/>
    </row>
    <row r="1021" spans="2:6">
      <c r="B1021" s="274"/>
      <c r="E1021" s="388"/>
      <c r="F1021" s="274"/>
    </row>
    <row r="1022" spans="2:6">
      <c r="B1022" s="274"/>
      <c r="E1022" s="388"/>
      <c r="F1022" s="274"/>
    </row>
    <row r="1023" spans="2:6">
      <c r="B1023" s="274"/>
      <c r="E1023" s="388"/>
      <c r="F1023" s="274"/>
    </row>
    <row r="1024" spans="2:6">
      <c r="B1024" s="274"/>
      <c r="E1024" s="388"/>
      <c r="F1024" s="274"/>
    </row>
    <row r="1025" spans="2:6">
      <c r="B1025" s="274"/>
      <c r="E1025" s="388"/>
      <c r="F1025" s="274"/>
    </row>
    <row r="1026" spans="2:6">
      <c r="B1026" s="274"/>
      <c r="E1026" s="388"/>
      <c r="F1026" s="274"/>
    </row>
    <row r="1027" spans="2:6">
      <c r="B1027" s="274"/>
      <c r="E1027" s="388"/>
      <c r="F1027" s="274"/>
    </row>
    <row r="1028" spans="2:6">
      <c r="B1028" s="274"/>
      <c r="E1028" s="388"/>
      <c r="F1028" s="274"/>
    </row>
    <row r="1029" spans="2:6">
      <c r="B1029" s="274"/>
      <c r="E1029" s="388"/>
      <c r="F1029" s="274"/>
    </row>
    <row r="1030" spans="2:6">
      <c r="B1030" s="274"/>
      <c r="E1030" s="388"/>
      <c r="F1030" s="274"/>
    </row>
    <row r="1031" spans="2:6">
      <c r="B1031" s="274"/>
      <c r="E1031" s="388"/>
      <c r="F1031" s="274"/>
    </row>
    <row r="1032" spans="2:6">
      <c r="B1032" s="274"/>
      <c r="E1032" s="388"/>
      <c r="F1032" s="274"/>
    </row>
    <row r="1033" spans="2:6">
      <c r="B1033" s="274"/>
      <c r="E1033" s="388"/>
      <c r="F1033" s="274"/>
    </row>
    <row r="1034" spans="2:6">
      <c r="B1034" s="274"/>
      <c r="E1034" s="388"/>
      <c r="F1034" s="274"/>
    </row>
    <row r="1035" spans="2:6">
      <c r="B1035" s="274"/>
      <c r="E1035" s="388"/>
      <c r="F1035" s="274"/>
    </row>
    <row r="1036" spans="2:6">
      <c r="B1036" s="274"/>
      <c r="E1036" s="388"/>
      <c r="F1036" s="274"/>
    </row>
    <row r="1037" spans="2:6">
      <c r="B1037" s="274"/>
      <c r="E1037" s="388"/>
      <c r="F1037" s="274"/>
    </row>
    <row r="1038" spans="2:6">
      <c r="B1038" s="274"/>
      <c r="E1038" s="388"/>
      <c r="F1038" s="274"/>
    </row>
    <row r="1039" spans="2:6">
      <c r="B1039" s="274"/>
      <c r="E1039" s="388"/>
      <c r="F1039" s="274"/>
    </row>
    <row r="1040" spans="2:6">
      <c r="B1040" s="274"/>
      <c r="E1040" s="388"/>
      <c r="F1040" s="274"/>
    </row>
    <row r="1041" spans="2:6">
      <c r="B1041" s="274"/>
      <c r="E1041" s="388"/>
      <c r="F1041" s="274"/>
    </row>
    <row r="1042" spans="2:6">
      <c r="B1042" s="274"/>
      <c r="E1042" s="388"/>
      <c r="F1042" s="274"/>
    </row>
    <row r="1043" spans="2:6">
      <c r="B1043" s="274"/>
      <c r="E1043" s="388"/>
      <c r="F1043" s="274"/>
    </row>
    <row r="1044" spans="2:6">
      <c r="B1044" s="274"/>
      <c r="E1044" s="388"/>
      <c r="F1044" s="274"/>
    </row>
    <row r="1045" spans="2:6">
      <c r="B1045" s="274"/>
      <c r="E1045" s="388"/>
      <c r="F1045" s="274"/>
    </row>
    <row r="1046" spans="2:6">
      <c r="B1046" s="274"/>
      <c r="E1046" s="388"/>
      <c r="F1046" s="274"/>
    </row>
    <row r="1047" spans="2:6">
      <c r="B1047" s="274"/>
      <c r="E1047" s="388"/>
      <c r="F1047" s="274"/>
    </row>
    <row r="1048" spans="2:6">
      <c r="B1048" s="274"/>
      <c r="E1048" s="388"/>
      <c r="F1048" s="274"/>
    </row>
    <row r="1049" spans="2:6">
      <c r="B1049" s="274"/>
      <c r="E1049" s="388"/>
      <c r="F1049" s="274"/>
    </row>
    <row r="1050" spans="2:6">
      <c r="B1050" s="274"/>
      <c r="E1050" s="388"/>
      <c r="F1050" s="274"/>
    </row>
    <row r="1051" spans="2:6">
      <c r="B1051" s="274"/>
      <c r="E1051" s="388"/>
      <c r="F1051" s="274"/>
    </row>
    <row r="1052" spans="2:6">
      <c r="B1052" s="274"/>
      <c r="E1052" s="388"/>
      <c r="F1052" s="274"/>
    </row>
    <row r="1053" spans="2:6">
      <c r="B1053" s="274"/>
      <c r="E1053" s="388"/>
      <c r="F1053" s="274"/>
    </row>
    <row r="1054" spans="2:6">
      <c r="B1054" s="274"/>
      <c r="E1054" s="388"/>
      <c r="F1054" s="274"/>
    </row>
    <row r="1055" spans="2:6">
      <c r="B1055" s="274"/>
      <c r="E1055" s="388"/>
      <c r="F1055" s="274"/>
    </row>
    <row r="1056" spans="2:6">
      <c r="B1056" s="274"/>
      <c r="E1056" s="388"/>
      <c r="F1056" s="274"/>
    </row>
    <row r="1057" spans="2:6">
      <c r="B1057" s="274"/>
      <c r="E1057" s="388"/>
      <c r="F1057" s="274"/>
    </row>
    <row r="1058" spans="2:6">
      <c r="B1058" s="274"/>
      <c r="E1058" s="388"/>
      <c r="F1058" s="274"/>
    </row>
    <row r="1059" spans="2:6">
      <c r="B1059" s="274"/>
      <c r="E1059" s="388"/>
      <c r="F1059" s="274"/>
    </row>
    <row r="1060" spans="2:6">
      <c r="B1060" s="274"/>
      <c r="E1060" s="388"/>
      <c r="F1060" s="274"/>
    </row>
    <row r="1061" spans="2:6">
      <c r="B1061" s="274"/>
      <c r="E1061" s="388"/>
      <c r="F1061" s="274"/>
    </row>
    <row r="1062" spans="2:6">
      <c r="B1062" s="274"/>
      <c r="E1062" s="388"/>
      <c r="F1062" s="274"/>
    </row>
    <row r="1063" spans="2:6">
      <c r="B1063" s="274"/>
      <c r="E1063" s="388"/>
      <c r="F1063" s="274"/>
    </row>
    <row r="1064" spans="2:6">
      <c r="B1064" s="274"/>
      <c r="E1064" s="388"/>
      <c r="F1064" s="274"/>
    </row>
    <row r="1065" spans="2:6">
      <c r="B1065" s="274"/>
      <c r="E1065" s="388"/>
      <c r="F1065" s="274"/>
    </row>
    <row r="1066" spans="2:6">
      <c r="B1066" s="274"/>
      <c r="E1066" s="388"/>
      <c r="F1066" s="274"/>
    </row>
    <row r="1067" spans="2:6">
      <c r="B1067" s="274"/>
      <c r="E1067" s="388"/>
      <c r="F1067" s="274"/>
    </row>
    <row r="1068" spans="2:6">
      <c r="B1068" s="274"/>
      <c r="E1068" s="388"/>
      <c r="F1068" s="274"/>
    </row>
    <row r="1069" spans="2:6">
      <c r="B1069" s="274"/>
      <c r="E1069" s="388"/>
      <c r="F1069" s="274"/>
    </row>
    <row r="1070" spans="2:6">
      <c r="B1070" s="274"/>
      <c r="E1070" s="388"/>
      <c r="F1070" s="274"/>
    </row>
    <row r="1071" spans="2:6">
      <c r="B1071" s="274"/>
      <c r="E1071" s="388"/>
      <c r="F1071" s="274"/>
    </row>
    <row r="1072" spans="2:6">
      <c r="B1072" s="274"/>
      <c r="E1072" s="388"/>
      <c r="F1072" s="274"/>
    </row>
    <row r="1073" spans="2:6">
      <c r="B1073" s="274"/>
      <c r="E1073" s="388"/>
      <c r="F1073" s="274"/>
    </row>
    <row r="1074" spans="2:6">
      <c r="B1074" s="274"/>
      <c r="E1074" s="388"/>
      <c r="F1074" s="274"/>
    </row>
    <row r="1075" spans="2:6">
      <c r="B1075" s="274"/>
      <c r="E1075" s="388"/>
      <c r="F1075" s="274"/>
    </row>
    <row r="1076" spans="2:6">
      <c r="B1076" s="274"/>
      <c r="E1076" s="388"/>
      <c r="F1076" s="274"/>
    </row>
    <row r="1077" spans="2:6">
      <c r="B1077" s="274"/>
      <c r="E1077" s="388"/>
      <c r="F1077" s="274"/>
    </row>
    <row r="1078" spans="2:6">
      <c r="B1078" s="274"/>
      <c r="E1078" s="388"/>
      <c r="F1078" s="274"/>
    </row>
    <row r="1079" spans="2:6">
      <c r="B1079" s="274"/>
      <c r="E1079" s="388"/>
      <c r="F1079" s="274"/>
    </row>
    <row r="1080" spans="2:6">
      <c r="B1080" s="274"/>
      <c r="E1080" s="388"/>
      <c r="F1080" s="274"/>
    </row>
    <row r="1081" spans="2:6">
      <c r="B1081" s="274"/>
      <c r="E1081" s="388"/>
      <c r="F1081" s="274"/>
    </row>
    <row r="1082" spans="2:6">
      <c r="B1082" s="274"/>
      <c r="E1082" s="388"/>
      <c r="F1082" s="274"/>
    </row>
    <row r="1083" spans="2:6">
      <c r="B1083" s="274"/>
      <c r="E1083" s="388"/>
      <c r="F1083" s="274"/>
    </row>
    <row r="1084" spans="2:6">
      <c r="B1084" s="274"/>
      <c r="E1084" s="388"/>
      <c r="F1084" s="274"/>
    </row>
    <row r="1085" spans="2:6">
      <c r="B1085" s="274"/>
      <c r="E1085" s="388"/>
      <c r="F1085" s="274"/>
    </row>
    <row r="1086" spans="2:6">
      <c r="B1086" s="274"/>
      <c r="E1086" s="388"/>
      <c r="F1086" s="274"/>
    </row>
    <row r="1087" spans="2:6">
      <c r="B1087" s="274"/>
      <c r="E1087" s="388"/>
      <c r="F1087" s="274"/>
    </row>
    <row r="1088" spans="2:6">
      <c r="B1088" s="274"/>
      <c r="E1088" s="388"/>
      <c r="F1088" s="274"/>
    </row>
    <row r="1089" spans="2:6">
      <c r="B1089" s="274"/>
      <c r="E1089" s="388"/>
      <c r="F1089" s="274"/>
    </row>
    <row r="1090" spans="2:6">
      <c r="B1090" s="274"/>
      <c r="E1090" s="388"/>
      <c r="F1090" s="274"/>
    </row>
    <row r="1091" spans="2:6">
      <c r="B1091" s="274"/>
      <c r="E1091" s="388"/>
      <c r="F1091" s="274"/>
    </row>
    <row r="1092" spans="2:6">
      <c r="B1092" s="274"/>
      <c r="E1092" s="388"/>
      <c r="F1092" s="274"/>
    </row>
    <row r="1093" spans="2:6">
      <c r="B1093" s="274"/>
      <c r="E1093" s="388"/>
      <c r="F1093" s="274"/>
    </row>
    <row r="1094" spans="2:6">
      <c r="B1094" s="274"/>
      <c r="E1094" s="388"/>
      <c r="F1094" s="274"/>
    </row>
    <row r="1095" spans="2:6">
      <c r="B1095" s="274"/>
      <c r="E1095" s="388"/>
      <c r="F1095" s="274"/>
    </row>
    <row r="1096" spans="2:6">
      <c r="B1096" s="274"/>
      <c r="E1096" s="388"/>
      <c r="F1096" s="274"/>
    </row>
    <row r="1097" spans="2:6">
      <c r="B1097" s="274"/>
      <c r="E1097" s="388"/>
      <c r="F1097" s="274"/>
    </row>
    <row r="1098" spans="2:6">
      <c r="B1098" s="274"/>
      <c r="E1098" s="388"/>
      <c r="F1098" s="274"/>
    </row>
    <row r="1099" spans="2:6">
      <c r="B1099" s="274"/>
      <c r="E1099" s="388"/>
      <c r="F1099" s="274"/>
    </row>
    <row r="1100" spans="2:6">
      <c r="B1100" s="274"/>
      <c r="E1100" s="388"/>
      <c r="F1100" s="274"/>
    </row>
    <row r="1101" spans="2:6">
      <c r="B1101" s="274"/>
      <c r="E1101" s="388"/>
      <c r="F1101" s="274"/>
    </row>
    <row r="1102" spans="2:6">
      <c r="B1102" s="274"/>
      <c r="E1102" s="388"/>
      <c r="F1102" s="274"/>
    </row>
    <row r="1103" spans="2:6">
      <c r="B1103" s="274"/>
      <c r="E1103" s="388"/>
      <c r="F1103" s="274"/>
    </row>
    <row r="1104" spans="2:6">
      <c r="B1104" s="274"/>
      <c r="E1104" s="388"/>
      <c r="F1104" s="274"/>
    </row>
    <row r="1105" spans="2:6">
      <c r="B1105" s="274"/>
      <c r="E1105" s="388"/>
      <c r="F1105" s="274"/>
    </row>
    <row r="1106" spans="2:6">
      <c r="B1106" s="274"/>
      <c r="E1106" s="388"/>
      <c r="F1106" s="274"/>
    </row>
    <row r="1107" spans="2:6">
      <c r="B1107" s="274"/>
      <c r="E1107" s="388"/>
      <c r="F1107" s="274"/>
    </row>
    <row r="1108" spans="2:6">
      <c r="B1108" s="274"/>
      <c r="E1108" s="388"/>
      <c r="F1108" s="274"/>
    </row>
    <row r="1109" spans="2:6">
      <c r="B1109" s="274"/>
      <c r="E1109" s="388"/>
      <c r="F1109" s="274"/>
    </row>
    <row r="1110" spans="2:6">
      <c r="B1110" s="274"/>
      <c r="E1110" s="388"/>
      <c r="F1110" s="274"/>
    </row>
    <row r="1111" spans="2:6">
      <c r="B1111" s="274"/>
      <c r="E1111" s="388"/>
      <c r="F1111" s="274"/>
    </row>
    <row r="1112" spans="2:6">
      <c r="B1112" s="274"/>
      <c r="E1112" s="388"/>
      <c r="F1112" s="274"/>
    </row>
    <row r="1113" spans="2:6">
      <c r="B1113" s="274"/>
      <c r="E1113" s="388"/>
      <c r="F1113" s="274"/>
    </row>
    <row r="1114" spans="2:6">
      <c r="B1114" s="274"/>
      <c r="E1114" s="388"/>
      <c r="F1114" s="274"/>
    </row>
    <row r="1115" spans="2:6">
      <c r="B1115" s="274"/>
      <c r="E1115" s="388"/>
      <c r="F1115" s="274"/>
    </row>
    <row r="1116" spans="2:6">
      <c r="B1116" s="274"/>
      <c r="E1116" s="388"/>
      <c r="F1116" s="274"/>
    </row>
    <row r="1117" spans="2:6">
      <c r="B1117" s="274"/>
      <c r="E1117" s="388"/>
      <c r="F1117" s="274"/>
    </row>
    <row r="1118" spans="2:6">
      <c r="B1118" s="274"/>
      <c r="E1118" s="388"/>
      <c r="F1118" s="274"/>
    </row>
    <row r="1119" spans="2:6">
      <c r="B1119" s="274"/>
      <c r="E1119" s="388"/>
      <c r="F1119" s="274"/>
    </row>
    <row r="1120" spans="2:6">
      <c r="B1120" s="274"/>
      <c r="E1120" s="388"/>
      <c r="F1120" s="274"/>
    </row>
    <row r="1121" spans="2:6">
      <c r="B1121" s="274"/>
      <c r="E1121" s="388"/>
      <c r="F1121" s="274"/>
    </row>
    <row r="1122" spans="2:6">
      <c r="B1122" s="274"/>
      <c r="E1122" s="388"/>
      <c r="F1122" s="274"/>
    </row>
    <row r="1123" spans="2:6">
      <c r="B1123" s="274"/>
      <c r="E1123" s="388"/>
      <c r="F1123" s="274"/>
    </row>
    <row r="1124" spans="2:6">
      <c r="B1124" s="274"/>
      <c r="E1124" s="388"/>
      <c r="F1124" s="274"/>
    </row>
    <row r="1125" spans="2:6">
      <c r="B1125" s="274"/>
      <c r="E1125" s="388"/>
      <c r="F1125" s="274"/>
    </row>
    <row r="1126" spans="2:6">
      <c r="B1126" s="274"/>
      <c r="E1126" s="388"/>
      <c r="F1126" s="274"/>
    </row>
    <row r="1127" spans="2:6">
      <c r="B1127" s="274"/>
      <c r="E1127" s="388"/>
      <c r="F1127" s="274"/>
    </row>
    <row r="1128" spans="2:6">
      <c r="B1128" s="274"/>
      <c r="E1128" s="388"/>
      <c r="F1128" s="274"/>
    </row>
    <row r="1129" spans="2:6">
      <c r="B1129" s="274"/>
      <c r="E1129" s="388"/>
      <c r="F1129" s="274"/>
    </row>
    <row r="1130" spans="2:6">
      <c r="B1130" s="274"/>
      <c r="E1130" s="388"/>
      <c r="F1130" s="274"/>
    </row>
    <row r="1131" spans="2:6">
      <c r="B1131" s="274"/>
      <c r="E1131" s="388"/>
      <c r="F1131" s="274"/>
    </row>
    <row r="1132" spans="2:6">
      <c r="B1132" s="274"/>
      <c r="E1132" s="388"/>
      <c r="F1132" s="274"/>
    </row>
    <row r="1133" spans="2:6">
      <c r="B1133" s="274"/>
      <c r="E1133" s="388"/>
      <c r="F1133" s="274"/>
    </row>
    <row r="1134" spans="2:6">
      <c r="B1134" s="274"/>
      <c r="E1134" s="388"/>
      <c r="F1134" s="274"/>
    </row>
    <row r="1135" spans="2:6">
      <c r="B1135" s="274"/>
      <c r="E1135" s="388"/>
      <c r="F1135" s="274"/>
    </row>
    <row r="1136" spans="2:6">
      <c r="B1136" s="274"/>
      <c r="E1136" s="388"/>
      <c r="F1136" s="274"/>
    </row>
    <row r="1137" spans="2:6">
      <c r="B1137" s="274"/>
      <c r="E1137" s="388"/>
      <c r="F1137" s="274"/>
    </row>
    <row r="1138" spans="2:6">
      <c r="B1138" s="274"/>
      <c r="E1138" s="388"/>
      <c r="F1138" s="274"/>
    </row>
    <row r="1139" spans="2:6">
      <c r="B1139" s="274"/>
      <c r="E1139" s="388"/>
      <c r="F1139" s="274"/>
    </row>
    <row r="1140" spans="2:6">
      <c r="B1140" s="274"/>
      <c r="E1140" s="388"/>
      <c r="F1140" s="274"/>
    </row>
    <row r="1141" spans="2:6">
      <c r="B1141" s="274"/>
      <c r="E1141" s="388"/>
      <c r="F1141" s="274"/>
    </row>
    <row r="1142" spans="2:6">
      <c r="B1142" s="274"/>
      <c r="E1142" s="388"/>
      <c r="F1142" s="274"/>
    </row>
    <row r="1143" spans="2:6">
      <c r="B1143" s="274"/>
      <c r="E1143" s="388"/>
      <c r="F1143" s="274"/>
    </row>
    <row r="1144" spans="2:6">
      <c r="B1144" s="274"/>
      <c r="E1144" s="388"/>
      <c r="F1144" s="274"/>
    </row>
    <row r="1145" spans="2:6">
      <c r="B1145" s="274"/>
      <c r="E1145" s="388"/>
      <c r="F1145" s="274"/>
    </row>
    <row r="1146" spans="2:6">
      <c r="B1146" s="274"/>
      <c r="E1146" s="388"/>
      <c r="F1146" s="274"/>
    </row>
    <row r="1147" spans="2:6">
      <c r="B1147" s="274"/>
      <c r="E1147" s="388"/>
      <c r="F1147" s="274"/>
    </row>
    <row r="1148" spans="2:6">
      <c r="B1148" s="274"/>
      <c r="E1148" s="388"/>
      <c r="F1148" s="274"/>
    </row>
    <row r="1149" spans="2:6">
      <c r="B1149" s="274"/>
      <c r="E1149" s="388"/>
      <c r="F1149" s="274"/>
    </row>
    <row r="1150" spans="2:6">
      <c r="B1150" s="274"/>
      <c r="E1150" s="388"/>
      <c r="F1150" s="274"/>
    </row>
    <row r="1151" spans="2:6">
      <c r="B1151" s="274"/>
      <c r="E1151" s="388"/>
      <c r="F1151" s="274"/>
    </row>
    <row r="1152" spans="2:6">
      <c r="B1152" s="274"/>
      <c r="E1152" s="388"/>
      <c r="F1152" s="274"/>
    </row>
    <row r="1153" spans="2:6">
      <c r="B1153" s="274"/>
      <c r="E1153" s="388"/>
      <c r="F1153" s="274"/>
    </row>
    <row r="1154" spans="2:6">
      <c r="B1154" s="274"/>
      <c r="E1154" s="388"/>
      <c r="F1154" s="274"/>
    </row>
    <row r="1155" spans="2:6">
      <c r="B1155" s="274"/>
      <c r="E1155" s="388"/>
      <c r="F1155" s="274"/>
    </row>
    <row r="1156" spans="2:6">
      <c r="B1156" s="274"/>
      <c r="E1156" s="388"/>
      <c r="F1156" s="274"/>
    </row>
    <row r="1157" spans="2:6">
      <c r="B1157" s="274"/>
      <c r="E1157" s="388"/>
      <c r="F1157" s="274"/>
    </row>
    <row r="1158" spans="2:6">
      <c r="B1158" s="274"/>
      <c r="E1158" s="388"/>
      <c r="F1158" s="274"/>
    </row>
    <row r="1159" spans="2:6">
      <c r="B1159" s="274"/>
      <c r="E1159" s="388"/>
      <c r="F1159" s="274"/>
    </row>
    <row r="1160" spans="2:6">
      <c r="B1160" s="274"/>
      <c r="E1160" s="388"/>
      <c r="F1160" s="274"/>
    </row>
    <row r="1161" spans="2:6">
      <c r="B1161" s="274"/>
      <c r="E1161" s="388"/>
      <c r="F1161" s="274"/>
    </row>
    <row r="1162" spans="2:6">
      <c r="B1162" s="274"/>
      <c r="E1162" s="388"/>
      <c r="F1162" s="274"/>
    </row>
    <row r="1163" spans="2:6">
      <c r="B1163" s="274"/>
      <c r="E1163" s="388"/>
      <c r="F1163" s="274"/>
    </row>
    <row r="1164" spans="2:6">
      <c r="B1164" s="274"/>
      <c r="E1164" s="388"/>
      <c r="F1164" s="274"/>
    </row>
    <row r="1165" spans="2:6">
      <c r="B1165" s="274"/>
      <c r="E1165" s="388"/>
      <c r="F1165" s="274"/>
    </row>
    <row r="1166" spans="2:6">
      <c r="B1166" s="274"/>
      <c r="E1166" s="388"/>
      <c r="F1166" s="274"/>
    </row>
    <row r="1167" spans="2:6">
      <c r="B1167" s="274"/>
      <c r="E1167" s="388"/>
      <c r="F1167" s="274"/>
    </row>
    <row r="1168" spans="2:6">
      <c r="B1168" s="274"/>
      <c r="E1168" s="388"/>
      <c r="F1168" s="274"/>
    </row>
    <row r="1169" spans="2:6">
      <c r="B1169" s="274"/>
      <c r="E1169" s="388"/>
      <c r="F1169" s="274"/>
    </row>
    <row r="1170" spans="2:6">
      <c r="B1170" s="274"/>
      <c r="E1170" s="388"/>
      <c r="F1170" s="274"/>
    </row>
    <row r="1171" spans="2:6">
      <c r="B1171" s="274"/>
      <c r="E1171" s="388"/>
      <c r="F1171" s="274"/>
    </row>
    <row r="1172" spans="2:6">
      <c r="B1172" s="274"/>
      <c r="E1172" s="388"/>
      <c r="F1172" s="274"/>
    </row>
    <row r="1173" spans="2:6">
      <c r="B1173" s="274"/>
      <c r="E1173" s="388"/>
      <c r="F1173" s="274"/>
    </row>
    <row r="1174" spans="2:6">
      <c r="B1174" s="274"/>
      <c r="E1174" s="388"/>
      <c r="F1174" s="274"/>
    </row>
    <row r="1175" spans="2:6">
      <c r="B1175" s="274"/>
      <c r="E1175" s="388"/>
      <c r="F1175" s="274"/>
    </row>
    <row r="1176" spans="2:6">
      <c r="B1176" s="274"/>
      <c r="E1176" s="388"/>
      <c r="F1176" s="274"/>
    </row>
    <row r="1177" spans="2:6">
      <c r="B1177" s="274"/>
      <c r="E1177" s="388"/>
      <c r="F1177" s="274"/>
    </row>
    <row r="1178" spans="2:6">
      <c r="B1178" s="274"/>
      <c r="E1178" s="388"/>
      <c r="F1178" s="274"/>
    </row>
    <row r="1179" spans="2:6">
      <c r="B1179" s="274"/>
      <c r="E1179" s="388"/>
      <c r="F1179" s="274"/>
    </row>
    <row r="1180" spans="2:6">
      <c r="B1180" s="274"/>
      <c r="E1180" s="388"/>
      <c r="F1180" s="274"/>
    </row>
    <row r="1181" spans="2:6">
      <c r="B1181" s="274"/>
      <c r="E1181" s="388"/>
      <c r="F1181" s="274"/>
    </row>
    <row r="1182" spans="2:6">
      <c r="B1182" s="274"/>
      <c r="E1182" s="388"/>
      <c r="F1182" s="274"/>
    </row>
    <row r="1183" spans="2:6">
      <c r="B1183" s="274"/>
      <c r="E1183" s="388"/>
      <c r="F1183" s="274"/>
    </row>
    <row r="1184" spans="2:6">
      <c r="B1184" s="274"/>
      <c r="E1184" s="388"/>
      <c r="F1184" s="274"/>
    </row>
    <row r="1185" spans="2:6">
      <c r="B1185" s="274"/>
      <c r="E1185" s="388"/>
      <c r="F1185" s="274"/>
    </row>
    <row r="1186" spans="2:6">
      <c r="B1186" s="274"/>
      <c r="E1186" s="388"/>
      <c r="F1186" s="274"/>
    </row>
    <row r="1187" spans="2:6">
      <c r="B1187" s="274"/>
      <c r="E1187" s="388"/>
      <c r="F1187" s="274"/>
    </row>
    <row r="1188" spans="2:6">
      <c r="B1188" s="274"/>
      <c r="E1188" s="388"/>
      <c r="F1188" s="274"/>
    </row>
    <row r="1189" spans="2:6">
      <c r="B1189" s="274"/>
      <c r="E1189" s="388"/>
      <c r="F1189" s="274"/>
    </row>
    <row r="1190" spans="2:6">
      <c r="B1190" s="274"/>
      <c r="E1190" s="388"/>
      <c r="F1190" s="274"/>
    </row>
    <row r="1191" spans="2:6">
      <c r="B1191" s="274"/>
      <c r="E1191" s="388"/>
      <c r="F1191" s="274"/>
    </row>
    <row r="1192" spans="2:6">
      <c r="B1192" s="274"/>
      <c r="E1192" s="388"/>
      <c r="F1192" s="274"/>
    </row>
    <row r="1193" spans="2:6">
      <c r="B1193" s="274"/>
      <c r="E1193" s="388"/>
      <c r="F1193" s="274"/>
    </row>
    <row r="1194" spans="2:6">
      <c r="B1194" s="274"/>
      <c r="E1194" s="388"/>
      <c r="F1194" s="274"/>
    </row>
    <row r="1195" spans="2:6">
      <c r="B1195" s="274"/>
      <c r="E1195" s="388"/>
      <c r="F1195" s="274"/>
    </row>
    <row r="1196" spans="2:6">
      <c r="B1196" s="274"/>
      <c r="E1196" s="388"/>
      <c r="F1196" s="274"/>
    </row>
    <row r="1197" spans="2:6">
      <c r="B1197" s="274"/>
      <c r="E1197" s="388"/>
      <c r="F1197" s="274"/>
    </row>
    <row r="1198" spans="2:6">
      <c r="B1198" s="274"/>
      <c r="E1198" s="388"/>
      <c r="F1198" s="274"/>
    </row>
    <row r="1199" spans="2:6">
      <c r="B1199" s="274"/>
      <c r="E1199" s="388"/>
      <c r="F1199" s="274"/>
    </row>
    <row r="1200" spans="2:6">
      <c r="B1200" s="274"/>
      <c r="E1200" s="388"/>
      <c r="F1200" s="274"/>
    </row>
    <row r="1201" spans="2:6">
      <c r="B1201" s="274"/>
      <c r="E1201" s="388"/>
      <c r="F1201" s="274"/>
    </row>
    <row r="1202" spans="2:6">
      <c r="B1202" s="274"/>
      <c r="E1202" s="388"/>
      <c r="F1202" s="274"/>
    </row>
    <row r="1203" spans="2:6">
      <c r="B1203" s="274"/>
      <c r="E1203" s="388"/>
      <c r="F1203" s="274"/>
    </row>
    <row r="1204" spans="2:6">
      <c r="B1204" s="274"/>
      <c r="E1204" s="388"/>
      <c r="F1204" s="274"/>
    </row>
    <row r="1205" spans="2:6">
      <c r="B1205" s="274"/>
      <c r="E1205" s="388"/>
      <c r="F1205" s="274"/>
    </row>
    <row r="1206" spans="2:6">
      <c r="B1206" s="274"/>
      <c r="E1206" s="388"/>
      <c r="F1206" s="274"/>
    </row>
    <row r="1207" spans="2:6">
      <c r="B1207" s="274"/>
      <c r="E1207" s="388"/>
      <c r="F1207" s="274"/>
    </row>
    <row r="1208" spans="2:6">
      <c r="B1208" s="274"/>
      <c r="E1208" s="388"/>
      <c r="F1208" s="274"/>
    </row>
    <row r="1209" spans="2:6">
      <c r="B1209" s="274"/>
      <c r="E1209" s="388"/>
      <c r="F1209" s="274"/>
    </row>
    <row r="1210" spans="2:6">
      <c r="B1210" s="274"/>
      <c r="E1210" s="388"/>
      <c r="F1210" s="274"/>
    </row>
    <row r="1211" spans="2:6">
      <c r="B1211" s="274"/>
      <c r="E1211" s="388"/>
      <c r="F1211" s="274"/>
    </row>
    <row r="1212" spans="2:6">
      <c r="B1212" s="274"/>
      <c r="E1212" s="388"/>
      <c r="F1212" s="274"/>
    </row>
    <row r="1213" spans="2:6">
      <c r="B1213" s="274"/>
      <c r="E1213" s="388"/>
      <c r="F1213" s="274"/>
    </row>
    <row r="1214" spans="2:6">
      <c r="B1214" s="274"/>
      <c r="E1214" s="388"/>
      <c r="F1214" s="274"/>
    </row>
    <row r="1215" spans="2:6">
      <c r="B1215" s="274"/>
      <c r="E1215" s="388"/>
      <c r="F1215" s="274"/>
    </row>
    <row r="1216" spans="2:6">
      <c r="B1216" s="274"/>
      <c r="E1216" s="388"/>
      <c r="F1216" s="274"/>
    </row>
    <row r="1217" spans="2:6">
      <c r="B1217" s="274"/>
      <c r="E1217" s="388"/>
      <c r="F1217" s="274"/>
    </row>
    <row r="1218" spans="2:6">
      <c r="B1218" s="274"/>
      <c r="E1218" s="388"/>
      <c r="F1218" s="274"/>
    </row>
    <row r="1219" spans="2:6">
      <c r="B1219" s="274"/>
      <c r="E1219" s="388"/>
      <c r="F1219" s="274"/>
    </row>
    <row r="1220" spans="2:6">
      <c r="B1220" s="274"/>
      <c r="E1220" s="388"/>
      <c r="F1220" s="274"/>
    </row>
    <row r="1221" spans="2:6">
      <c r="B1221" s="274"/>
      <c r="E1221" s="388"/>
      <c r="F1221" s="274"/>
    </row>
    <row r="1222" spans="2:6">
      <c r="B1222" s="274"/>
      <c r="E1222" s="388"/>
      <c r="F1222" s="274"/>
    </row>
    <row r="1223" spans="2:6">
      <c r="B1223" s="274"/>
      <c r="E1223" s="388"/>
      <c r="F1223" s="274"/>
    </row>
    <row r="1224" spans="2:6">
      <c r="B1224" s="274"/>
      <c r="E1224" s="388"/>
      <c r="F1224" s="274"/>
    </row>
    <row r="1225" spans="2:6">
      <c r="B1225" s="274"/>
      <c r="E1225" s="388"/>
      <c r="F1225" s="274"/>
    </row>
    <row r="1226" spans="2:6">
      <c r="B1226" s="274"/>
      <c r="E1226" s="388"/>
      <c r="F1226" s="274"/>
    </row>
    <row r="1227" spans="2:6">
      <c r="B1227" s="274"/>
      <c r="E1227" s="388"/>
      <c r="F1227" s="274"/>
    </row>
    <row r="1228" spans="2:6">
      <c r="B1228" s="274"/>
      <c r="E1228" s="388"/>
      <c r="F1228" s="274"/>
    </row>
    <row r="1229" spans="2:6">
      <c r="B1229" s="274"/>
      <c r="E1229" s="388"/>
      <c r="F1229" s="274"/>
    </row>
    <row r="1230" spans="2:6">
      <c r="B1230" s="274"/>
      <c r="E1230" s="388"/>
      <c r="F1230" s="274"/>
    </row>
    <row r="1231" spans="2:6">
      <c r="B1231" s="274"/>
      <c r="E1231" s="388"/>
      <c r="F1231" s="274"/>
    </row>
    <row r="1232" spans="2:6">
      <c r="B1232" s="274"/>
      <c r="E1232" s="388"/>
      <c r="F1232" s="274"/>
    </row>
    <row r="1233" spans="2:6">
      <c r="B1233" s="274"/>
      <c r="E1233" s="388"/>
      <c r="F1233" s="274"/>
    </row>
    <row r="1234" spans="2:6">
      <c r="B1234" s="274"/>
      <c r="E1234" s="388"/>
      <c r="F1234" s="274"/>
    </row>
    <row r="1235" spans="2:6">
      <c r="B1235" s="274"/>
      <c r="E1235" s="388"/>
      <c r="F1235" s="274"/>
    </row>
    <row r="1236" spans="2:6">
      <c r="B1236" s="274"/>
      <c r="E1236" s="388"/>
      <c r="F1236" s="274"/>
    </row>
    <row r="1237" spans="2:6">
      <c r="B1237" s="274"/>
      <c r="E1237" s="388"/>
      <c r="F1237" s="274"/>
    </row>
    <row r="1238" spans="2:6">
      <c r="B1238" s="274"/>
      <c r="E1238" s="388"/>
      <c r="F1238" s="274"/>
    </row>
    <row r="1239" spans="2:6">
      <c r="B1239" s="274"/>
      <c r="E1239" s="388"/>
      <c r="F1239" s="274"/>
    </row>
    <row r="1240" spans="2:6">
      <c r="B1240" s="274"/>
      <c r="E1240" s="388"/>
      <c r="F1240" s="274"/>
    </row>
    <row r="1241" spans="2:6">
      <c r="B1241" s="274"/>
      <c r="E1241" s="388"/>
      <c r="F1241" s="274"/>
    </row>
    <row r="1242" spans="2:6">
      <c r="B1242" s="274"/>
      <c r="E1242" s="388"/>
      <c r="F1242" s="274"/>
    </row>
    <row r="1243" spans="2:6">
      <c r="B1243" s="274"/>
      <c r="E1243" s="388"/>
      <c r="F1243" s="274"/>
    </row>
    <row r="1244" spans="2:6">
      <c r="B1244" s="274"/>
      <c r="E1244" s="388"/>
      <c r="F1244" s="274"/>
    </row>
    <row r="1245" spans="2:6">
      <c r="B1245" s="274"/>
      <c r="E1245" s="388"/>
      <c r="F1245" s="274"/>
    </row>
    <row r="1246" spans="2:6">
      <c r="B1246" s="274"/>
      <c r="E1246" s="388"/>
      <c r="F1246" s="274"/>
    </row>
    <row r="1247" spans="2:6">
      <c r="B1247" s="274"/>
      <c r="E1247" s="388"/>
      <c r="F1247" s="274"/>
    </row>
    <row r="1248" spans="2:6">
      <c r="B1248" s="274"/>
      <c r="E1248" s="388"/>
      <c r="F1248" s="274"/>
    </row>
    <row r="1249" spans="2:6">
      <c r="B1249" s="274"/>
      <c r="E1249" s="388"/>
      <c r="F1249" s="274"/>
    </row>
    <row r="1250" spans="2:6">
      <c r="B1250" s="274"/>
      <c r="E1250" s="388"/>
      <c r="F1250" s="274"/>
    </row>
    <row r="1251" spans="2:6">
      <c r="B1251" s="274"/>
      <c r="E1251" s="388"/>
      <c r="F1251" s="274"/>
    </row>
    <row r="1252" spans="2:6">
      <c r="B1252" s="274"/>
      <c r="E1252" s="388"/>
      <c r="F1252" s="274"/>
    </row>
    <row r="1253" spans="2:6">
      <c r="B1253" s="274"/>
      <c r="E1253" s="388"/>
      <c r="F1253" s="274"/>
    </row>
    <row r="1254" spans="2:6">
      <c r="B1254" s="274"/>
      <c r="E1254" s="388"/>
      <c r="F1254" s="274"/>
    </row>
    <row r="1255" spans="2:6">
      <c r="B1255" s="274"/>
      <c r="E1255" s="388"/>
      <c r="F1255" s="274"/>
    </row>
    <row r="1256" spans="2:6">
      <c r="B1256" s="274"/>
      <c r="E1256" s="388"/>
      <c r="F1256" s="274"/>
    </row>
    <row r="1257" spans="2:6">
      <c r="B1257" s="274"/>
      <c r="E1257" s="388"/>
      <c r="F1257" s="274"/>
    </row>
    <row r="1258" spans="2:6">
      <c r="B1258" s="274"/>
      <c r="E1258" s="388"/>
      <c r="F1258" s="274"/>
    </row>
    <row r="1259" spans="2:6">
      <c r="B1259" s="274"/>
      <c r="E1259" s="388"/>
      <c r="F1259" s="274"/>
    </row>
    <row r="1260" spans="2:6">
      <c r="B1260" s="274"/>
      <c r="E1260" s="388"/>
      <c r="F1260" s="274"/>
    </row>
    <row r="1261" spans="2:6">
      <c r="B1261" s="274"/>
      <c r="E1261" s="388"/>
      <c r="F1261" s="274"/>
    </row>
    <row r="1262" spans="2:6">
      <c r="B1262" s="274"/>
      <c r="E1262" s="388"/>
      <c r="F1262" s="274"/>
    </row>
    <row r="1263" spans="2:6">
      <c r="B1263" s="274"/>
      <c r="E1263" s="388"/>
      <c r="F1263" s="274"/>
    </row>
    <row r="1264" spans="2:6">
      <c r="B1264" s="274"/>
      <c r="E1264" s="388"/>
      <c r="F1264" s="274"/>
    </row>
    <row r="1265" spans="2:6">
      <c r="B1265" s="274"/>
      <c r="E1265" s="388"/>
      <c r="F1265" s="274"/>
    </row>
    <row r="1266" spans="2:6">
      <c r="B1266" s="274"/>
      <c r="E1266" s="388"/>
      <c r="F1266" s="274"/>
    </row>
    <row r="1267" spans="2:6">
      <c r="B1267" s="274"/>
      <c r="E1267" s="388"/>
      <c r="F1267" s="274"/>
    </row>
    <row r="1268" spans="2:6">
      <c r="B1268" s="274"/>
      <c r="E1268" s="388"/>
      <c r="F1268" s="274"/>
    </row>
    <row r="1269" spans="2:6">
      <c r="B1269" s="274"/>
      <c r="E1269" s="388"/>
      <c r="F1269" s="274"/>
    </row>
    <row r="1270" spans="2:6">
      <c r="B1270" s="274"/>
      <c r="E1270" s="388"/>
      <c r="F1270" s="274"/>
    </row>
    <row r="1271" spans="2:6">
      <c r="B1271" s="274"/>
      <c r="E1271" s="388"/>
      <c r="F1271" s="274"/>
    </row>
    <row r="1272" spans="2:6">
      <c r="B1272" s="274"/>
      <c r="E1272" s="388"/>
      <c r="F1272" s="274"/>
    </row>
    <row r="1273" spans="2:6">
      <c r="B1273" s="274"/>
      <c r="E1273" s="388"/>
      <c r="F1273" s="274"/>
    </row>
    <row r="1274" spans="2:6">
      <c r="B1274" s="274"/>
      <c r="E1274" s="388"/>
      <c r="F1274" s="274"/>
    </row>
    <row r="1275" spans="2:6">
      <c r="B1275" s="274"/>
      <c r="E1275" s="388"/>
      <c r="F1275" s="274"/>
    </row>
    <row r="1276" spans="2:6">
      <c r="B1276" s="274"/>
      <c r="E1276" s="388"/>
      <c r="F1276" s="274"/>
    </row>
    <row r="1277" spans="2:6">
      <c r="B1277" s="274"/>
      <c r="E1277" s="388"/>
      <c r="F1277" s="274"/>
    </row>
    <row r="1278" spans="2:6">
      <c r="B1278" s="274"/>
      <c r="E1278" s="388"/>
      <c r="F1278" s="274"/>
    </row>
    <row r="1279" spans="2:6">
      <c r="B1279" s="274"/>
      <c r="E1279" s="388"/>
      <c r="F1279" s="274"/>
    </row>
    <row r="1280" spans="2:6">
      <c r="B1280" s="274"/>
      <c r="E1280" s="388"/>
      <c r="F1280" s="274"/>
    </row>
    <row r="1281" spans="2:6">
      <c r="B1281" s="274"/>
      <c r="E1281" s="388"/>
      <c r="F1281" s="274"/>
    </row>
    <row r="1282" spans="2:6">
      <c r="B1282" s="274"/>
      <c r="E1282" s="388"/>
      <c r="F1282" s="274"/>
    </row>
    <row r="1283" spans="2:6">
      <c r="B1283" s="274"/>
      <c r="E1283" s="388"/>
      <c r="F1283" s="274"/>
    </row>
    <row r="1284" spans="2:6">
      <c r="B1284" s="274"/>
      <c r="E1284" s="388"/>
      <c r="F1284" s="274"/>
    </row>
    <row r="1285" spans="2:6">
      <c r="B1285" s="274"/>
      <c r="E1285" s="388"/>
      <c r="F1285" s="274"/>
    </row>
    <row r="1286" spans="2:6">
      <c r="B1286" s="274"/>
      <c r="E1286" s="388"/>
      <c r="F1286" s="274"/>
    </row>
    <row r="1287" spans="2:6">
      <c r="B1287" s="274"/>
      <c r="E1287" s="388"/>
      <c r="F1287" s="274"/>
    </row>
    <row r="1288" spans="2:6">
      <c r="B1288" s="274"/>
      <c r="E1288" s="388"/>
      <c r="F1288" s="274"/>
    </row>
    <row r="1289" spans="2:6">
      <c r="B1289" s="274"/>
      <c r="E1289" s="388"/>
      <c r="F1289" s="274"/>
    </row>
    <row r="1290" spans="2:6">
      <c r="B1290" s="274"/>
      <c r="E1290" s="388"/>
      <c r="F1290" s="274"/>
    </row>
    <row r="1291" spans="2:6">
      <c r="B1291" s="274"/>
      <c r="E1291" s="388"/>
      <c r="F1291" s="274"/>
    </row>
    <row r="1292" spans="2:6">
      <c r="B1292" s="274"/>
      <c r="E1292" s="388"/>
      <c r="F1292" s="274"/>
    </row>
    <row r="1293" spans="2:6">
      <c r="B1293" s="274"/>
      <c r="E1293" s="388"/>
      <c r="F1293" s="274"/>
    </row>
    <row r="1294" spans="2:6">
      <c r="B1294" s="274"/>
      <c r="E1294" s="388"/>
      <c r="F1294" s="274"/>
    </row>
    <row r="1295" spans="2:6">
      <c r="B1295" s="274"/>
      <c r="E1295" s="388"/>
      <c r="F1295" s="274"/>
    </row>
    <row r="1296" spans="2:6">
      <c r="B1296" s="274"/>
      <c r="E1296" s="388"/>
      <c r="F1296" s="274"/>
    </row>
    <row r="1297" spans="2:6">
      <c r="B1297" s="274"/>
      <c r="E1297" s="388"/>
      <c r="F1297" s="274"/>
    </row>
    <row r="1298" spans="2:6">
      <c r="B1298" s="274"/>
      <c r="E1298" s="388"/>
      <c r="F1298" s="274"/>
    </row>
    <row r="1299" spans="2:6">
      <c r="B1299" s="274"/>
      <c r="E1299" s="388"/>
      <c r="F1299" s="274"/>
    </row>
    <row r="1300" spans="2:6">
      <c r="B1300" s="274"/>
      <c r="E1300" s="388"/>
      <c r="F1300" s="274"/>
    </row>
    <row r="1301" spans="2:6">
      <c r="B1301" s="274"/>
      <c r="E1301" s="388"/>
      <c r="F1301" s="274"/>
    </row>
    <row r="1302" spans="2:6">
      <c r="B1302" s="274"/>
      <c r="E1302" s="388"/>
      <c r="F1302" s="274"/>
    </row>
    <row r="1303" spans="2:6">
      <c r="B1303" s="274"/>
      <c r="E1303" s="388"/>
      <c r="F1303" s="274"/>
    </row>
    <row r="1304" spans="2:6">
      <c r="B1304" s="274"/>
      <c r="E1304" s="388"/>
      <c r="F1304" s="274"/>
    </row>
    <row r="1305" spans="2:6">
      <c r="B1305" s="274"/>
      <c r="E1305" s="388"/>
      <c r="F1305" s="274"/>
    </row>
    <row r="1306" spans="2:6">
      <c r="B1306" s="274"/>
      <c r="E1306" s="388"/>
      <c r="F1306" s="274"/>
    </row>
    <row r="1307" spans="2:6">
      <c r="B1307" s="274"/>
      <c r="E1307" s="388"/>
      <c r="F1307" s="274"/>
    </row>
    <row r="1308" spans="2:6">
      <c r="B1308" s="274"/>
      <c r="E1308" s="388"/>
      <c r="F1308" s="274"/>
    </row>
    <row r="1309" spans="2:6">
      <c r="B1309" s="274"/>
      <c r="E1309" s="388"/>
      <c r="F1309" s="274"/>
    </row>
    <row r="1310" spans="2:6">
      <c r="B1310" s="274"/>
      <c r="E1310" s="388"/>
      <c r="F1310" s="274"/>
    </row>
    <row r="1311" spans="2:6">
      <c r="B1311" s="274"/>
      <c r="E1311" s="388"/>
      <c r="F1311" s="274"/>
    </row>
    <row r="1312" spans="2:6">
      <c r="B1312" s="274"/>
      <c r="E1312" s="388"/>
      <c r="F1312" s="274"/>
    </row>
    <row r="1313" spans="2:6">
      <c r="B1313" s="274"/>
      <c r="E1313" s="388"/>
      <c r="F1313" s="274"/>
    </row>
    <row r="1314" spans="2:6">
      <c r="B1314" s="274"/>
      <c r="E1314" s="388"/>
      <c r="F1314" s="274"/>
    </row>
    <row r="1315" spans="2:6">
      <c r="B1315" s="274"/>
      <c r="E1315" s="388"/>
      <c r="F1315" s="274"/>
    </row>
    <row r="1316" spans="2:6">
      <c r="B1316" s="274"/>
      <c r="E1316" s="388"/>
      <c r="F1316" s="274"/>
    </row>
    <row r="1317" spans="2:6">
      <c r="B1317" s="274"/>
      <c r="E1317" s="388"/>
      <c r="F1317" s="274"/>
    </row>
    <row r="1318" spans="2:6">
      <c r="B1318" s="274"/>
      <c r="E1318" s="388"/>
      <c r="F1318" s="274"/>
    </row>
    <row r="1319" spans="2:6">
      <c r="B1319" s="274"/>
      <c r="E1319" s="388"/>
      <c r="F1319" s="274"/>
    </row>
    <row r="1320" spans="2:6">
      <c r="B1320" s="274"/>
      <c r="E1320" s="388"/>
      <c r="F1320" s="274"/>
    </row>
    <row r="1321" spans="2:6">
      <c r="B1321" s="274"/>
      <c r="E1321" s="388"/>
      <c r="F1321" s="274"/>
    </row>
    <row r="1322" spans="2:6">
      <c r="B1322" s="274"/>
      <c r="E1322" s="388"/>
      <c r="F1322" s="274"/>
    </row>
    <row r="1323" spans="2:6">
      <c r="B1323" s="274"/>
      <c r="E1323" s="388"/>
      <c r="F1323" s="274"/>
    </row>
    <row r="1324" spans="2:6">
      <c r="B1324" s="274"/>
      <c r="E1324" s="388"/>
      <c r="F1324" s="274"/>
    </row>
    <row r="1325" spans="2:6">
      <c r="B1325" s="274"/>
      <c r="E1325" s="388"/>
      <c r="F1325" s="274"/>
    </row>
    <row r="1326" spans="2:6">
      <c r="B1326" s="274"/>
      <c r="E1326" s="388"/>
      <c r="F1326" s="274"/>
    </row>
    <row r="1327" spans="2:6">
      <c r="B1327" s="274"/>
      <c r="E1327" s="388"/>
      <c r="F1327" s="274"/>
    </row>
    <row r="1328" spans="2:6">
      <c r="B1328" s="274"/>
      <c r="E1328" s="388"/>
      <c r="F1328" s="274"/>
    </row>
    <row r="1329" spans="2:6">
      <c r="B1329" s="274"/>
      <c r="E1329" s="388"/>
      <c r="F1329" s="274"/>
    </row>
    <row r="1330" spans="2:6">
      <c r="B1330" s="274"/>
      <c r="E1330" s="388"/>
      <c r="F1330" s="274"/>
    </row>
    <row r="1331" spans="2:6">
      <c r="B1331" s="274"/>
      <c r="E1331" s="388"/>
      <c r="F1331" s="274"/>
    </row>
    <row r="1332" spans="2:6">
      <c r="B1332" s="274"/>
      <c r="E1332" s="388"/>
      <c r="F1332" s="274"/>
    </row>
    <row r="1333" spans="2:6">
      <c r="B1333" s="274"/>
      <c r="E1333" s="388"/>
      <c r="F1333" s="274"/>
    </row>
    <row r="1334" spans="2:6">
      <c r="B1334" s="274"/>
      <c r="E1334" s="388"/>
      <c r="F1334" s="274"/>
    </row>
    <row r="1335" spans="2:6">
      <c r="B1335" s="274"/>
      <c r="E1335" s="388"/>
      <c r="F1335" s="274"/>
    </row>
    <row r="1336" spans="2:6">
      <c r="B1336" s="274"/>
      <c r="E1336" s="388"/>
      <c r="F1336" s="274"/>
    </row>
    <row r="1337" spans="2:6">
      <c r="B1337" s="274"/>
      <c r="E1337" s="388"/>
      <c r="F1337" s="274"/>
    </row>
    <row r="1338" spans="2:6">
      <c r="B1338" s="274"/>
      <c r="E1338" s="388"/>
      <c r="F1338" s="274"/>
    </row>
    <row r="1339" spans="2:6">
      <c r="B1339" s="274"/>
      <c r="E1339" s="388"/>
      <c r="F1339" s="274"/>
    </row>
    <row r="1340" spans="2:6">
      <c r="B1340" s="274"/>
      <c r="E1340" s="388"/>
      <c r="F1340" s="274"/>
    </row>
    <row r="1341" spans="2:6">
      <c r="B1341" s="274"/>
      <c r="E1341" s="388"/>
      <c r="F1341" s="274"/>
    </row>
    <row r="1342" spans="2:6">
      <c r="B1342" s="274"/>
      <c r="E1342" s="388"/>
      <c r="F1342" s="274"/>
    </row>
    <row r="1343" spans="2:6">
      <c r="B1343" s="274"/>
      <c r="E1343" s="388"/>
      <c r="F1343" s="274"/>
    </row>
    <row r="1344" spans="2:6">
      <c r="B1344" s="274"/>
      <c r="E1344" s="388"/>
      <c r="F1344" s="274"/>
    </row>
    <row r="1345" spans="2:6">
      <c r="B1345" s="274"/>
      <c r="E1345" s="388"/>
      <c r="F1345" s="274"/>
    </row>
    <row r="1346" spans="2:6">
      <c r="B1346" s="274"/>
      <c r="E1346" s="388"/>
      <c r="F1346" s="274"/>
    </row>
    <row r="1347" spans="2:6">
      <c r="B1347" s="274"/>
      <c r="E1347" s="388"/>
      <c r="F1347" s="274"/>
    </row>
    <row r="1348" spans="2:6">
      <c r="B1348" s="274"/>
      <c r="E1348" s="388"/>
      <c r="F1348" s="274"/>
    </row>
    <row r="1349" spans="2:6">
      <c r="B1349" s="274"/>
      <c r="E1349" s="388"/>
      <c r="F1349" s="274"/>
    </row>
    <row r="1350" spans="2:6">
      <c r="B1350" s="274"/>
      <c r="E1350" s="388"/>
      <c r="F1350" s="274"/>
    </row>
    <row r="1351" spans="2:6">
      <c r="B1351" s="274"/>
      <c r="E1351" s="388"/>
      <c r="F1351" s="274"/>
    </row>
    <row r="1352" spans="2:6">
      <c r="B1352" s="274"/>
      <c r="E1352" s="388"/>
      <c r="F1352" s="274"/>
    </row>
    <row r="1353" spans="2:6">
      <c r="B1353" s="274"/>
      <c r="E1353" s="388"/>
      <c r="F1353" s="274"/>
    </row>
    <row r="1354" spans="2:6">
      <c r="B1354" s="274"/>
      <c r="E1354" s="388"/>
      <c r="F1354" s="274"/>
    </row>
    <row r="1355" spans="2:6">
      <c r="B1355" s="274"/>
      <c r="E1355" s="388"/>
      <c r="F1355" s="274"/>
    </row>
    <row r="1356" spans="2:6">
      <c r="B1356" s="274"/>
      <c r="E1356" s="388"/>
      <c r="F1356" s="274"/>
    </row>
    <row r="1357" spans="2:6">
      <c r="B1357" s="274"/>
      <c r="E1357" s="388"/>
      <c r="F1357" s="274"/>
    </row>
    <row r="1358" spans="2:6">
      <c r="B1358" s="274"/>
      <c r="E1358" s="388"/>
      <c r="F1358" s="274"/>
    </row>
    <row r="1359" spans="2:6">
      <c r="B1359" s="274"/>
      <c r="E1359" s="388"/>
      <c r="F1359" s="274"/>
    </row>
    <row r="1360" spans="2:6">
      <c r="B1360" s="274"/>
      <c r="E1360" s="388"/>
      <c r="F1360" s="274"/>
    </row>
    <row r="1361" spans="2:6">
      <c r="B1361" s="274"/>
      <c r="E1361" s="388"/>
      <c r="F1361" s="274"/>
    </row>
    <row r="1362" spans="2:6">
      <c r="B1362" s="274"/>
      <c r="E1362" s="388"/>
      <c r="F1362" s="274"/>
    </row>
    <row r="1363" spans="2:6">
      <c r="B1363" s="274"/>
      <c r="E1363" s="388"/>
      <c r="F1363" s="274"/>
    </row>
    <row r="1364" spans="2:6">
      <c r="B1364" s="274"/>
      <c r="E1364" s="388"/>
      <c r="F1364" s="274"/>
    </row>
    <row r="1365" spans="2:6">
      <c r="B1365" s="274"/>
      <c r="E1365" s="388"/>
      <c r="F1365" s="274"/>
    </row>
    <row r="1366" spans="2:6">
      <c r="B1366" s="274"/>
      <c r="E1366" s="388"/>
      <c r="F1366" s="274"/>
    </row>
    <row r="1367" spans="2:6">
      <c r="B1367" s="274"/>
      <c r="E1367" s="388"/>
      <c r="F1367" s="274"/>
    </row>
    <row r="1368" spans="2:6">
      <c r="B1368" s="274"/>
      <c r="E1368" s="388"/>
      <c r="F1368" s="274"/>
    </row>
    <row r="1369" spans="2:6">
      <c r="B1369" s="274"/>
      <c r="E1369" s="388"/>
      <c r="F1369" s="274"/>
    </row>
    <row r="1370" spans="2:6">
      <c r="B1370" s="274"/>
      <c r="E1370" s="388"/>
      <c r="F1370" s="274"/>
    </row>
    <row r="1371" spans="2:6">
      <c r="B1371" s="274"/>
      <c r="E1371" s="388"/>
      <c r="F1371" s="274"/>
    </row>
    <row r="1372" spans="2:6">
      <c r="B1372" s="274"/>
      <c r="E1372" s="388"/>
      <c r="F1372" s="274"/>
    </row>
    <row r="1373" spans="2:6">
      <c r="B1373" s="274"/>
      <c r="E1373" s="388"/>
      <c r="F1373" s="274"/>
    </row>
    <row r="1374" spans="2:6">
      <c r="B1374" s="274"/>
      <c r="E1374" s="388"/>
      <c r="F1374" s="274"/>
    </row>
    <row r="1375" spans="2:6">
      <c r="B1375" s="274"/>
      <c r="E1375" s="388"/>
      <c r="F1375" s="274"/>
    </row>
    <row r="1376" spans="2:6">
      <c r="B1376" s="274"/>
      <c r="E1376" s="388"/>
      <c r="F1376" s="274"/>
    </row>
    <row r="1377" spans="2:6">
      <c r="B1377" s="274"/>
      <c r="E1377" s="388"/>
      <c r="F1377" s="274"/>
    </row>
    <row r="1378" spans="2:6">
      <c r="B1378" s="274"/>
      <c r="E1378" s="388"/>
      <c r="F1378" s="274"/>
    </row>
    <row r="1379" spans="2:6">
      <c r="B1379" s="274"/>
      <c r="E1379" s="388"/>
      <c r="F1379" s="274"/>
    </row>
    <row r="1380" spans="2:6">
      <c r="B1380" s="274"/>
      <c r="E1380" s="388"/>
      <c r="F1380" s="274"/>
    </row>
    <row r="1381" spans="2:6">
      <c r="B1381" s="274"/>
      <c r="E1381" s="388"/>
      <c r="F1381" s="274"/>
    </row>
    <row r="1382" spans="2:6">
      <c r="B1382" s="274"/>
      <c r="E1382" s="388"/>
      <c r="F1382" s="274"/>
    </row>
    <row r="1383" spans="2:6">
      <c r="B1383" s="274"/>
      <c r="E1383" s="388"/>
      <c r="F1383" s="274"/>
    </row>
    <row r="1384" spans="2:6">
      <c r="B1384" s="274"/>
      <c r="E1384" s="388"/>
      <c r="F1384" s="274"/>
    </row>
    <row r="1385" spans="2:6">
      <c r="B1385" s="274"/>
      <c r="E1385" s="388"/>
      <c r="F1385" s="274"/>
    </row>
    <row r="1386" spans="2:6">
      <c r="B1386" s="274"/>
      <c r="E1386" s="388"/>
      <c r="F1386" s="274"/>
    </row>
    <row r="1387" spans="2:6">
      <c r="B1387" s="274"/>
      <c r="E1387" s="388"/>
      <c r="F1387" s="274"/>
    </row>
    <row r="1388" spans="2:6">
      <c r="B1388" s="274"/>
      <c r="E1388" s="388"/>
      <c r="F1388" s="274"/>
    </row>
    <row r="1389" spans="2:6">
      <c r="B1389" s="274"/>
      <c r="E1389" s="388"/>
      <c r="F1389" s="274"/>
    </row>
    <row r="1390" spans="2:6">
      <c r="B1390" s="274"/>
      <c r="E1390" s="388"/>
      <c r="F1390" s="274"/>
    </row>
    <row r="1391" spans="2:6">
      <c r="B1391" s="274"/>
      <c r="E1391" s="388"/>
      <c r="F1391" s="274"/>
    </row>
    <row r="1392" spans="2:6">
      <c r="B1392" s="274"/>
      <c r="E1392" s="388"/>
      <c r="F1392" s="274"/>
    </row>
    <row r="1393" spans="2:6">
      <c r="B1393" s="274"/>
      <c r="E1393" s="388"/>
      <c r="F1393" s="274"/>
    </row>
    <row r="1394" spans="2:6">
      <c r="B1394" s="274"/>
      <c r="E1394" s="388"/>
      <c r="F1394" s="274"/>
    </row>
    <row r="1395" spans="2:6">
      <c r="B1395" s="274"/>
      <c r="E1395" s="388"/>
      <c r="F1395" s="274"/>
    </row>
    <row r="1396" spans="2:6">
      <c r="B1396" s="274"/>
      <c r="E1396" s="388"/>
      <c r="F1396" s="274"/>
    </row>
    <row r="1397" spans="2:6">
      <c r="B1397" s="274"/>
      <c r="E1397" s="388"/>
      <c r="F1397" s="274"/>
    </row>
    <row r="1398" spans="2:6">
      <c r="B1398" s="274"/>
      <c r="E1398" s="388"/>
      <c r="F1398" s="274"/>
    </row>
    <row r="1399" spans="2:6">
      <c r="B1399" s="274"/>
      <c r="E1399" s="388"/>
      <c r="F1399" s="274"/>
    </row>
    <row r="1400" spans="2:6">
      <c r="B1400" s="274"/>
      <c r="E1400" s="388"/>
      <c r="F1400" s="274"/>
    </row>
    <row r="1401" spans="2:6">
      <c r="B1401" s="274"/>
      <c r="E1401" s="388"/>
      <c r="F1401" s="274"/>
    </row>
    <row r="1402" spans="2:6">
      <c r="B1402" s="274"/>
      <c r="E1402" s="388"/>
      <c r="F1402" s="274"/>
    </row>
    <row r="1403" spans="2:6">
      <c r="B1403" s="274"/>
      <c r="E1403" s="388"/>
      <c r="F1403" s="274"/>
    </row>
    <row r="1404" spans="2:6">
      <c r="B1404" s="274"/>
      <c r="E1404" s="388"/>
      <c r="F1404" s="274"/>
    </row>
    <row r="1405" spans="2:6">
      <c r="B1405" s="274"/>
      <c r="E1405" s="388"/>
      <c r="F1405" s="274"/>
    </row>
    <row r="1406" spans="2:6">
      <c r="B1406" s="274"/>
      <c r="E1406" s="388"/>
      <c r="F1406" s="274"/>
    </row>
    <row r="1407" spans="2:6">
      <c r="B1407" s="274"/>
      <c r="E1407" s="388"/>
      <c r="F1407" s="274"/>
    </row>
    <row r="1408" spans="2:6">
      <c r="B1408" s="274"/>
      <c r="E1408" s="388"/>
      <c r="F1408" s="274"/>
    </row>
    <row r="1409" spans="2:6">
      <c r="B1409" s="274"/>
      <c r="E1409" s="388"/>
      <c r="F1409" s="274"/>
    </row>
    <row r="1410" spans="2:6">
      <c r="B1410" s="274"/>
      <c r="E1410" s="388"/>
      <c r="F1410" s="274"/>
    </row>
    <row r="1411" spans="2:6">
      <c r="B1411" s="274"/>
      <c r="E1411" s="388"/>
      <c r="F1411" s="274"/>
    </row>
    <row r="1412" spans="2:6">
      <c r="B1412" s="274"/>
      <c r="E1412" s="388"/>
      <c r="F1412" s="274"/>
    </row>
    <row r="1413" spans="2:6">
      <c r="B1413" s="274"/>
      <c r="E1413" s="388"/>
      <c r="F1413" s="274"/>
    </row>
    <row r="1414" spans="2:6">
      <c r="B1414" s="274"/>
      <c r="E1414" s="388"/>
      <c r="F1414" s="274"/>
    </row>
    <row r="1415" spans="2:6">
      <c r="B1415" s="274"/>
      <c r="E1415" s="388"/>
      <c r="F1415" s="274"/>
    </row>
    <row r="1416" spans="2:6">
      <c r="B1416" s="274"/>
      <c r="E1416" s="388"/>
      <c r="F1416" s="274"/>
    </row>
    <row r="1417" spans="2:6">
      <c r="B1417" s="274"/>
      <c r="E1417" s="388"/>
      <c r="F1417" s="274"/>
    </row>
    <row r="1418" spans="2:6">
      <c r="B1418" s="274"/>
      <c r="E1418" s="388"/>
      <c r="F1418" s="274"/>
    </row>
    <row r="1419" spans="2:6">
      <c r="B1419" s="274"/>
      <c r="E1419" s="388"/>
      <c r="F1419" s="274"/>
    </row>
    <row r="1420" spans="2:6">
      <c r="B1420" s="274"/>
      <c r="E1420" s="388"/>
      <c r="F1420" s="274"/>
    </row>
    <row r="1421" spans="2:6">
      <c r="B1421" s="274"/>
      <c r="E1421" s="388"/>
      <c r="F1421" s="274"/>
    </row>
    <row r="1422" spans="2:6">
      <c r="B1422" s="274"/>
      <c r="E1422" s="388"/>
      <c r="F1422" s="274"/>
    </row>
    <row r="1423" spans="2:6">
      <c r="B1423" s="274"/>
      <c r="E1423" s="388"/>
      <c r="F1423" s="274"/>
    </row>
    <row r="1424" spans="2:6">
      <c r="B1424" s="274"/>
      <c r="E1424" s="388"/>
      <c r="F1424" s="274"/>
    </row>
    <row r="1425" spans="2:6">
      <c r="B1425" s="274"/>
      <c r="E1425" s="388"/>
      <c r="F1425" s="274"/>
    </row>
    <row r="1426" spans="2:6">
      <c r="B1426" s="274"/>
      <c r="E1426" s="388"/>
      <c r="F1426" s="274"/>
    </row>
    <row r="1427" spans="2:6">
      <c r="B1427" s="274"/>
      <c r="E1427" s="388"/>
      <c r="F1427" s="274"/>
    </row>
    <row r="1428" spans="2:6">
      <c r="B1428" s="274"/>
      <c r="E1428" s="388"/>
      <c r="F1428" s="274"/>
    </row>
    <row r="1429" spans="2:6">
      <c r="B1429" s="274"/>
      <c r="E1429" s="388"/>
      <c r="F1429" s="274"/>
    </row>
    <row r="1430" spans="2:6">
      <c r="B1430" s="274"/>
      <c r="E1430" s="388"/>
      <c r="F1430" s="274"/>
    </row>
    <row r="1431" spans="2:6">
      <c r="B1431" s="274"/>
      <c r="E1431" s="388"/>
      <c r="F1431" s="274"/>
    </row>
    <row r="1432" spans="2:6">
      <c r="B1432" s="274"/>
      <c r="E1432" s="388"/>
      <c r="F1432" s="274"/>
    </row>
    <row r="1433" spans="2:6">
      <c r="B1433" s="274"/>
      <c r="E1433" s="388"/>
      <c r="F1433" s="274"/>
    </row>
    <row r="1434" spans="2:6">
      <c r="B1434" s="274"/>
      <c r="E1434" s="388"/>
      <c r="F1434" s="274"/>
    </row>
    <row r="1435" spans="2:6">
      <c r="B1435" s="274"/>
      <c r="E1435" s="388"/>
      <c r="F1435" s="274"/>
    </row>
    <row r="1436" spans="2:6">
      <c r="B1436" s="274"/>
      <c r="E1436" s="388"/>
      <c r="F1436" s="274"/>
    </row>
    <row r="1437" spans="2:6">
      <c r="B1437" s="274"/>
      <c r="E1437" s="388"/>
      <c r="F1437" s="274"/>
    </row>
    <row r="1438" spans="2:6">
      <c r="B1438" s="274"/>
      <c r="E1438" s="388"/>
      <c r="F1438" s="274"/>
    </row>
    <row r="1439" spans="2:6">
      <c r="B1439" s="274"/>
      <c r="E1439" s="388"/>
      <c r="F1439" s="274"/>
    </row>
    <row r="1440" spans="2:6">
      <c r="B1440" s="274"/>
      <c r="E1440" s="388"/>
      <c r="F1440" s="274"/>
    </row>
    <row r="1441" spans="2:6">
      <c r="B1441" s="274"/>
      <c r="E1441" s="388"/>
      <c r="F1441" s="274"/>
    </row>
    <row r="1442" spans="2:6">
      <c r="B1442" s="274"/>
      <c r="E1442" s="388"/>
      <c r="F1442" s="274"/>
    </row>
    <row r="1443" spans="2:6">
      <c r="B1443" s="274"/>
      <c r="E1443" s="388"/>
      <c r="F1443" s="274"/>
    </row>
    <row r="1444" spans="2:6">
      <c r="B1444" s="274"/>
      <c r="E1444" s="388"/>
      <c r="F1444" s="274"/>
    </row>
    <row r="1445" spans="2:6">
      <c r="B1445" s="274"/>
      <c r="E1445" s="388"/>
      <c r="F1445" s="274"/>
    </row>
    <row r="1446" spans="2:6">
      <c r="B1446" s="274"/>
      <c r="E1446" s="388"/>
      <c r="F1446" s="274"/>
    </row>
    <row r="1447" spans="2:6">
      <c r="B1447" s="274"/>
      <c r="E1447" s="388"/>
      <c r="F1447" s="274"/>
    </row>
    <row r="1448" spans="2:6">
      <c r="B1448" s="274"/>
      <c r="E1448" s="388"/>
      <c r="F1448" s="274"/>
    </row>
    <row r="1449" spans="2:6">
      <c r="B1449" s="274"/>
      <c r="E1449" s="388"/>
      <c r="F1449" s="274"/>
    </row>
    <row r="1450" spans="2:6">
      <c r="B1450" s="274"/>
      <c r="E1450" s="388"/>
      <c r="F1450" s="274"/>
    </row>
    <row r="1451" spans="2:6">
      <c r="B1451" s="274"/>
      <c r="E1451" s="388"/>
      <c r="F1451" s="274"/>
    </row>
    <row r="1452" spans="2:6">
      <c r="B1452" s="274"/>
      <c r="E1452" s="388"/>
      <c r="F1452" s="274"/>
    </row>
    <row r="1453" spans="2:6">
      <c r="B1453" s="274"/>
      <c r="E1453" s="388"/>
      <c r="F1453" s="274"/>
    </row>
    <row r="1454" spans="2:6">
      <c r="B1454" s="274"/>
      <c r="E1454" s="388"/>
      <c r="F1454" s="274"/>
    </row>
    <row r="1455" spans="2:6">
      <c r="B1455" s="274"/>
      <c r="E1455" s="388"/>
      <c r="F1455" s="274"/>
    </row>
    <row r="1456" spans="2:6">
      <c r="B1456" s="274"/>
      <c r="E1456" s="388"/>
      <c r="F1456" s="274"/>
    </row>
    <row r="1457" spans="2:6">
      <c r="B1457" s="274"/>
      <c r="E1457" s="388"/>
      <c r="F1457" s="274"/>
    </row>
    <row r="1458" spans="2:6">
      <c r="B1458" s="274"/>
      <c r="E1458" s="388"/>
      <c r="F1458" s="274"/>
    </row>
    <row r="1459" spans="2:6">
      <c r="B1459" s="274"/>
      <c r="E1459" s="388"/>
      <c r="F1459" s="274"/>
    </row>
    <row r="1460" spans="2:6">
      <c r="B1460" s="274"/>
      <c r="E1460" s="388"/>
      <c r="F1460" s="274"/>
    </row>
    <row r="1461" spans="2:6">
      <c r="B1461" s="274"/>
      <c r="E1461" s="388"/>
      <c r="F1461" s="274"/>
    </row>
    <row r="1462" spans="2:6">
      <c r="B1462" s="274"/>
      <c r="E1462" s="388"/>
      <c r="F1462" s="274"/>
    </row>
    <row r="1463" spans="2:6">
      <c r="B1463" s="274"/>
      <c r="E1463" s="388"/>
      <c r="F1463" s="274"/>
    </row>
    <row r="1464" spans="2:6">
      <c r="B1464" s="274"/>
      <c r="E1464" s="388"/>
      <c r="F1464" s="274"/>
    </row>
    <row r="1465" spans="2:6">
      <c r="B1465" s="274"/>
      <c r="E1465" s="388"/>
      <c r="F1465" s="274"/>
    </row>
    <row r="1466" spans="2:6">
      <c r="B1466" s="274"/>
      <c r="E1466" s="388"/>
      <c r="F1466" s="274"/>
    </row>
    <row r="1467" spans="2:6">
      <c r="B1467" s="274"/>
      <c r="E1467" s="388"/>
      <c r="F1467" s="274"/>
    </row>
    <row r="1468" spans="2:6">
      <c r="B1468" s="274"/>
      <c r="E1468" s="388"/>
      <c r="F1468" s="274"/>
    </row>
    <row r="1469" spans="2:6">
      <c r="B1469" s="274"/>
      <c r="E1469" s="388"/>
      <c r="F1469" s="274"/>
    </row>
    <row r="1470" spans="2:6">
      <c r="B1470" s="274"/>
      <c r="E1470" s="388"/>
      <c r="F1470" s="274"/>
    </row>
    <row r="1471" spans="2:6">
      <c r="B1471" s="274"/>
      <c r="E1471" s="388"/>
      <c r="F1471" s="274"/>
    </row>
    <row r="1472" spans="2:6">
      <c r="B1472" s="274"/>
      <c r="E1472" s="388"/>
      <c r="F1472" s="274"/>
    </row>
    <row r="1473" spans="2:6">
      <c r="B1473" s="274"/>
      <c r="E1473" s="388"/>
      <c r="F1473" s="274"/>
    </row>
    <row r="1474" spans="2:6">
      <c r="B1474" s="274"/>
      <c r="E1474" s="388"/>
      <c r="F1474" s="274"/>
    </row>
    <row r="1475" spans="2:6">
      <c r="B1475" s="274"/>
      <c r="E1475" s="388"/>
      <c r="F1475" s="274"/>
    </row>
    <row r="1476" spans="2:6">
      <c r="B1476" s="274"/>
      <c r="E1476" s="388"/>
      <c r="F1476" s="274"/>
    </row>
    <row r="1477" spans="2:6">
      <c r="B1477" s="274"/>
      <c r="E1477" s="388"/>
      <c r="F1477" s="274"/>
    </row>
    <row r="1478" spans="2:6">
      <c r="B1478" s="274"/>
      <c r="E1478" s="388"/>
      <c r="F1478" s="274"/>
    </row>
    <row r="1479" spans="2:6">
      <c r="B1479" s="274"/>
      <c r="E1479" s="388"/>
      <c r="F1479" s="274"/>
    </row>
    <row r="1480" spans="2:6">
      <c r="B1480" s="274"/>
      <c r="E1480" s="388"/>
      <c r="F1480" s="274"/>
    </row>
    <row r="1481" spans="2:6">
      <c r="B1481" s="274"/>
      <c r="E1481" s="388"/>
      <c r="F1481" s="274"/>
    </row>
    <row r="1482" spans="2:6">
      <c r="B1482" s="274"/>
      <c r="E1482" s="388"/>
      <c r="F1482" s="274"/>
    </row>
    <row r="1483" spans="2:6">
      <c r="B1483" s="274"/>
      <c r="E1483" s="388"/>
      <c r="F1483" s="274"/>
    </row>
    <row r="1484" spans="2:6">
      <c r="B1484" s="274"/>
      <c r="E1484" s="388"/>
      <c r="F1484" s="274"/>
    </row>
    <row r="1485" spans="2:6">
      <c r="B1485" s="274"/>
      <c r="E1485" s="388"/>
      <c r="F1485" s="274"/>
    </row>
    <row r="1486" spans="2:6">
      <c r="B1486" s="274"/>
      <c r="E1486" s="388"/>
      <c r="F1486" s="274"/>
    </row>
    <row r="1487" spans="2:6">
      <c r="B1487" s="274"/>
      <c r="E1487" s="388"/>
      <c r="F1487" s="274"/>
    </row>
    <row r="1488" spans="2:6">
      <c r="B1488" s="274"/>
      <c r="E1488" s="388"/>
      <c r="F1488" s="274"/>
    </row>
    <row r="1489" spans="2:6">
      <c r="B1489" s="274"/>
      <c r="E1489" s="388"/>
      <c r="F1489" s="274"/>
    </row>
    <row r="1490" spans="2:6">
      <c r="B1490" s="274"/>
      <c r="E1490" s="388"/>
      <c r="F1490" s="274"/>
    </row>
    <row r="1491" spans="2:6">
      <c r="B1491" s="274"/>
      <c r="E1491" s="388"/>
      <c r="F1491" s="274"/>
    </row>
    <row r="1492" spans="2:6">
      <c r="B1492" s="274"/>
      <c r="E1492" s="388"/>
      <c r="F1492" s="274"/>
    </row>
    <row r="1493" spans="2:6">
      <c r="B1493" s="274"/>
      <c r="E1493" s="388"/>
      <c r="F1493" s="274"/>
    </row>
    <row r="1494" spans="2:6">
      <c r="B1494" s="274"/>
      <c r="E1494" s="388"/>
      <c r="F1494" s="274"/>
    </row>
    <row r="1495" spans="2:6">
      <c r="B1495" s="274"/>
      <c r="E1495" s="388"/>
      <c r="F1495" s="274"/>
    </row>
    <row r="1496" spans="2:6">
      <c r="B1496" s="274"/>
      <c r="E1496" s="388"/>
      <c r="F1496" s="274"/>
    </row>
    <row r="1497" spans="2:6">
      <c r="B1497" s="274"/>
      <c r="E1497" s="388"/>
      <c r="F1497" s="274"/>
    </row>
    <row r="1498" spans="2:6">
      <c r="B1498" s="274"/>
      <c r="E1498" s="388"/>
      <c r="F1498" s="274"/>
    </row>
    <row r="1499" spans="2:6">
      <c r="B1499" s="274"/>
      <c r="E1499" s="388"/>
      <c r="F1499" s="274"/>
    </row>
    <row r="1500" spans="2:6">
      <c r="B1500" s="274"/>
      <c r="E1500" s="388"/>
      <c r="F1500" s="274"/>
    </row>
    <row r="1501" spans="2:6">
      <c r="B1501" s="274"/>
      <c r="E1501" s="388"/>
      <c r="F1501" s="274"/>
    </row>
    <row r="1502" spans="2:6">
      <c r="B1502" s="274"/>
      <c r="E1502" s="388"/>
      <c r="F1502" s="274"/>
    </row>
    <row r="1503" spans="2:6">
      <c r="B1503" s="274"/>
      <c r="E1503" s="388"/>
      <c r="F1503" s="274"/>
    </row>
    <row r="1504" spans="2:6">
      <c r="B1504" s="274"/>
      <c r="E1504" s="388"/>
      <c r="F1504" s="274"/>
    </row>
    <row r="1505" spans="2:6">
      <c r="B1505" s="274"/>
      <c r="E1505" s="388"/>
      <c r="F1505" s="274"/>
    </row>
    <row r="1506" spans="2:6">
      <c r="B1506" s="274"/>
      <c r="E1506" s="388"/>
      <c r="F1506" s="274"/>
    </row>
    <row r="1507" spans="2:6">
      <c r="B1507" s="274"/>
      <c r="E1507" s="388"/>
      <c r="F1507" s="274"/>
    </row>
    <row r="1508" spans="2:6">
      <c r="B1508" s="274"/>
      <c r="E1508" s="388"/>
      <c r="F1508" s="274"/>
    </row>
    <row r="1509" spans="2:6">
      <c r="B1509" s="274"/>
      <c r="E1509" s="388"/>
      <c r="F1509" s="274"/>
    </row>
    <row r="1510" spans="2:6">
      <c r="B1510" s="274"/>
      <c r="E1510" s="388"/>
      <c r="F1510" s="274"/>
    </row>
    <row r="1511" spans="2:6">
      <c r="B1511" s="274"/>
      <c r="E1511" s="388"/>
      <c r="F1511" s="274"/>
    </row>
    <row r="1512" spans="2:6">
      <c r="B1512" s="274"/>
      <c r="E1512" s="388"/>
      <c r="F1512" s="274"/>
    </row>
    <row r="1513" spans="2:6">
      <c r="B1513" s="274"/>
      <c r="E1513" s="388"/>
      <c r="F1513" s="274"/>
    </row>
    <row r="1514" spans="2:6">
      <c r="B1514" s="274"/>
      <c r="E1514" s="388"/>
      <c r="F1514" s="274"/>
    </row>
    <row r="1515" spans="2:6">
      <c r="B1515" s="274"/>
      <c r="E1515" s="388"/>
      <c r="F1515" s="274"/>
    </row>
    <row r="1516" spans="2:6">
      <c r="B1516" s="274"/>
      <c r="E1516" s="388"/>
      <c r="F1516" s="274"/>
    </row>
    <row r="1517" spans="2:6">
      <c r="B1517" s="274"/>
      <c r="E1517" s="388"/>
      <c r="F1517" s="274"/>
    </row>
    <row r="1518" spans="2:6">
      <c r="B1518" s="274"/>
      <c r="E1518" s="388"/>
      <c r="F1518" s="274"/>
    </row>
    <row r="1519" spans="2:6">
      <c r="B1519" s="274"/>
      <c r="E1519" s="388"/>
      <c r="F1519" s="274"/>
    </row>
    <row r="1520" spans="2:6">
      <c r="B1520" s="274"/>
      <c r="E1520" s="388"/>
      <c r="F1520" s="274"/>
    </row>
    <row r="1521" spans="2:6">
      <c r="B1521" s="274"/>
      <c r="E1521" s="388"/>
      <c r="F1521" s="274"/>
    </row>
    <row r="1522" spans="2:6">
      <c r="B1522" s="274"/>
      <c r="E1522" s="388"/>
      <c r="F1522" s="274"/>
    </row>
    <row r="1523" spans="2:6">
      <c r="B1523" s="274"/>
      <c r="E1523" s="388"/>
      <c r="F1523" s="274"/>
    </row>
    <row r="1524" spans="2:6">
      <c r="B1524" s="274"/>
      <c r="E1524" s="388"/>
      <c r="F1524" s="274"/>
    </row>
    <row r="1525" spans="2:6">
      <c r="B1525" s="274"/>
      <c r="E1525" s="388"/>
      <c r="F1525" s="274"/>
    </row>
    <row r="1526" spans="2:6">
      <c r="B1526" s="274"/>
      <c r="E1526" s="388"/>
      <c r="F1526" s="274"/>
    </row>
    <row r="1527" spans="2:6">
      <c r="B1527" s="274"/>
      <c r="E1527" s="388"/>
      <c r="F1527" s="274"/>
    </row>
    <row r="1528" spans="2:6">
      <c r="B1528" s="274"/>
      <c r="E1528" s="388"/>
      <c r="F1528" s="274"/>
    </row>
    <row r="1529" spans="2:6">
      <c r="B1529" s="274"/>
      <c r="E1529" s="388"/>
      <c r="F1529" s="274"/>
    </row>
    <row r="1530" spans="2:6">
      <c r="B1530" s="274"/>
      <c r="E1530" s="388"/>
      <c r="F1530" s="274"/>
    </row>
    <row r="1531" spans="2:6">
      <c r="B1531" s="274"/>
      <c r="E1531" s="388"/>
      <c r="F1531" s="274"/>
    </row>
    <row r="1532" spans="2:6">
      <c r="B1532" s="274"/>
      <c r="E1532" s="388"/>
      <c r="F1532" s="274"/>
    </row>
    <row r="1533" spans="2:6">
      <c r="B1533" s="274"/>
      <c r="E1533" s="388"/>
      <c r="F1533" s="274"/>
    </row>
    <row r="1534" spans="2:6">
      <c r="B1534" s="274"/>
      <c r="E1534" s="388"/>
      <c r="F1534" s="274"/>
    </row>
    <row r="1535" spans="2:6">
      <c r="B1535" s="274"/>
      <c r="E1535" s="388"/>
      <c r="F1535" s="274"/>
    </row>
    <row r="1536" spans="2:6">
      <c r="B1536" s="274"/>
      <c r="E1536" s="388"/>
      <c r="F1536" s="274"/>
    </row>
    <row r="1537" spans="2:6">
      <c r="B1537" s="274"/>
      <c r="E1537" s="388"/>
      <c r="F1537" s="274"/>
    </row>
    <row r="1538" spans="2:6">
      <c r="B1538" s="274"/>
      <c r="E1538" s="388"/>
      <c r="F1538" s="274"/>
    </row>
    <row r="1539" spans="2:6">
      <c r="B1539" s="274"/>
      <c r="E1539" s="388"/>
      <c r="F1539" s="274"/>
    </row>
    <row r="1540" spans="2:6">
      <c r="B1540" s="274"/>
      <c r="E1540" s="388"/>
      <c r="F1540" s="274"/>
    </row>
    <row r="1541" spans="2:6">
      <c r="B1541" s="274"/>
      <c r="E1541" s="388"/>
      <c r="F1541" s="274"/>
    </row>
    <row r="1542" spans="2:6">
      <c r="B1542" s="274"/>
      <c r="E1542" s="388"/>
      <c r="F1542" s="274"/>
    </row>
    <row r="1543" spans="2:6">
      <c r="B1543" s="274"/>
      <c r="E1543" s="388"/>
      <c r="F1543" s="274"/>
    </row>
    <row r="1544" spans="2:6">
      <c r="B1544" s="274"/>
      <c r="E1544" s="388"/>
      <c r="F1544" s="274"/>
    </row>
    <row r="1545" spans="2:6">
      <c r="B1545" s="274"/>
      <c r="E1545" s="388"/>
      <c r="F1545" s="274"/>
    </row>
    <row r="1546" spans="2:6">
      <c r="B1546" s="274"/>
      <c r="E1546" s="388"/>
      <c r="F1546" s="274"/>
    </row>
    <row r="1547" spans="2:6">
      <c r="B1547" s="274"/>
      <c r="E1547" s="388"/>
      <c r="F1547" s="274"/>
    </row>
    <row r="1548" spans="2:6">
      <c r="B1548" s="274"/>
      <c r="E1548" s="388"/>
      <c r="F1548" s="274"/>
    </row>
    <row r="1549" spans="2:6">
      <c r="B1549" s="274"/>
      <c r="E1549" s="388"/>
      <c r="F1549" s="274"/>
    </row>
    <row r="1550" spans="2:6">
      <c r="B1550" s="274"/>
      <c r="E1550" s="388"/>
      <c r="F1550" s="274"/>
    </row>
    <row r="1551" spans="2:6">
      <c r="B1551" s="274"/>
      <c r="E1551" s="388"/>
      <c r="F1551" s="274"/>
    </row>
    <row r="1552" spans="2:6">
      <c r="B1552" s="274"/>
      <c r="E1552" s="388"/>
      <c r="F1552" s="274"/>
    </row>
    <row r="1553" spans="2:6">
      <c r="B1553" s="274"/>
      <c r="E1553" s="388"/>
      <c r="F1553" s="274"/>
    </row>
    <row r="1554" spans="2:6">
      <c r="B1554" s="274"/>
      <c r="E1554" s="388"/>
      <c r="F1554" s="274"/>
    </row>
    <row r="1555" spans="2:6">
      <c r="B1555" s="274"/>
      <c r="E1555" s="388"/>
      <c r="F1555" s="274"/>
    </row>
    <row r="1556" spans="2:6">
      <c r="B1556" s="274"/>
      <c r="E1556" s="388"/>
      <c r="F1556" s="274"/>
    </row>
    <row r="1557" spans="2:6">
      <c r="B1557" s="274"/>
      <c r="E1557" s="388"/>
      <c r="F1557" s="274"/>
    </row>
    <row r="1558" spans="2:6">
      <c r="B1558" s="274"/>
      <c r="E1558" s="388"/>
      <c r="F1558" s="274"/>
    </row>
    <row r="1559" spans="2:6">
      <c r="B1559" s="274"/>
      <c r="E1559" s="388"/>
      <c r="F1559" s="274"/>
    </row>
    <row r="1560" spans="2:6">
      <c r="B1560" s="274"/>
      <c r="E1560" s="388"/>
      <c r="F1560" s="274"/>
    </row>
    <row r="1561" spans="2:6">
      <c r="B1561" s="274"/>
      <c r="E1561" s="388"/>
      <c r="F1561" s="274"/>
    </row>
    <row r="1562" spans="2:6">
      <c r="B1562" s="274"/>
      <c r="E1562" s="388"/>
      <c r="F1562" s="274"/>
    </row>
    <row r="1563" spans="2:6">
      <c r="B1563" s="274"/>
      <c r="E1563" s="388"/>
      <c r="F1563" s="274"/>
    </row>
    <row r="1564" spans="2:6">
      <c r="B1564" s="274"/>
      <c r="E1564" s="388"/>
      <c r="F1564" s="274"/>
    </row>
    <row r="1565" spans="2:6">
      <c r="B1565" s="274"/>
      <c r="E1565" s="388"/>
      <c r="F1565" s="274"/>
    </row>
    <row r="1566" spans="2:6">
      <c r="B1566" s="274"/>
      <c r="E1566" s="388"/>
      <c r="F1566" s="274"/>
    </row>
    <row r="1567" spans="2:6">
      <c r="B1567" s="274"/>
      <c r="E1567" s="388"/>
      <c r="F1567" s="274"/>
    </row>
    <row r="1568" spans="2:6">
      <c r="B1568" s="274"/>
      <c r="E1568" s="388"/>
      <c r="F1568" s="274"/>
    </row>
    <row r="1569" spans="2:6">
      <c r="B1569" s="274"/>
      <c r="E1569" s="388"/>
      <c r="F1569" s="274"/>
    </row>
    <row r="1570" spans="2:6">
      <c r="B1570" s="274"/>
      <c r="E1570" s="388"/>
      <c r="F1570" s="274"/>
    </row>
    <row r="1571" spans="2:6">
      <c r="B1571" s="274"/>
      <c r="E1571" s="388"/>
      <c r="F1571" s="274"/>
    </row>
    <row r="1572" spans="2:6">
      <c r="B1572" s="274"/>
      <c r="E1572" s="388"/>
      <c r="F1572" s="274"/>
    </row>
    <row r="1573" spans="2:6">
      <c r="B1573" s="274"/>
      <c r="E1573" s="388"/>
      <c r="F1573" s="274"/>
    </row>
    <row r="1574" spans="2:6">
      <c r="B1574" s="274"/>
      <c r="E1574" s="388"/>
      <c r="F1574" s="274"/>
    </row>
    <row r="1575" spans="2:6">
      <c r="B1575" s="274"/>
      <c r="E1575" s="388"/>
      <c r="F1575" s="274"/>
    </row>
    <row r="1576" spans="2:6">
      <c r="B1576" s="274"/>
      <c r="E1576" s="388"/>
      <c r="F1576" s="274"/>
    </row>
    <row r="1577" spans="2:6">
      <c r="B1577" s="274"/>
      <c r="E1577" s="388"/>
      <c r="F1577" s="274"/>
    </row>
    <row r="1578" spans="2:6">
      <c r="B1578" s="274"/>
      <c r="E1578" s="388"/>
      <c r="F1578" s="274"/>
    </row>
    <row r="1579" spans="2:6">
      <c r="B1579" s="274"/>
      <c r="E1579" s="388"/>
      <c r="F1579" s="274"/>
    </row>
    <row r="1580" spans="2:6">
      <c r="B1580" s="274"/>
      <c r="E1580" s="388"/>
      <c r="F1580" s="274"/>
    </row>
    <row r="1581" spans="2:6">
      <c r="B1581" s="274"/>
      <c r="E1581" s="388"/>
      <c r="F1581" s="274"/>
    </row>
    <row r="1582" spans="2:6">
      <c r="B1582" s="274"/>
      <c r="E1582" s="388"/>
      <c r="F1582" s="274"/>
    </row>
    <row r="1583" spans="2:6">
      <c r="B1583" s="274"/>
      <c r="E1583" s="388"/>
      <c r="F1583" s="274"/>
    </row>
    <row r="1584" spans="2:6">
      <c r="B1584" s="274"/>
      <c r="E1584" s="388"/>
      <c r="F1584" s="274"/>
    </row>
    <row r="1585" spans="2:6">
      <c r="B1585" s="274"/>
      <c r="E1585" s="388"/>
      <c r="F1585" s="274"/>
    </row>
    <row r="1586" spans="2:6">
      <c r="B1586" s="274"/>
      <c r="E1586" s="388"/>
      <c r="F1586" s="274"/>
    </row>
    <row r="1587" spans="2:6">
      <c r="B1587" s="274"/>
      <c r="E1587" s="388"/>
      <c r="F1587" s="274"/>
    </row>
    <row r="1588" spans="2:6">
      <c r="B1588" s="274"/>
      <c r="E1588" s="388"/>
      <c r="F1588" s="274"/>
    </row>
    <row r="1589" spans="2:6">
      <c r="B1589" s="274"/>
      <c r="E1589" s="388"/>
      <c r="F1589" s="274"/>
    </row>
    <row r="1590" spans="2:6">
      <c r="B1590" s="274"/>
      <c r="E1590" s="388"/>
      <c r="F1590" s="274"/>
    </row>
    <row r="1591" spans="2:6">
      <c r="B1591" s="274"/>
      <c r="E1591" s="388"/>
      <c r="F1591" s="274"/>
    </row>
    <row r="1592" spans="2:6">
      <c r="B1592" s="274"/>
      <c r="E1592" s="388"/>
      <c r="F1592" s="274"/>
    </row>
    <row r="1593" spans="2:6">
      <c r="B1593" s="274"/>
      <c r="E1593" s="388"/>
      <c r="F1593" s="274"/>
    </row>
    <row r="1594" spans="2:6">
      <c r="B1594" s="274"/>
      <c r="E1594" s="388"/>
      <c r="F1594" s="274"/>
    </row>
    <row r="1595" spans="2:6">
      <c r="B1595" s="274"/>
      <c r="E1595" s="388"/>
      <c r="F1595" s="274"/>
    </row>
    <row r="1596" spans="2:6">
      <c r="B1596" s="274"/>
      <c r="E1596" s="388"/>
      <c r="F1596" s="274"/>
    </row>
    <row r="1597" spans="2:6">
      <c r="B1597" s="274"/>
      <c r="E1597" s="388"/>
      <c r="F1597" s="274"/>
    </row>
    <row r="1598" spans="2:6">
      <c r="B1598" s="274"/>
      <c r="E1598" s="388"/>
      <c r="F1598" s="274"/>
    </row>
    <row r="1599" spans="2:6">
      <c r="B1599" s="274"/>
      <c r="E1599" s="388"/>
      <c r="F1599" s="274"/>
    </row>
    <row r="1600" spans="2:6">
      <c r="B1600" s="274"/>
      <c r="E1600" s="388"/>
      <c r="F1600" s="274"/>
    </row>
    <row r="1601" spans="2:6">
      <c r="B1601" s="274"/>
      <c r="E1601" s="388"/>
      <c r="F1601" s="274"/>
    </row>
    <row r="1602" spans="2:6">
      <c r="B1602" s="274"/>
      <c r="E1602" s="388"/>
      <c r="F1602" s="274"/>
    </row>
    <row r="1603" spans="2:6">
      <c r="B1603" s="274"/>
      <c r="E1603" s="388"/>
      <c r="F1603" s="274"/>
    </row>
    <row r="1604" spans="2:6">
      <c r="B1604" s="274"/>
      <c r="E1604" s="388"/>
      <c r="F1604" s="274"/>
    </row>
    <row r="1605" spans="2:6">
      <c r="B1605" s="274"/>
      <c r="E1605" s="388"/>
      <c r="F1605" s="274"/>
    </row>
    <row r="1606" spans="2:6">
      <c r="B1606" s="274"/>
      <c r="E1606" s="388"/>
      <c r="F1606" s="274"/>
    </row>
    <row r="1607" spans="2:6">
      <c r="B1607" s="274"/>
      <c r="E1607" s="388"/>
      <c r="F1607" s="274"/>
    </row>
    <row r="1608" spans="2:6">
      <c r="B1608" s="274"/>
      <c r="E1608" s="388"/>
      <c r="F1608" s="274"/>
    </row>
    <row r="1609" spans="2:6">
      <c r="B1609" s="274"/>
      <c r="E1609" s="388"/>
      <c r="F1609" s="274"/>
    </row>
    <row r="1610" spans="2:6">
      <c r="B1610" s="274"/>
      <c r="E1610" s="388"/>
      <c r="F1610" s="274"/>
    </row>
    <row r="1611" spans="2:6">
      <c r="B1611" s="274"/>
      <c r="E1611" s="388"/>
      <c r="F1611" s="274"/>
    </row>
    <row r="1612" spans="2:6">
      <c r="B1612" s="274"/>
      <c r="E1612" s="388"/>
      <c r="F1612" s="274"/>
    </row>
    <row r="1613" spans="2:6">
      <c r="B1613" s="274"/>
      <c r="E1613" s="388"/>
      <c r="F1613" s="274"/>
    </row>
    <row r="1614" spans="2:6">
      <c r="B1614" s="274"/>
      <c r="E1614" s="388"/>
      <c r="F1614" s="274"/>
    </row>
    <row r="1615" spans="2:6">
      <c r="B1615" s="274"/>
      <c r="E1615" s="388"/>
      <c r="F1615" s="274"/>
    </row>
    <row r="1616" spans="2:6">
      <c r="B1616" s="274"/>
      <c r="E1616" s="388"/>
      <c r="F1616" s="274"/>
    </row>
    <row r="1617" spans="2:6">
      <c r="B1617" s="274"/>
      <c r="E1617" s="388"/>
      <c r="F1617" s="274"/>
    </row>
    <row r="1618" spans="2:6">
      <c r="B1618" s="274"/>
      <c r="E1618" s="388"/>
      <c r="F1618" s="274"/>
    </row>
    <row r="1619" spans="2:6">
      <c r="B1619" s="274"/>
      <c r="E1619" s="388"/>
      <c r="F1619" s="274"/>
    </row>
    <row r="1620" spans="2:6">
      <c r="B1620" s="274"/>
      <c r="E1620" s="388"/>
      <c r="F1620" s="274"/>
    </row>
    <row r="1621" spans="2:6">
      <c r="B1621" s="274"/>
      <c r="E1621" s="388"/>
      <c r="F1621" s="274"/>
    </row>
    <row r="1622" spans="2:6">
      <c r="B1622" s="274"/>
      <c r="E1622" s="388"/>
      <c r="F1622" s="274"/>
    </row>
    <row r="1623" spans="2:6">
      <c r="B1623" s="274"/>
      <c r="E1623" s="388"/>
      <c r="F1623" s="274"/>
    </row>
    <row r="1624" spans="2:6">
      <c r="B1624" s="274"/>
      <c r="E1624" s="388"/>
      <c r="F1624" s="274"/>
    </row>
    <row r="1625" spans="2:6">
      <c r="B1625" s="274"/>
      <c r="E1625" s="388"/>
      <c r="F1625" s="274"/>
    </row>
    <row r="1626" spans="2:6">
      <c r="B1626" s="274"/>
      <c r="E1626" s="388"/>
      <c r="F1626" s="274"/>
    </row>
    <row r="1627" spans="2:6">
      <c r="B1627" s="274"/>
      <c r="E1627" s="388"/>
      <c r="F1627" s="274"/>
    </row>
    <row r="1628" spans="2:6">
      <c r="B1628" s="274"/>
      <c r="E1628" s="388"/>
      <c r="F1628" s="274"/>
    </row>
    <row r="1629" spans="2:6">
      <c r="B1629" s="274"/>
      <c r="E1629" s="388"/>
      <c r="F1629" s="274"/>
    </row>
    <row r="1630" spans="2:6">
      <c r="B1630" s="274"/>
      <c r="E1630" s="388"/>
      <c r="F1630" s="274"/>
    </row>
    <row r="1631" spans="2:6">
      <c r="B1631" s="274"/>
      <c r="E1631" s="388"/>
      <c r="F1631" s="274"/>
    </row>
    <row r="1632" spans="2:6">
      <c r="B1632" s="274"/>
      <c r="E1632" s="388"/>
      <c r="F1632" s="274"/>
    </row>
    <row r="1633" spans="2:6">
      <c r="B1633" s="274"/>
      <c r="E1633" s="388"/>
      <c r="F1633" s="274"/>
    </row>
    <row r="1634" spans="2:6">
      <c r="B1634" s="274"/>
      <c r="E1634" s="388"/>
      <c r="F1634" s="274"/>
    </row>
    <row r="1635" spans="2:6">
      <c r="B1635" s="274"/>
      <c r="E1635" s="388"/>
      <c r="F1635" s="274"/>
    </row>
    <row r="1636" spans="2:6">
      <c r="B1636" s="274"/>
      <c r="E1636" s="388"/>
      <c r="F1636" s="274"/>
    </row>
    <row r="1637" spans="2:6">
      <c r="B1637" s="274"/>
      <c r="E1637" s="388"/>
      <c r="F1637" s="274"/>
    </row>
    <row r="1638" spans="2:6">
      <c r="B1638" s="274"/>
      <c r="E1638" s="388"/>
      <c r="F1638" s="274"/>
    </row>
    <row r="1639" spans="2:6">
      <c r="B1639" s="274"/>
      <c r="E1639" s="388"/>
      <c r="F1639" s="274"/>
    </row>
    <row r="1640" spans="2:6">
      <c r="B1640" s="274"/>
      <c r="E1640" s="388"/>
      <c r="F1640" s="274"/>
    </row>
    <row r="1641" spans="2:6">
      <c r="B1641" s="274"/>
      <c r="E1641" s="388"/>
      <c r="F1641" s="274"/>
    </row>
    <row r="1642" spans="2:6">
      <c r="B1642" s="274"/>
      <c r="E1642" s="388"/>
      <c r="F1642" s="274"/>
    </row>
    <row r="1643" spans="2:6">
      <c r="B1643" s="274"/>
      <c r="E1643" s="388"/>
      <c r="F1643" s="274"/>
    </row>
    <row r="1644" spans="2:6">
      <c r="B1644" s="274"/>
      <c r="E1644" s="388"/>
      <c r="F1644" s="274"/>
    </row>
    <row r="1645" spans="2:6">
      <c r="B1645" s="274"/>
      <c r="E1645" s="388"/>
      <c r="F1645" s="274"/>
    </row>
    <row r="1646" spans="2:6">
      <c r="B1646" s="274"/>
      <c r="E1646" s="388"/>
      <c r="F1646" s="274"/>
    </row>
    <row r="1647" spans="2:6">
      <c r="B1647" s="274"/>
      <c r="E1647" s="388"/>
      <c r="F1647" s="274"/>
    </row>
    <row r="1648" spans="2:6">
      <c r="B1648" s="274"/>
      <c r="E1648" s="388"/>
      <c r="F1648" s="274"/>
    </row>
    <row r="1649" spans="2:6">
      <c r="B1649" s="274"/>
      <c r="E1649" s="388"/>
      <c r="F1649" s="274"/>
    </row>
    <row r="1650" spans="2:6">
      <c r="B1650" s="274"/>
      <c r="E1650" s="388"/>
      <c r="F1650" s="274"/>
    </row>
    <row r="1651" spans="2:6">
      <c r="B1651" s="274"/>
      <c r="E1651" s="388"/>
      <c r="F1651" s="274"/>
    </row>
    <row r="1652" spans="2:6">
      <c r="B1652" s="274"/>
      <c r="E1652" s="388"/>
      <c r="F1652" s="274"/>
    </row>
    <row r="1653" spans="2:6">
      <c r="B1653" s="274"/>
      <c r="E1653" s="388"/>
      <c r="F1653" s="274"/>
    </row>
    <row r="1654" spans="2:6">
      <c r="B1654" s="274"/>
      <c r="E1654" s="388"/>
      <c r="F1654" s="274"/>
    </row>
    <row r="1655" spans="2:6">
      <c r="B1655" s="274"/>
      <c r="E1655" s="388"/>
      <c r="F1655" s="274"/>
    </row>
    <row r="1656" spans="2:6">
      <c r="B1656" s="274"/>
      <c r="E1656" s="388"/>
      <c r="F1656" s="274"/>
    </row>
    <row r="1657" spans="2:6">
      <c r="B1657" s="274"/>
      <c r="E1657" s="388"/>
      <c r="F1657" s="274"/>
    </row>
    <row r="1658" spans="2:6">
      <c r="B1658" s="274"/>
      <c r="E1658" s="388"/>
      <c r="F1658" s="274"/>
    </row>
    <row r="1659" spans="2:6">
      <c r="B1659" s="274"/>
      <c r="E1659" s="388"/>
      <c r="F1659" s="274"/>
    </row>
    <row r="1660" spans="2:6">
      <c r="B1660" s="274"/>
      <c r="E1660" s="388"/>
      <c r="F1660" s="274"/>
    </row>
    <row r="1661" spans="2:6">
      <c r="B1661" s="274"/>
      <c r="E1661" s="388"/>
      <c r="F1661" s="274"/>
    </row>
    <row r="1662" spans="2:6">
      <c r="B1662" s="274"/>
      <c r="E1662" s="388"/>
      <c r="F1662" s="274"/>
    </row>
    <row r="1663" spans="2:6">
      <c r="B1663" s="274"/>
      <c r="E1663" s="388"/>
      <c r="F1663" s="274"/>
    </row>
    <row r="1664" spans="2:6">
      <c r="B1664" s="274"/>
      <c r="E1664" s="388"/>
      <c r="F1664" s="274"/>
    </row>
    <row r="1665" spans="2:6">
      <c r="B1665" s="274"/>
      <c r="E1665" s="388"/>
      <c r="F1665" s="274"/>
    </row>
    <row r="1666" spans="2:6">
      <c r="B1666" s="274"/>
      <c r="E1666" s="388"/>
      <c r="F1666" s="274"/>
    </row>
    <row r="1667" spans="2:6">
      <c r="B1667" s="274"/>
      <c r="E1667" s="388"/>
      <c r="F1667" s="274"/>
    </row>
    <row r="1668" spans="2:6">
      <c r="B1668" s="274"/>
      <c r="E1668" s="388"/>
      <c r="F1668" s="274"/>
    </row>
    <row r="1669" spans="2:6">
      <c r="B1669" s="274"/>
      <c r="E1669" s="388"/>
      <c r="F1669" s="274"/>
    </row>
    <row r="1670" spans="2:6">
      <c r="B1670" s="274"/>
      <c r="E1670" s="388"/>
      <c r="F1670" s="274"/>
    </row>
    <row r="1671" spans="2:6">
      <c r="B1671" s="274"/>
      <c r="E1671" s="388"/>
      <c r="F1671" s="274"/>
    </row>
    <row r="1672" spans="2:6">
      <c r="B1672" s="274"/>
      <c r="E1672" s="388"/>
      <c r="F1672" s="274"/>
    </row>
    <row r="1673" spans="2:6">
      <c r="B1673" s="274"/>
      <c r="E1673" s="388"/>
      <c r="F1673" s="274"/>
    </row>
    <row r="1674" spans="2:6">
      <c r="B1674" s="274"/>
      <c r="E1674" s="388"/>
      <c r="F1674" s="274"/>
    </row>
    <row r="1675" spans="2:6">
      <c r="B1675" s="274"/>
      <c r="E1675" s="388"/>
      <c r="F1675" s="274"/>
    </row>
    <row r="1676" spans="2:6">
      <c r="B1676" s="274"/>
      <c r="E1676" s="388"/>
      <c r="F1676" s="274"/>
    </row>
    <row r="1677" spans="2:6">
      <c r="B1677" s="274"/>
      <c r="E1677" s="388"/>
      <c r="F1677" s="274"/>
    </row>
    <row r="1678" spans="2:6">
      <c r="B1678" s="274"/>
      <c r="E1678" s="388"/>
      <c r="F1678" s="274"/>
    </row>
    <row r="1679" spans="2:6">
      <c r="B1679" s="274"/>
      <c r="E1679" s="388"/>
      <c r="F1679" s="274"/>
    </row>
    <row r="1680" spans="2:6">
      <c r="B1680" s="274"/>
      <c r="E1680" s="388"/>
      <c r="F1680" s="274"/>
    </row>
    <row r="1681" spans="2:6">
      <c r="B1681" s="274"/>
      <c r="E1681" s="388"/>
      <c r="F1681" s="274"/>
    </row>
    <row r="1682" spans="2:6">
      <c r="B1682" s="274"/>
      <c r="E1682" s="388"/>
      <c r="F1682" s="274"/>
    </row>
    <row r="1683" spans="2:6">
      <c r="B1683" s="274"/>
      <c r="E1683" s="388"/>
      <c r="F1683" s="274"/>
    </row>
    <row r="1684" spans="2:6">
      <c r="B1684" s="274"/>
      <c r="E1684" s="388"/>
      <c r="F1684" s="274"/>
    </row>
    <row r="1685" spans="2:6">
      <c r="B1685" s="274"/>
      <c r="E1685" s="388"/>
      <c r="F1685" s="274"/>
    </row>
    <row r="1686" spans="2:6">
      <c r="B1686" s="274"/>
      <c r="E1686" s="388"/>
      <c r="F1686" s="274"/>
    </row>
    <row r="1687" spans="2:6">
      <c r="B1687" s="274"/>
      <c r="E1687" s="388"/>
      <c r="F1687" s="274"/>
    </row>
    <row r="1688" spans="2:6">
      <c r="B1688" s="274"/>
      <c r="E1688" s="388"/>
      <c r="F1688" s="274"/>
    </row>
    <row r="1689" spans="2:6">
      <c r="B1689" s="274"/>
      <c r="E1689" s="388"/>
      <c r="F1689" s="274"/>
    </row>
    <row r="1690" spans="2:6">
      <c r="B1690" s="274"/>
      <c r="E1690" s="388"/>
      <c r="F1690" s="274"/>
    </row>
    <row r="1691" spans="2:6">
      <c r="B1691" s="274"/>
      <c r="E1691" s="388"/>
      <c r="F1691" s="274"/>
    </row>
    <row r="1692" spans="2:6">
      <c r="B1692" s="274"/>
      <c r="E1692" s="388"/>
      <c r="F1692" s="274"/>
    </row>
    <row r="1693" spans="2:6">
      <c r="B1693" s="274"/>
      <c r="E1693" s="388"/>
      <c r="F1693" s="274"/>
    </row>
    <row r="1694" spans="2:6">
      <c r="B1694" s="274"/>
      <c r="E1694" s="388"/>
      <c r="F1694" s="274"/>
    </row>
    <row r="1695" spans="2:6">
      <c r="B1695" s="274"/>
      <c r="E1695" s="388"/>
      <c r="F1695" s="274"/>
    </row>
    <row r="1696" spans="2:6">
      <c r="B1696" s="274"/>
      <c r="E1696" s="388"/>
      <c r="F1696" s="274"/>
    </row>
    <row r="1697" spans="2:6">
      <c r="B1697" s="274"/>
      <c r="E1697" s="388"/>
      <c r="F1697" s="274"/>
    </row>
    <row r="1698" spans="2:6">
      <c r="B1698" s="274"/>
      <c r="E1698" s="388"/>
      <c r="F1698" s="274"/>
    </row>
    <row r="1699" spans="2:6">
      <c r="B1699" s="274"/>
      <c r="E1699" s="388"/>
      <c r="F1699" s="274"/>
    </row>
    <row r="1700" spans="2:6">
      <c r="B1700" s="274"/>
      <c r="E1700" s="388"/>
      <c r="F1700" s="274"/>
    </row>
    <row r="1701" spans="2:6">
      <c r="B1701" s="274"/>
      <c r="E1701" s="388"/>
      <c r="F1701" s="274"/>
    </row>
    <row r="1702" spans="2:6">
      <c r="B1702" s="274"/>
      <c r="E1702" s="388"/>
      <c r="F1702" s="274"/>
    </row>
    <row r="1703" spans="2:6">
      <c r="B1703" s="274"/>
      <c r="E1703" s="388"/>
      <c r="F1703" s="274"/>
    </row>
    <row r="1704" spans="2:6">
      <c r="B1704" s="274"/>
      <c r="E1704" s="388"/>
      <c r="F1704" s="274"/>
    </row>
    <row r="1705" spans="2:6">
      <c r="B1705" s="274"/>
      <c r="E1705" s="388"/>
      <c r="F1705" s="274"/>
    </row>
    <row r="1706" spans="2:6">
      <c r="B1706" s="274"/>
      <c r="E1706" s="388"/>
      <c r="F1706" s="274"/>
    </row>
    <row r="1707" spans="2:6">
      <c r="B1707" s="274"/>
      <c r="E1707" s="388"/>
      <c r="F1707" s="274"/>
    </row>
    <row r="1708" spans="2:6">
      <c r="B1708" s="274"/>
      <c r="E1708" s="388"/>
      <c r="F1708" s="274"/>
    </row>
    <row r="1709" spans="2:6">
      <c r="B1709" s="274"/>
      <c r="E1709" s="388"/>
      <c r="F1709" s="274"/>
    </row>
    <row r="1710" spans="2:6">
      <c r="B1710" s="274"/>
      <c r="E1710" s="388"/>
      <c r="F1710" s="274"/>
    </row>
    <row r="1711" spans="2:6">
      <c r="B1711" s="274"/>
      <c r="E1711" s="388"/>
      <c r="F1711" s="274"/>
    </row>
    <row r="1712" spans="2:6">
      <c r="B1712" s="274"/>
      <c r="E1712" s="388"/>
      <c r="F1712" s="274"/>
    </row>
    <row r="1713" spans="2:6">
      <c r="B1713" s="274"/>
      <c r="E1713" s="388"/>
      <c r="F1713" s="274"/>
    </row>
    <row r="1714" spans="2:6">
      <c r="B1714" s="274"/>
      <c r="E1714" s="388"/>
      <c r="F1714" s="274"/>
    </row>
    <row r="1715" spans="2:6">
      <c r="B1715" s="274"/>
      <c r="E1715" s="388"/>
      <c r="F1715" s="274"/>
    </row>
    <row r="1716" spans="2:6">
      <c r="B1716" s="274"/>
      <c r="E1716" s="388"/>
      <c r="F1716" s="274"/>
    </row>
    <row r="1717" spans="2:6">
      <c r="B1717" s="274"/>
      <c r="E1717" s="388"/>
      <c r="F1717" s="274"/>
    </row>
    <row r="1718" spans="2:6">
      <c r="B1718" s="274"/>
      <c r="E1718" s="388"/>
      <c r="F1718" s="274"/>
    </row>
    <row r="1719" spans="2:6">
      <c r="B1719" s="274"/>
      <c r="E1719" s="388"/>
      <c r="F1719" s="274"/>
    </row>
    <row r="1720" spans="2:6">
      <c r="B1720" s="274"/>
      <c r="E1720" s="388"/>
      <c r="F1720" s="274"/>
    </row>
    <row r="1721" spans="2:6">
      <c r="B1721" s="274"/>
      <c r="E1721" s="388"/>
      <c r="F1721" s="274"/>
    </row>
    <row r="1722" spans="2:6">
      <c r="B1722" s="274"/>
      <c r="E1722" s="388"/>
      <c r="F1722" s="274"/>
    </row>
    <row r="1723" spans="2:6">
      <c r="B1723" s="274"/>
      <c r="E1723" s="388"/>
      <c r="F1723" s="274"/>
    </row>
    <row r="1724" spans="2:6">
      <c r="B1724" s="274"/>
      <c r="E1724" s="388"/>
      <c r="F1724" s="274"/>
    </row>
    <row r="1725" spans="2:6">
      <c r="B1725" s="274"/>
      <c r="E1725" s="388"/>
      <c r="F1725" s="274"/>
    </row>
    <row r="1726" spans="2:6">
      <c r="B1726" s="274"/>
      <c r="E1726" s="388"/>
      <c r="F1726" s="274"/>
    </row>
    <row r="1727" spans="2:6">
      <c r="B1727" s="274"/>
      <c r="E1727" s="388"/>
      <c r="F1727" s="274"/>
    </row>
    <row r="1728" spans="2:6">
      <c r="B1728" s="274"/>
      <c r="E1728" s="388"/>
      <c r="F1728" s="274"/>
    </row>
    <row r="1729" spans="2:6">
      <c r="B1729" s="274"/>
      <c r="E1729" s="388"/>
      <c r="F1729" s="274"/>
    </row>
    <row r="1730" spans="2:6">
      <c r="B1730" s="274"/>
      <c r="E1730" s="388"/>
      <c r="F1730" s="274"/>
    </row>
    <row r="1731" spans="2:6">
      <c r="B1731" s="274"/>
      <c r="E1731" s="388"/>
      <c r="F1731" s="274"/>
    </row>
    <row r="1732" spans="2:6">
      <c r="B1732" s="274"/>
      <c r="E1732" s="388"/>
      <c r="F1732" s="274"/>
    </row>
    <row r="1733" spans="2:6">
      <c r="B1733" s="274"/>
      <c r="E1733" s="388"/>
      <c r="F1733" s="274"/>
    </row>
    <row r="1734" spans="2:6">
      <c r="B1734" s="274"/>
      <c r="E1734" s="388"/>
      <c r="F1734" s="274"/>
    </row>
    <row r="1735" spans="2:6">
      <c r="B1735" s="274"/>
      <c r="E1735" s="388"/>
      <c r="F1735" s="274"/>
    </row>
    <row r="1736" spans="2:6">
      <c r="B1736" s="274"/>
      <c r="E1736" s="388"/>
      <c r="F1736" s="274"/>
    </row>
    <row r="1737" spans="2:6">
      <c r="B1737" s="274"/>
      <c r="E1737" s="388"/>
      <c r="F1737" s="274"/>
    </row>
    <row r="1738" spans="2:6">
      <c r="B1738" s="274"/>
      <c r="E1738" s="388"/>
      <c r="F1738" s="274"/>
    </row>
    <row r="1739" spans="2:6">
      <c r="B1739" s="274"/>
      <c r="E1739" s="388"/>
      <c r="F1739" s="274"/>
    </row>
    <row r="1740" spans="2:6">
      <c r="B1740" s="274"/>
      <c r="E1740" s="388"/>
      <c r="F1740" s="274"/>
    </row>
    <row r="1741" spans="2:6">
      <c r="B1741" s="274"/>
      <c r="E1741" s="388"/>
      <c r="F1741" s="274"/>
    </row>
    <row r="1742" spans="2:6">
      <c r="B1742" s="274"/>
      <c r="E1742" s="388"/>
      <c r="F1742" s="274"/>
    </row>
    <row r="1743" spans="2:6">
      <c r="B1743" s="274"/>
      <c r="E1743" s="388"/>
      <c r="F1743" s="274"/>
    </row>
    <row r="1744" spans="2:6">
      <c r="B1744" s="274"/>
      <c r="E1744" s="388"/>
      <c r="F1744" s="274"/>
    </row>
    <row r="1745" spans="2:6">
      <c r="B1745" s="274"/>
      <c r="E1745" s="388"/>
      <c r="F1745" s="274"/>
    </row>
    <row r="1746" spans="2:6">
      <c r="B1746" s="274"/>
      <c r="E1746" s="388"/>
      <c r="F1746" s="274"/>
    </row>
    <row r="1747" spans="2:6">
      <c r="B1747" s="274"/>
      <c r="E1747" s="388"/>
      <c r="F1747" s="274"/>
    </row>
    <row r="1748" spans="2:6">
      <c r="B1748" s="274"/>
      <c r="E1748" s="388"/>
      <c r="F1748" s="274"/>
    </row>
    <row r="1749" spans="2:6">
      <c r="B1749" s="274"/>
      <c r="E1749" s="388"/>
      <c r="F1749" s="274"/>
    </row>
    <row r="1750" spans="2:6">
      <c r="B1750" s="274"/>
      <c r="E1750" s="388"/>
      <c r="F1750" s="274"/>
    </row>
    <row r="1751" spans="2:6">
      <c r="B1751" s="274"/>
      <c r="E1751" s="388"/>
      <c r="F1751" s="274"/>
    </row>
    <row r="1752" spans="2:6">
      <c r="B1752" s="274"/>
      <c r="E1752" s="388"/>
      <c r="F1752" s="274"/>
    </row>
    <row r="1753" spans="2:6">
      <c r="B1753" s="274"/>
      <c r="E1753" s="388"/>
      <c r="F1753" s="274"/>
    </row>
    <row r="1754" spans="2:6">
      <c r="B1754" s="274"/>
      <c r="E1754" s="388"/>
      <c r="F1754" s="274"/>
    </row>
    <row r="1755" spans="2:6">
      <c r="B1755" s="274"/>
      <c r="E1755" s="388"/>
      <c r="F1755" s="274"/>
    </row>
    <row r="1756" spans="2:6">
      <c r="B1756" s="274"/>
      <c r="E1756" s="388"/>
      <c r="F1756" s="274"/>
    </row>
    <row r="1757" spans="2:6">
      <c r="B1757" s="274"/>
      <c r="E1757" s="388"/>
      <c r="F1757" s="274"/>
    </row>
    <row r="1758" spans="2:6">
      <c r="B1758" s="274"/>
      <c r="E1758" s="388"/>
      <c r="F1758" s="274"/>
    </row>
    <row r="1759" spans="2:6">
      <c r="B1759" s="274"/>
      <c r="E1759" s="388"/>
      <c r="F1759" s="274"/>
    </row>
    <row r="1760" spans="2:6">
      <c r="B1760" s="274"/>
      <c r="E1760" s="388"/>
      <c r="F1760" s="274"/>
    </row>
    <row r="1761" spans="2:6">
      <c r="B1761" s="274"/>
      <c r="E1761" s="388"/>
      <c r="F1761" s="274"/>
    </row>
    <row r="1762" spans="2:6">
      <c r="B1762" s="274"/>
      <c r="E1762" s="388"/>
      <c r="F1762" s="274"/>
    </row>
    <row r="1763" spans="2:6">
      <c r="B1763" s="274"/>
      <c r="E1763" s="388"/>
      <c r="F1763" s="274"/>
    </row>
    <row r="1764" spans="2:6">
      <c r="B1764" s="274"/>
      <c r="E1764" s="388"/>
      <c r="F1764" s="274"/>
    </row>
    <row r="1765" spans="2:6">
      <c r="B1765" s="274"/>
      <c r="E1765" s="388"/>
      <c r="F1765" s="274"/>
    </row>
    <row r="1766" spans="2:6">
      <c r="B1766" s="274"/>
      <c r="E1766" s="388"/>
      <c r="F1766" s="274"/>
    </row>
    <row r="1767" spans="2:6">
      <c r="B1767" s="274"/>
      <c r="E1767" s="388"/>
      <c r="F1767" s="274"/>
    </row>
    <row r="1768" spans="2:6">
      <c r="B1768" s="274"/>
      <c r="E1768" s="388"/>
      <c r="F1768" s="274"/>
    </row>
    <row r="1769" spans="2:6">
      <c r="B1769" s="274"/>
      <c r="E1769" s="388"/>
      <c r="F1769" s="274"/>
    </row>
    <row r="1770" spans="2:6">
      <c r="B1770" s="274"/>
      <c r="E1770" s="388"/>
      <c r="F1770" s="274"/>
    </row>
    <row r="1771" spans="2:6">
      <c r="B1771" s="274"/>
      <c r="E1771" s="388"/>
      <c r="F1771" s="274"/>
    </row>
    <row r="1772" spans="2:6">
      <c r="B1772" s="274"/>
      <c r="E1772" s="388"/>
      <c r="F1772" s="274"/>
    </row>
    <row r="1773" spans="2:6">
      <c r="B1773" s="274"/>
      <c r="E1773" s="388"/>
      <c r="F1773" s="274"/>
    </row>
    <row r="1774" spans="2:6">
      <c r="B1774" s="274"/>
      <c r="E1774" s="388"/>
      <c r="F1774" s="274"/>
    </row>
    <row r="1775" spans="2:6">
      <c r="B1775" s="274"/>
      <c r="E1775" s="388"/>
      <c r="F1775" s="274"/>
    </row>
    <row r="1776" spans="2:6">
      <c r="B1776" s="274"/>
      <c r="E1776" s="388"/>
      <c r="F1776" s="274"/>
    </row>
    <row r="1777" spans="2:6">
      <c r="B1777" s="274"/>
      <c r="E1777" s="388"/>
      <c r="F1777" s="274"/>
    </row>
    <row r="1778" spans="2:6">
      <c r="B1778" s="274"/>
      <c r="E1778" s="388"/>
      <c r="F1778" s="274"/>
    </row>
    <row r="1779" spans="2:6">
      <c r="B1779" s="274"/>
      <c r="E1779" s="388"/>
      <c r="F1779" s="274"/>
    </row>
    <row r="1780" spans="2:6">
      <c r="B1780" s="274"/>
      <c r="E1780" s="388"/>
      <c r="F1780" s="274"/>
    </row>
    <row r="1781" spans="2:6">
      <c r="B1781" s="274"/>
      <c r="E1781" s="388"/>
      <c r="F1781" s="274"/>
    </row>
    <row r="1782" spans="2:6">
      <c r="B1782" s="274"/>
      <c r="E1782" s="388"/>
      <c r="F1782" s="274"/>
    </row>
    <row r="1783" spans="2:6">
      <c r="B1783" s="274"/>
      <c r="E1783" s="388"/>
      <c r="F1783" s="274"/>
    </row>
    <row r="1784" spans="2:6">
      <c r="B1784" s="274"/>
      <c r="E1784" s="388"/>
      <c r="F1784" s="274"/>
    </row>
    <row r="1785" spans="2:6">
      <c r="B1785" s="274"/>
      <c r="E1785" s="388"/>
      <c r="F1785" s="274"/>
    </row>
    <row r="1786" spans="2:6">
      <c r="B1786" s="274"/>
      <c r="E1786" s="388"/>
      <c r="F1786" s="274"/>
    </row>
    <row r="1787" spans="2:6">
      <c r="B1787" s="274"/>
      <c r="E1787" s="388"/>
      <c r="F1787" s="274"/>
    </row>
    <row r="1788" spans="2:6">
      <c r="B1788" s="274"/>
      <c r="E1788" s="388"/>
      <c r="F1788" s="274"/>
    </row>
    <row r="1789" spans="2:6">
      <c r="B1789" s="274"/>
      <c r="E1789" s="388"/>
      <c r="F1789" s="274"/>
    </row>
    <row r="1790" spans="2:6">
      <c r="B1790" s="274"/>
      <c r="E1790" s="388"/>
      <c r="F1790" s="274"/>
    </row>
    <row r="1791" spans="2:6">
      <c r="B1791" s="274"/>
      <c r="E1791" s="388"/>
      <c r="F1791" s="274"/>
    </row>
    <row r="1792" spans="2:6">
      <c r="B1792" s="274"/>
      <c r="E1792" s="388"/>
      <c r="F1792" s="274"/>
    </row>
    <row r="1793" spans="2:6">
      <c r="B1793" s="274"/>
      <c r="E1793" s="388"/>
      <c r="F1793" s="274"/>
    </row>
    <row r="1794" spans="2:6">
      <c r="B1794" s="274"/>
      <c r="E1794" s="388"/>
      <c r="F1794" s="274"/>
    </row>
    <row r="1795" spans="2:6">
      <c r="B1795" s="274"/>
      <c r="E1795" s="388"/>
      <c r="F1795" s="274"/>
    </row>
    <row r="1796" spans="2:6">
      <c r="B1796" s="274"/>
      <c r="E1796" s="388"/>
      <c r="F1796" s="274"/>
    </row>
    <row r="1797" spans="2:6">
      <c r="B1797" s="274"/>
      <c r="E1797" s="388"/>
      <c r="F1797" s="274"/>
    </row>
    <row r="1798" spans="2:6">
      <c r="B1798" s="274"/>
      <c r="E1798" s="388"/>
      <c r="F1798" s="274"/>
    </row>
    <row r="1799" spans="2:6">
      <c r="B1799" s="274"/>
      <c r="E1799" s="388"/>
      <c r="F1799" s="274"/>
    </row>
    <row r="1800" spans="2:6">
      <c r="B1800" s="274"/>
      <c r="E1800" s="388"/>
      <c r="F1800" s="274"/>
    </row>
    <row r="1801" spans="2:6">
      <c r="B1801" s="274"/>
      <c r="E1801" s="388"/>
      <c r="F1801" s="274"/>
    </row>
    <row r="1802" spans="2:6">
      <c r="B1802" s="274"/>
      <c r="E1802" s="388"/>
      <c r="F1802" s="274"/>
    </row>
    <row r="1803" spans="2:6">
      <c r="B1803" s="274"/>
      <c r="E1803" s="388"/>
      <c r="F1803" s="274"/>
    </row>
    <row r="1804" spans="2:6">
      <c r="B1804" s="274"/>
      <c r="E1804" s="388"/>
      <c r="F1804" s="274"/>
    </row>
    <row r="1805" spans="2:6">
      <c r="B1805" s="274"/>
      <c r="E1805" s="388"/>
      <c r="F1805" s="274"/>
    </row>
    <row r="1806" spans="2:6">
      <c r="B1806" s="274"/>
      <c r="E1806" s="388"/>
      <c r="F1806" s="274"/>
    </row>
    <row r="1807" spans="2:6">
      <c r="B1807" s="274"/>
      <c r="E1807" s="388"/>
      <c r="F1807" s="274"/>
    </row>
    <row r="1808" spans="2:6">
      <c r="B1808" s="274"/>
      <c r="E1808" s="388"/>
      <c r="F1808" s="274"/>
    </row>
    <row r="1809" spans="2:6">
      <c r="B1809" s="274"/>
      <c r="E1809" s="388"/>
      <c r="F1809" s="274"/>
    </row>
    <row r="1810" spans="2:6">
      <c r="B1810" s="274"/>
      <c r="E1810" s="388"/>
      <c r="F1810" s="274"/>
    </row>
    <row r="1811" spans="2:6">
      <c r="B1811" s="274"/>
      <c r="E1811" s="388"/>
      <c r="F1811" s="274"/>
    </row>
    <row r="1812" spans="2:6">
      <c r="B1812" s="274"/>
      <c r="E1812" s="388"/>
      <c r="F1812" s="274"/>
    </row>
    <row r="1813" spans="2:6">
      <c r="B1813" s="274"/>
      <c r="E1813" s="388"/>
      <c r="F1813" s="274"/>
    </row>
    <row r="1814" spans="2:6">
      <c r="B1814" s="274"/>
      <c r="E1814" s="388"/>
      <c r="F1814" s="274"/>
    </row>
    <row r="1815" spans="2:6">
      <c r="B1815" s="274"/>
      <c r="E1815" s="388"/>
      <c r="F1815" s="274"/>
    </row>
    <row r="1816" spans="2:6">
      <c r="B1816" s="274"/>
      <c r="E1816" s="388"/>
      <c r="F1816" s="274"/>
    </row>
    <row r="1817" spans="2:6">
      <c r="B1817" s="274"/>
      <c r="E1817" s="388"/>
      <c r="F1817" s="274"/>
    </row>
    <row r="1818" spans="2:6">
      <c r="B1818" s="274"/>
      <c r="E1818" s="388"/>
      <c r="F1818" s="274"/>
    </row>
    <row r="1819" spans="2:6">
      <c r="B1819" s="274"/>
      <c r="E1819" s="388"/>
      <c r="F1819" s="274"/>
    </row>
    <row r="1820" spans="2:6">
      <c r="B1820" s="274"/>
      <c r="E1820" s="388"/>
      <c r="F1820" s="274"/>
    </row>
    <row r="1821" spans="2:6">
      <c r="B1821" s="274"/>
      <c r="E1821" s="388"/>
      <c r="F1821" s="274"/>
    </row>
    <row r="1822" spans="2:6">
      <c r="B1822" s="274"/>
      <c r="E1822" s="388"/>
      <c r="F1822" s="274"/>
    </row>
    <row r="1823" spans="2:6">
      <c r="B1823" s="274"/>
      <c r="E1823" s="388"/>
      <c r="F1823" s="274"/>
    </row>
    <row r="1824" spans="2:6">
      <c r="B1824" s="274"/>
      <c r="E1824" s="388"/>
      <c r="F1824" s="274"/>
    </row>
    <row r="1825" spans="2:6">
      <c r="B1825" s="274"/>
      <c r="E1825" s="388"/>
      <c r="F1825" s="274"/>
    </row>
    <row r="1826" spans="2:6">
      <c r="B1826" s="274"/>
      <c r="E1826" s="388"/>
      <c r="F1826" s="274"/>
    </row>
    <row r="1827" spans="2:6">
      <c r="B1827" s="274"/>
      <c r="E1827" s="388"/>
      <c r="F1827" s="274"/>
    </row>
    <row r="1828" spans="2:6">
      <c r="B1828" s="274"/>
      <c r="E1828" s="388"/>
      <c r="F1828" s="274"/>
    </row>
    <row r="1829" spans="2:6">
      <c r="B1829" s="274"/>
      <c r="E1829" s="388"/>
      <c r="F1829" s="274"/>
    </row>
    <row r="1830" spans="2:6">
      <c r="B1830" s="274"/>
      <c r="E1830" s="388"/>
      <c r="F1830" s="274"/>
    </row>
    <row r="1831" spans="2:6">
      <c r="B1831" s="274"/>
      <c r="E1831" s="388"/>
      <c r="F1831" s="274"/>
    </row>
    <row r="1832" spans="2:6">
      <c r="B1832" s="274"/>
      <c r="E1832" s="388"/>
      <c r="F1832" s="274"/>
    </row>
    <row r="1833" spans="2:6">
      <c r="B1833" s="274"/>
      <c r="E1833" s="388"/>
      <c r="F1833" s="274"/>
    </row>
    <row r="1834" spans="2:6">
      <c r="B1834" s="274"/>
      <c r="E1834" s="388"/>
      <c r="F1834" s="274"/>
    </row>
    <row r="1835" spans="2:6">
      <c r="B1835" s="274"/>
      <c r="E1835" s="388"/>
      <c r="F1835" s="274"/>
    </row>
    <row r="1836" spans="2:6">
      <c r="B1836" s="274"/>
      <c r="E1836" s="388"/>
      <c r="F1836" s="274"/>
    </row>
    <row r="1837" spans="2:6">
      <c r="B1837" s="274"/>
      <c r="E1837" s="388"/>
      <c r="F1837" s="274"/>
    </row>
    <row r="1838" spans="2:6">
      <c r="B1838" s="274"/>
      <c r="E1838" s="388"/>
      <c r="F1838" s="274"/>
    </row>
    <row r="1839" spans="2:6">
      <c r="B1839" s="274"/>
      <c r="E1839" s="388"/>
      <c r="F1839" s="274"/>
    </row>
    <row r="1840" spans="2:6">
      <c r="B1840" s="274"/>
      <c r="E1840" s="388"/>
      <c r="F1840" s="274"/>
    </row>
    <row r="1841" spans="2:6">
      <c r="B1841" s="274"/>
      <c r="E1841" s="388"/>
      <c r="F1841" s="274"/>
    </row>
    <row r="1842" spans="2:6">
      <c r="B1842" s="274"/>
      <c r="E1842" s="388"/>
      <c r="F1842" s="274"/>
    </row>
    <row r="1843" spans="2:6">
      <c r="B1843" s="274"/>
      <c r="E1843" s="388"/>
      <c r="F1843" s="274"/>
    </row>
    <row r="1844" spans="2:6">
      <c r="B1844" s="274"/>
      <c r="E1844" s="388"/>
      <c r="F1844" s="274"/>
    </row>
    <row r="1845" spans="2:6">
      <c r="B1845" s="274"/>
      <c r="E1845" s="388"/>
      <c r="F1845" s="274"/>
    </row>
    <row r="1846" spans="2:6">
      <c r="B1846" s="274"/>
      <c r="E1846" s="388"/>
      <c r="F1846" s="274"/>
    </row>
    <row r="1847" spans="2:6">
      <c r="B1847" s="274"/>
      <c r="E1847" s="388"/>
      <c r="F1847" s="274"/>
    </row>
    <row r="1848" spans="2:6">
      <c r="B1848" s="274"/>
      <c r="E1848" s="388"/>
      <c r="F1848" s="274"/>
    </row>
    <row r="1849" spans="2:6">
      <c r="B1849" s="274"/>
      <c r="E1849" s="388"/>
      <c r="F1849" s="274"/>
    </row>
    <row r="1850" spans="2:6">
      <c r="B1850" s="274"/>
      <c r="E1850" s="388"/>
      <c r="F1850" s="274"/>
    </row>
    <row r="1851" spans="2:6">
      <c r="B1851" s="274"/>
      <c r="E1851" s="388"/>
      <c r="F1851" s="274"/>
    </row>
    <row r="1852" spans="2:6">
      <c r="B1852" s="274"/>
      <c r="E1852" s="388"/>
      <c r="F1852" s="274"/>
    </row>
    <row r="1853" spans="2:6">
      <c r="B1853" s="274"/>
      <c r="E1853" s="388"/>
      <c r="F1853" s="274"/>
    </row>
    <row r="1854" spans="2:6">
      <c r="B1854" s="274"/>
      <c r="E1854" s="388"/>
      <c r="F1854" s="274"/>
    </row>
    <row r="1855" spans="2:6">
      <c r="B1855" s="274"/>
      <c r="E1855" s="388"/>
      <c r="F1855" s="274"/>
    </row>
    <row r="1856" spans="2:6">
      <c r="B1856" s="274"/>
      <c r="E1856" s="388"/>
      <c r="F1856" s="274"/>
    </row>
    <row r="1857" spans="2:6">
      <c r="B1857" s="274"/>
      <c r="E1857" s="388"/>
      <c r="F1857" s="274"/>
    </row>
    <row r="1858" spans="2:6">
      <c r="B1858" s="274"/>
      <c r="E1858" s="388"/>
      <c r="F1858" s="274"/>
    </row>
    <row r="1859" spans="2:6">
      <c r="B1859" s="274"/>
      <c r="E1859" s="388"/>
      <c r="F1859" s="274"/>
    </row>
    <row r="1860" spans="2:6">
      <c r="B1860" s="274"/>
      <c r="E1860" s="388"/>
      <c r="F1860" s="274"/>
    </row>
    <row r="1861" spans="2:6">
      <c r="B1861" s="274"/>
      <c r="E1861" s="388"/>
      <c r="F1861" s="274"/>
    </row>
    <row r="1862" spans="2:6">
      <c r="B1862" s="274"/>
      <c r="E1862" s="388"/>
      <c r="F1862" s="274"/>
    </row>
    <row r="1863" spans="2:6">
      <c r="B1863" s="274"/>
      <c r="E1863" s="388"/>
      <c r="F1863" s="274"/>
    </row>
    <row r="1864" spans="2:6">
      <c r="B1864" s="274"/>
      <c r="E1864" s="388"/>
      <c r="F1864" s="274"/>
    </row>
    <row r="1865" spans="2:6">
      <c r="B1865" s="274"/>
      <c r="E1865" s="388"/>
      <c r="F1865" s="274"/>
    </row>
    <row r="1866" spans="2:6">
      <c r="B1866" s="274"/>
      <c r="E1866" s="388"/>
      <c r="F1866" s="274"/>
    </row>
    <row r="1867" spans="2:6">
      <c r="B1867" s="274"/>
      <c r="E1867" s="388"/>
      <c r="F1867" s="274"/>
    </row>
    <row r="1868" spans="2:6">
      <c r="B1868" s="274"/>
      <c r="E1868" s="388"/>
      <c r="F1868" s="274"/>
    </row>
    <row r="1869" spans="2:6">
      <c r="B1869" s="274"/>
      <c r="E1869" s="388"/>
      <c r="F1869" s="274"/>
    </row>
    <row r="1870" spans="2:6">
      <c r="B1870" s="274"/>
      <c r="E1870" s="388"/>
      <c r="F1870" s="274"/>
    </row>
    <row r="1871" spans="2:6">
      <c r="B1871" s="274"/>
      <c r="E1871" s="388"/>
      <c r="F1871" s="274"/>
    </row>
    <row r="1872" spans="2:6">
      <c r="B1872" s="274"/>
      <c r="E1872" s="388"/>
      <c r="F1872" s="274"/>
    </row>
    <row r="1873" spans="2:6">
      <c r="B1873" s="274"/>
      <c r="E1873" s="388"/>
      <c r="F1873" s="274"/>
    </row>
    <row r="1874" spans="2:6">
      <c r="B1874" s="274"/>
      <c r="E1874" s="388"/>
      <c r="F1874" s="274"/>
    </row>
    <row r="1875" spans="2:6">
      <c r="B1875" s="274"/>
      <c r="E1875" s="388"/>
      <c r="F1875" s="274"/>
    </row>
    <row r="1876" spans="2:6">
      <c r="B1876" s="274"/>
      <c r="E1876" s="388"/>
      <c r="F1876" s="274"/>
    </row>
    <row r="1877" spans="2:6">
      <c r="B1877" s="274"/>
      <c r="E1877" s="388"/>
      <c r="F1877" s="274"/>
    </row>
    <row r="1878" spans="2:6">
      <c r="B1878" s="274"/>
      <c r="E1878" s="388"/>
      <c r="F1878" s="274"/>
    </row>
    <row r="1879" spans="2:6">
      <c r="B1879" s="274"/>
      <c r="E1879" s="388"/>
      <c r="F1879" s="274"/>
    </row>
    <row r="1880" spans="2:6">
      <c r="B1880" s="274"/>
      <c r="E1880" s="388"/>
      <c r="F1880" s="274"/>
    </row>
    <row r="1881" spans="2:6">
      <c r="B1881" s="274"/>
      <c r="E1881" s="388"/>
      <c r="F1881" s="274"/>
    </row>
    <row r="1882" spans="2:6">
      <c r="B1882" s="274"/>
      <c r="E1882" s="388"/>
      <c r="F1882" s="274"/>
    </row>
    <row r="1883" spans="2:6">
      <c r="B1883" s="274"/>
      <c r="E1883" s="388"/>
      <c r="F1883" s="274"/>
    </row>
    <row r="1884" spans="2:6">
      <c r="B1884" s="274"/>
      <c r="E1884" s="388"/>
      <c r="F1884" s="274"/>
    </row>
    <row r="1885" spans="2:6">
      <c r="B1885" s="274"/>
      <c r="E1885" s="388"/>
      <c r="F1885" s="274"/>
    </row>
    <row r="1886" spans="2:6">
      <c r="B1886" s="274"/>
      <c r="E1886" s="388"/>
      <c r="F1886" s="274"/>
    </row>
    <row r="1887" spans="2:6">
      <c r="B1887" s="274"/>
      <c r="E1887" s="388"/>
      <c r="F1887" s="274"/>
    </row>
    <row r="1888" spans="2:6">
      <c r="B1888" s="274"/>
      <c r="E1888" s="388"/>
      <c r="F1888" s="274"/>
    </row>
    <row r="1889" spans="2:6">
      <c r="B1889" s="274"/>
      <c r="E1889" s="388"/>
      <c r="F1889" s="274"/>
    </row>
    <row r="1890" spans="2:6">
      <c r="B1890" s="274"/>
      <c r="E1890" s="388"/>
      <c r="F1890" s="274"/>
    </row>
    <row r="1891" spans="2:6">
      <c r="B1891" s="274"/>
      <c r="E1891" s="388"/>
      <c r="F1891" s="274"/>
    </row>
    <row r="1892" spans="2:6">
      <c r="B1892" s="274"/>
      <c r="E1892" s="388"/>
      <c r="F1892" s="274"/>
    </row>
    <row r="1893" spans="2:6">
      <c r="B1893" s="274"/>
      <c r="E1893" s="388"/>
      <c r="F1893" s="274"/>
    </row>
    <row r="1894" spans="2:6">
      <c r="B1894" s="274"/>
      <c r="E1894" s="388"/>
      <c r="F1894" s="274"/>
    </row>
    <row r="1895" spans="2:6">
      <c r="B1895" s="274"/>
      <c r="E1895" s="388"/>
      <c r="F1895" s="274"/>
    </row>
    <row r="1896" spans="2:6">
      <c r="B1896" s="274"/>
      <c r="E1896" s="388"/>
      <c r="F1896" s="274"/>
    </row>
    <row r="1897" spans="2:6">
      <c r="B1897" s="274"/>
      <c r="E1897" s="388"/>
      <c r="F1897" s="274"/>
    </row>
    <row r="1898" spans="2:6">
      <c r="B1898" s="274"/>
      <c r="E1898" s="388"/>
      <c r="F1898" s="274"/>
    </row>
    <row r="1899" spans="2:6">
      <c r="B1899" s="274"/>
      <c r="E1899" s="388"/>
      <c r="F1899" s="274"/>
    </row>
    <row r="1900" spans="2:6">
      <c r="B1900" s="274"/>
      <c r="E1900" s="388"/>
      <c r="F1900" s="274"/>
    </row>
    <row r="1901" spans="2:6">
      <c r="B1901" s="274"/>
      <c r="E1901" s="388"/>
      <c r="F1901" s="274"/>
    </row>
    <row r="1902" spans="2:6">
      <c r="B1902" s="274"/>
      <c r="E1902" s="388"/>
      <c r="F1902" s="274"/>
    </row>
    <row r="1903" spans="2:6">
      <c r="B1903" s="274"/>
      <c r="E1903" s="388"/>
      <c r="F1903" s="274"/>
    </row>
    <row r="1904" spans="2:6">
      <c r="B1904" s="274"/>
      <c r="E1904" s="388"/>
      <c r="F1904" s="274"/>
    </row>
    <row r="1905" spans="2:6">
      <c r="B1905" s="274"/>
      <c r="E1905" s="388"/>
      <c r="F1905" s="274"/>
    </row>
    <row r="1906" spans="2:6">
      <c r="B1906" s="274"/>
      <c r="E1906" s="388"/>
      <c r="F1906" s="274"/>
    </row>
    <row r="1907" spans="2:6">
      <c r="B1907" s="274"/>
      <c r="E1907" s="388"/>
      <c r="F1907" s="274"/>
    </row>
    <row r="1908" spans="2:6">
      <c r="B1908" s="274"/>
      <c r="E1908" s="388"/>
      <c r="F1908" s="274"/>
    </row>
    <row r="1909" spans="2:6">
      <c r="B1909" s="274"/>
      <c r="E1909" s="388"/>
      <c r="F1909" s="274"/>
    </row>
    <row r="1910" spans="2:6">
      <c r="B1910" s="274"/>
      <c r="E1910" s="388"/>
      <c r="F1910" s="274"/>
    </row>
    <row r="1911" spans="2:6">
      <c r="B1911" s="274"/>
      <c r="E1911" s="388"/>
      <c r="F1911" s="274"/>
    </row>
    <row r="1912" spans="2:6">
      <c r="B1912" s="274"/>
      <c r="E1912" s="388"/>
      <c r="F1912" s="274"/>
    </row>
    <row r="1913" spans="2:6">
      <c r="B1913" s="274"/>
      <c r="E1913" s="388"/>
      <c r="F1913" s="274"/>
    </row>
    <row r="1914" spans="2:6">
      <c r="B1914" s="274"/>
      <c r="E1914" s="388"/>
      <c r="F1914" s="274"/>
    </row>
    <row r="1915" spans="2:6">
      <c r="B1915" s="274"/>
      <c r="E1915" s="388"/>
      <c r="F1915" s="274"/>
    </row>
    <row r="1916" spans="2:6">
      <c r="B1916" s="274"/>
      <c r="E1916" s="388"/>
      <c r="F1916" s="274"/>
    </row>
    <row r="1917" spans="2:6">
      <c r="B1917" s="274"/>
      <c r="E1917" s="388"/>
      <c r="F1917" s="274"/>
    </row>
    <row r="1918" spans="2:6">
      <c r="B1918" s="274"/>
      <c r="E1918" s="388"/>
      <c r="F1918" s="274"/>
    </row>
    <row r="1919" spans="2:6">
      <c r="B1919" s="274"/>
      <c r="E1919" s="388"/>
      <c r="F1919" s="274"/>
    </row>
    <row r="1920" spans="2:6">
      <c r="B1920" s="274"/>
      <c r="E1920" s="388"/>
      <c r="F1920" s="274"/>
    </row>
    <row r="1921" spans="2:6">
      <c r="B1921" s="274"/>
      <c r="E1921" s="388"/>
      <c r="F1921" s="274"/>
    </row>
    <row r="1922" spans="2:6">
      <c r="B1922" s="274"/>
      <c r="E1922" s="388"/>
      <c r="F1922" s="274"/>
    </row>
    <row r="1923" spans="2:6">
      <c r="B1923" s="274"/>
      <c r="E1923" s="388"/>
      <c r="F1923" s="274"/>
    </row>
    <row r="1924" spans="2:6">
      <c r="B1924" s="274"/>
      <c r="E1924" s="388"/>
      <c r="F1924" s="274"/>
    </row>
    <row r="1925" spans="2:6">
      <c r="B1925" s="274"/>
      <c r="E1925" s="388"/>
      <c r="F1925" s="274"/>
    </row>
    <row r="1926" spans="2:6">
      <c r="B1926" s="274"/>
      <c r="E1926" s="388"/>
      <c r="F1926" s="274"/>
    </row>
    <row r="1927" spans="2:6">
      <c r="B1927" s="274"/>
      <c r="E1927" s="388"/>
      <c r="F1927" s="274"/>
    </row>
    <row r="1928" spans="2:6">
      <c r="B1928" s="274"/>
      <c r="E1928" s="388"/>
      <c r="F1928" s="274"/>
    </row>
    <row r="1929" spans="2:6">
      <c r="B1929" s="274"/>
      <c r="E1929" s="388"/>
      <c r="F1929" s="274"/>
    </row>
    <row r="1930" spans="2:6">
      <c r="B1930" s="274"/>
      <c r="E1930" s="388"/>
      <c r="F1930" s="274"/>
    </row>
    <row r="1931" spans="2:6">
      <c r="B1931" s="274"/>
      <c r="E1931" s="388"/>
      <c r="F1931" s="274"/>
    </row>
    <row r="1932" spans="2:6">
      <c r="B1932" s="274"/>
      <c r="E1932" s="388"/>
      <c r="F1932" s="274"/>
    </row>
    <row r="1933" spans="2:6">
      <c r="B1933" s="274"/>
      <c r="E1933" s="388"/>
      <c r="F1933" s="274"/>
    </row>
    <row r="1934" spans="2:6">
      <c r="B1934" s="274"/>
      <c r="E1934" s="388"/>
      <c r="F1934" s="274"/>
    </row>
    <row r="1935" spans="2:6">
      <c r="B1935" s="274"/>
      <c r="E1935" s="388"/>
      <c r="F1935" s="274"/>
    </row>
    <row r="1936" spans="2:6">
      <c r="B1936" s="274"/>
      <c r="E1936" s="388"/>
      <c r="F1936" s="274"/>
    </row>
    <row r="1937" spans="2:6">
      <c r="B1937" s="274"/>
      <c r="E1937" s="388"/>
      <c r="F1937" s="274"/>
    </row>
    <row r="1938" spans="2:6">
      <c r="B1938" s="274"/>
      <c r="E1938" s="388"/>
      <c r="F1938" s="274"/>
    </row>
    <row r="1939" spans="2:6">
      <c r="B1939" s="274"/>
      <c r="E1939" s="388"/>
      <c r="F1939" s="274"/>
    </row>
    <row r="1940" spans="2:6">
      <c r="B1940" s="274"/>
      <c r="E1940" s="388"/>
      <c r="F1940" s="274"/>
    </row>
    <row r="1941" spans="2:6">
      <c r="B1941" s="274"/>
      <c r="E1941" s="388"/>
      <c r="F1941" s="274"/>
    </row>
    <row r="1942" spans="2:6">
      <c r="B1942" s="274"/>
      <c r="E1942" s="388"/>
      <c r="F1942" s="274"/>
    </row>
    <row r="1943" spans="2:6">
      <c r="B1943" s="274"/>
      <c r="E1943" s="388"/>
      <c r="F1943" s="274"/>
    </row>
    <row r="1944" spans="2:6">
      <c r="B1944" s="274"/>
      <c r="E1944" s="388"/>
      <c r="F1944" s="274"/>
    </row>
    <row r="1945" spans="2:6">
      <c r="B1945" s="274"/>
      <c r="E1945" s="388"/>
      <c r="F1945" s="274"/>
    </row>
    <row r="1946" spans="2:6">
      <c r="B1946" s="274"/>
      <c r="E1946" s="388"/>
      <c r="F1946" s="274"/>
    </row>
    <row r="1947" spans="2:6">
      <c r="B1947" s="274"/>
      <c r="E1947" s="388"/>
      <c r="F1947" s="274"/>
    </row>
    <row r="1948" spans="2:6">
      <c r="B1948" s="274"/>
      <c r="E1948" s="388"/>
      <c r="F1948" s="274"/>
    </row>
    <row r="1949" spans="2:6">
      <c r="B1949" s="274"/>
      <c r="E1949" s="388"/>
      <c r="F1949" s="274"/>
    </row>
    <row r="1950" spans="2:6">
      <c r="B1950" s="274"/>
      <c r="E1950" s="388"/>
      <c r="F1950" s="274"/>
    </row>
    <row r="1951" spans="2:6">
      <c r="B1951" s="274"/>
      <c r="E1951" s="388"/>
      <c r="F1951" s="274"/>
    </row>
    <row r="1952" spans="2:6">
      <c r="B1952" s="274"/>
      <c r="E1952" s="388"/>
      <c r="F1952" s="274"/>
    </row>
    <row r="1953" spans="2:6">
      <c r="B1953" s="274"/>
      <c r="E1953" s="388"/>
      <c r="F1953" s="274"/>
    </row>
    <row r="1954" spans="2:6">
      <c r="B1954" s="274"/>
      <c r="E1954" s="388"/>
      <c r="F1954" s="274"/>
    </row>
    <row r="1955" spans="2:6">
      <c r="B1955" s="274"/>
      <c r="E1955" s="388"/>
      <c r="F1955" s="274"/>
    </row>
    <row r="1956" spans="2:6">
      <c r="B1956" s="274"/>
      <c r="E1956" s="388"/>
      <c r="F1956" s="274"/>
    </row>
    <row r="1957" spans="2:6">
      <c r="B1957" s="274"/>
      <c r="E1957" s="388"/>
      <c r="F1957" s="274"/>
    </row>
    <row r="1958" spans="2:6">
      <c r="B1958" s="274"/>
      <c r="E1958" s="388"/>
      <c r="F1958" s="274"/>
    </row>
    <row r="1959" spans="2:6">
      <c r="B1959" s="274"/>
      <c r="E1959" s="388"/>
      <c r="F1959" s="274"/>
    </row>
    <row r="1960" spans="2:6">
      <c r="B1960" s="274"/>
      <c r="E1960" s="388"/>
      <c r="F1960" s="274"/>
    </row>
    <row r="1961" spans="2:6">
      <c r="B1961" s="274"/>
      <c r="E1961" s="388"/>
      <c r="F1961" s="274"/>
    </row>
    <row r="1962" spans="2:6">
      <c r="B1962" s="274"/>
      <c r="E1962" s="388"/>
      <c r="F1962" s="274"/>
    </row>
    <row r="1963" spans="2:6">
      <c r="B1963" s="274"/>
      <c r="E1963" s="388"/>
      <c r="F1963" s="274"/>
    </row>
    <row r="1964" spans="2:6">
      <c r="B1964" s="274"/>
      <c r="E1964" s="388"/>
      <c r="F1964" s="274"/>
    </row>
    <row r="1965" spans="2:6">
      <c r="B1965" s="274"/>
      <c r="E1965" s="388"/>
      <c r="F1965" s="274"/>
    </row>
    <row r="1966" spans="2:6">
      <c r="B1966" s="274"/>
      <c r="E1966" s="388"/>
      <c r="F1966" s="274"/>
    </row>
    <row r="1967" spans="2:6">
      <c r="B1967" s="274"/>
      <c r="E1967" s="388"/>
      <c r="F1967" s="274"/>
    </row>
    <row r="1968" spans="2:6">
      <c r="B1968" s="274"/>
      <c r="E1968" s="388"/>
      <c r="F1968" s="274"/>
    </row>
    <row r="1969" spans="2:6">
      <c r="B1969" s="274"/>
      <c r="E1969" s="388"/>
      <c r="F1969" s="274"/>
    </row>
    <row r="1970" spans="2:6">
      <c r="B1970" s="274"/>
      <c r="E1970" s="388"/>
      <c r="F1970" s="274"/>
    </row>
    <row r="1971" spans="2:6">
      <c r="B1971" s="274"/>
      <c r="E1971" s="388"/>
      <c r="F1971" s="274"/>
    </row>
    <row r="1972" spans="2:6">
      <c r="B1972" s="274"/>
      <c r="E1972" s="388"/>
      <c r="F1972" s="274"/>
    </row>
    <row r="1973" spans="2:6">
      <c r="B1973" s="274"/>
      <c r="E1973" s="388"/>
      <c r="F1973" s="274"/>
    </row>
    <row r="1974" spans="2:6">
      <c r="B1974" s="274"/>
      <c r="E1974" s="388"/>
      <c r="F1974" s="274"/>
    </row>
    <row r="1975" spans="2:6">
      <c r="B1975" s="274"/>
      <c r="E1975" s="388"/>
      <c r="F1975" s="274"/>
    </row>
    <row r="1976" spans="2:6">
      <c r="B1976" s="274"/>
      <c r="E1976" s="388"/>
      <c r="F1976" s="274"/>
    </row>
    <row r="1977" spans="2:6">
      <c r="B1977" s="274"/>
      <c r="E1977" s="388"/>
      <c r="F1977" s="274"/>
    </row>
    <row r="1978" spans="2:6">
      <c r="B1978" s="274"/>
      <c r="E1978" s="388"/>
      <c r="F1978" s="274"/>
    </row>
    <row r="1979" spans="2:6">
      <c r="B1979" s="274"/>
      <c r="E1979" s="388"/>
      <c r="F1979" s="274"/>
    </row>
    <row r="1980" spans="2:6">
      <c r="B1980" s="274"/>
      <c r="E1980" s="388"/>
      <c r="F1980" s="274"/>
    </row>
    <row r="1981" spans="2:6">
      <c r="B1981" s="274"/>
      <c r="E1981" s="388"/>
      <c r="F1981" s="274"/>
    </row>
    <row r="1982" spans="2:6">
      <c r="B1982" s="274"/>
      <c r="E1982" s="388"/>
      <c r="F1982" s="274"/>
    </row>
    <row r="1983" spans="2:6">
      <c r="B1983" s="274"/>
      <c r="E1983" s="388"/>
      <c r="F1983" s="274"/>
    </row>
    <row r="1984" spans="2:6">
      <c r="B1984" s="274"/>
      <c r="E1984" s="388"/>
      <c r="F1984" s="274"/>
    </row>
    <row r="1985" spans="2:6">
      <c r="B1985" s="274"/>
      <c r="E1985" s="388"/>
      <c r="F1985" s="274"/>
    </row>
    <row r="1986" spans="2:6">
      <c r="B1986" s="274"/>
      <c r="E1986" s="388"/>
      <c r="F1986" s="274"/>
    </row>
    <row r="1987" spans="2:6">
      <c r="B1987" s="274"/>
      <c r="E1987" s="388"/>
      <c r="F1987" s="274"/>
    </row>
    <row r="1988" spans="2:6">
      <c r="B1988" s="274"/>
      <c r="E1988" s="388"/>
      <c r="F1988" s="274"/>
    </row>
    <row r="1989" spans="2:6">
      <c r="B1989" s="274"/>
      <c r="E1989" s="388"/>
      <c r="F1989" s="274"/>
    </row>
    <row r="1990" spans="2:6">
      <c r="B1990" s="274"/>
      <c r="E1990" s="388"/>
      <c r="F1990" s="274"/>
    </row>
    <row r="1991" spans="2:6">
      <c r="B1991" s="274"/>
      <c r="E1991" s="388"/>
      <c r="F1991" s="274"/>
    </row>
    <row r="1992" spans="2:6">
      <c r="B1992" s="274"/>
      <c r="E1992" s="388"/>
      <c r="F1992" s="274"/>
    </row>
    <row r="1993" spans="2:6">
      <c r="B1993" s="274"/>
      <c r="E1993" s="388"/>
      <c r="F1993" s="274"/>
    </row>
    <row r="1994" spans="2:6">
      <c r="B1994" s="274"/>
      <c r="E1994" s="388"/>
      <c r="F1994" s="274"/>
    </row>
    <row r="1995" spans="2:6">
      <c r="B1995" s="274"/>
      <c r="E1995" s="388"/>
      <c r="F1995" s="274"/>
    </row>
    <row r="1996" spans="2:6">
      <c r="B1996" s="274"/>
      <c r="E1996" s="388"/>
      <c r="F1996" s="274"/>
    </row>
    <row r="1997" spans="2:6">
      <c r="B1997" s="274"/>
      <c r="E1997" s="388"/>
      <c r="F1997" s="274"/>
    </row>
    <row r="1998" spans="2:6">
      <c r="B1998" s="274"/>
      <c r="E1998" s="388"/>
      <c r="F1998" s="274"/>
    </row>
    <row r="1999" spans="2:6">
      <c r="B1999" s="274"/>
      <c r="E1999" s="388"/>
      <c r="F1999" s="274"/>
    </row>
    <row r="2000" spans="2:6">
      <c r="B2000" s="274"/>
      <c r="E2000" s="388"/>
      <c r="F2000" s="274"/>
    </row>
    <row r="2001" spans="2:6">
      <c r="B2001" s="274"/>
      <c r="E2001" s="388"/>
      <c r="F2001" s="274"/>
    </row>
    <row r="2002" spans="2:6">
      <c r="B2002" s="274"/>
      <c r="E2002" s="388"/>
      <c r="F2002" s="274"/>
    </row>
    <row r="2003" spans="2:6">
      <c r="B2003" s="274"/>
      <c r="E2003" s="388"/>
      <c r="F2003" s="274"/>
    </row>
    <row r="2004" spans="2:6">
      <c r="B2004" s="274"/>
      <c r="E2004" s="388"/>
      <c r="F2004" s="274"/>
    </row>
    <row r="2005" spans="2:6">
      <c r="B2005" s="274"/>
      <c r="E2005" s="388"/>
      <c r="F2005" s="274"/>
    </row>
    <row r="2006" spans="2:6">
      <c r="B2006" s="274"/>
      <c r="E2006" s="388"/>
      <c r="F2006" s="274"/>
    </row>
    <row r="2007" spans="2:6">
      <c r="B2007" s="274"/>
      <c r="E2007" s="388"/>
      <c r="F2007" s="274"/>
    </row>
    <row r="2008" spans="2:6">
      <c r="B2008" s="274"/>
      <c r="E2008" s="388"/>
      <c r="F2008" s="274"/>
    </row>
    <row r="2009" spans="2:6">
      <c r="B2009" s="274"/>
      <c r="E2009" s="388"/>
      <c r="F2009" s="274"/>
    </row>
    <row r="2010" spans="2:6">
      <c r="B2010" s="274"/>
      <c r="E2010" s="388"/>
      <c r="F2010" s="274"/>
    </row>
    <row r="2011" spans="2:6">
      <c r="B2011" s="274"/>
      <c r="E2011" s="388"/>
      <c r="F2011" s="274"/>
    </row>
    <row r="2012" spans="2:6">
      <c r="B2012" s="274"/>
      <c r="E2012" s="388"/>
      <c r="F2012" s="274"/>
    </row>
    <row r="2013" spans="2:6">
      <c r="B2013" s="274"/>
      <c r="E2013" s="388"/>
      <c r="F2013" s="274"/>
    </row>
    <row r="2014" spans="2:6">
      <c r="B2014" s="274"/>
      <c r="E2014" s="388"/>
      <c r="F2014" s="274"/>
    </row>
    <row r="2015" spans="2:6">
      <c r="B2015" s="274"/>
      <c r="E2015" s="388"/>
      <c r="F2015" s="274"/>
    </row>
    <row r="2016" spans="2:6">
      <c r="B2016" s="274"/>
      <c r="E2016" s="388"/>
      <c r="F2016" s="274"/>
    </row>
    <row r="2017" spans="2:6">
      <c r="B2017" s="274"/>
      <c r="E2017" s="388"/>
      <c r="F2017" s="274"/>
    </row>
    <row r="2018" spans="2:6">
      <c r="B2018" s="274"/>
      <c r="E2018" s="388"/>
      <c r="F2018" s="274"/>
    </row>
    <row r="2019" spans="2:6">
      <c r="B2019" s="274"/>
      <c r="E2019" s="388"/>
      <c r="F2019" s="274"/>
    </row>
    <row r="2020" spans="2:6">
      <c r="B2020" s="274"/>
      <c r="E2020" s="388"/>
      <c r="F2020" s="274"/>
    </row>
    <row r="2021" spans="2:6">
      <c r="B2021" s="274"/>
      <c r="E2021" s="388"/>
      <c r="F2021" s="274"/>
    </row>
    <row r="2022" spans="2:6">
      <c r="B2022" s="274"/>
      <c r="E2022" s="388"/>
      <c r="F2022" s="274"/>
    </row>
    <row r="2023" spans="2:6">
      <c r="B2023" s="274"/>
      <c r="E2023" s="388"/>
      <c r="F2023" s="274"/>
    </row>
    <row r="2024" spans="2:6">
      <c r="B2024" s="274"/>
      <c r="E2024" s="388"/>
      <c r="F2024" s="274"/>
    </row>
    <row r="2025" spans="2:6">
      <c r="B2025" s="274"/>
      <c r="E2025" s="388"/>
      <c r="F2025" s="274"/>
    </row>
    <row r="2026" spans="2:6">
      <c r="B2026" s="274"/>
      <c r="E2026" s="388"/>
      <c r="F2026" s="274"/>
    </row>
    <row r="2027" spans="2:6">
      <c r="B2027" s="274"/>
      <c r="E2027" s="388"/>
      <c r="F2027" s="274"/>
    </row>
    <row r="2028" spans="2:6">
      <c r="B2028" s="274"/>
      <c r="E2028" s="388"/>
      <c r="F2028" s="274"/>
    </row>
    <row r="2029" spans="2:6">
      <c r="B2029" s="274"/>
      <c r="E2029" s="388"/>
      <c r="F2029" s="274"/>
    </row>
    <row r="2030" spans="2:6">
      <c r="B2030" s="274"/>
      <c r="E2030" s="388"/>
      <c r="F2030" s="274"/>
    </row>
    <row r="2031" spans="2:6">
      <c r="B2031" s="274"/>
      <c r="E2031" s="388"/>
      <c r="F2031" s="274"/>
    </row>
    <row r="2032" spans="2:6">
      <c r="B2032" s="274"/>
      <c r="E2032" s="388"/>
      <c r="F2032" s="274"/>
    </row>
    <row r="2033" spans="2:6">
      <c r="B2033" s="274"/>
      <c r="E2033" s="388"/>
      <c r="F2033" s="274"/>
    </row>
    <row r="2034" spans="2:6">
      <c r="B2034" s="274"/>
      <c r="E2034" s="388"/>
      <c r="F2034" s="274"/>
    </row>
    <row r="2035" spans="2:6">
      <c r="B2035" s="274"/>
      <c r="E2035" s="388"/>
      <c r="F2035" s="274"/>
    </row>
    <row r="2036" spans="2:6">
      <c r="B2036" s="274"/>
      <c r="E2036" s="388"/>
      <c r="F2036" s="274"/>
    </row>
    <row r="2037" spans="2:6">
      <c r="B2037" s="274"/>
      <c r="E2037" s="388"/>
      <c r="F2037" s="274"/>
    </row>
    <row r="2038" spans="2:6">
      <c r="B2038" s="274"/>
      <c r="E2038" s="388"/>
      <c r="F2038" s="274"/>
    </row>
    <row r="2039" spans="2:6">
      <c r="B2039" s="274"/>
      <c r="E2039" s="388"/>
      <c r="F2039" s="274"/>
    </row>
    <row r="2040" spans="2:6">
      <c r="B2040" s="274"/>
      <c r="E2040" s="388"/>
      <c r="F2040" s="274"/>
    </row>
    <row r="2041" spans="2:6">
      <c r="B2041" s="274"/>
      <c r="E2041" s="388"/>
      <c r="F2041" s="274"/>
    </row>
    <row r="2042" spans="2:6">
      <c r="B2042" s="274"/>
      <c r="E2042" s="388"/>
      <c r="F2042" s="274"/>
    </row>
    <row r="2043" spans="2:6">
      <c r="B2043" s="274"/>
      <c r="E2043" s="388"/>
      <c r="F2043" s="274"/>
    </row>
    <row r="2044" spans="2:6">
      <c r="B2044" s="274"/>
      <c r="E2044" s="388"/>
      <c r="F2044" s="274"/>
    </row>
    <row r="2045" spans="2:6">
      <c r="B2045" s="274"/>
      <c r="E2045" s="388"/>
      <c r="F2045" s="274"/>
    </row>
    <row r="2046" spans="2:6">
      <c r="B2046" s="274"/>
      <c r="E2046" s="388"/>
      <c r="F2046" s="274"/>
    </row>
    <row r="2047" spans="2:6">
      <c r="B2047" s="274"/>
      <c r="E2047" s="388"/>
      <c r="F2047" s="274"/>
    </row>
    <row r="2048" spans="2:6">
      <c r="B2048" s="274"/>
      <c r="E2048" s="388"/>
      <c r="F2048" s="274"/>
    </row>
    <row r="2049" spans="2:6">
      <c r="B2049" s="274"/>
      <c r="E2049" s="388"/>
      <c r="F2049" s="274"/>
    </row>
    <row r="2050" spans="2:6">
      <c r="B2050" s="274"/>
      <c r="E2050" s="388"/>
      <c r="F2050" s="274"/>
    </row>
    <row r="2051" spans="2:6">
      <c r="B2051" s="274"/>
      <c r="E2051" s="388"/>
      <c r="F2051" s="274"/>
    </row>
    <row r="2052" spans="2:6">
      <c r="B2052" s="274"/>
      <c r="E2052" s="388"/>
      <c r="F2052" s="274"/>
    </row>
    <row r="2053" spans="2:6">
      <c r="B2053" s="274"/>
      <c r="E2053" s="388"/>
      <c r="F2053" s="274"/>
    </row>
    <row r="2054" spans="2:6">
      <c r="B2054" s="274"/>
      <c r="E2054" s="388"/>
      <c r="F2054" s="274"/>
    </row>
    <row r="2055" spans="2:6">
      <c r="B2055" s="274"/>
      <c r="E2055" s="388"/>
      <c r="F2055" s="274"/>
    </row>
    <row r="2056" spans="2:6">
      <c r="B2056" s="274"/>
      <c r="E2056" s="388"/>
      <c r="F2056" s="274"/>
    </row>
    <row r="2057" spans="2:6">
      <c r="B2057" s="274"/>
      <c r="E2057" s="388"/>
      <c r="F2057" s="274"/>
    </row>
    <row r="2058" spans="2:6">
      <c r="B2058" s="274"/>
      <c r="E2058" s="388"/>
      <c r="F2058" s="274"/>
    </row>
    <row r="2059" spans="2:6">
      <c r="B2059" s="274"/>
      <c r="E2059" s="388"/>
      <c r="F2059" s="274"/>
    </row>
    <row r="2060" spans="2:6">
      <c r="B2060" s="274"/>
      <c r="E2060" s="388"/>
      <c r="F2060" s="274"/>
    </row>
    <row r="2061" spans="2:6">
      <c r="B2061" s="274"/>
      <c r="E2061" s="388"/>
      <c r="F2061" s="274"/>
    </row>
    <row r="2062" spans="2:6">
      <c r="B2062" s="274"/>
      <c r="E2062" s="388"/>
      <c r="F2062" s="274"/>
    </row>
    <row r="2063" spans="2:6">
      <c r="B2063" s="274"/>
      <c r="E2063" s="388"/>
      <c r="F2063" s="274"/>
    </row>
    <row r="2064" spans="2:6">
      <c r="B2064" s="274"/>
      <c r="E2064" s="388"/>
      <c r="F2064" s="274"/>
    </row>
    <row r="2065" spans="2:6">
      <c r="B2065" s="274"/>
      <c r="E2065" s="388"/>
      <c r="F2065" s="274"/>
    </row>
    <row r="2066" spans="2:6">
      <c r="B2066" s="274"/>
      <c r="E2066" s="388"/>
      <c r="F2066" s="274"/>
    </row>
    <row r="2067" spans="2:6">
      <c r="B2067" s="274"/>
      <c r="E2067" s="388"/>
      <c r="F2067" s="274"/>
    </row>
    <row r="2068" spans="2:6">
      <c r="B2068" s="274"/>
      <c r="E2068" s="388"/>
      <c r="F2068" s="274"/>
    </row>
    <row r="2069" spans="2:6">
      <c r="B2069" s="274"/>
      <c r="E2069" s="388"/>
      <c r="F2069" s="274"/>
    </row>
    <row r="2070" spans="2:6">
      <c r="B2070" s="274"/>
      <c r="E2070" s="388"/>
      <c r="F2070" s="274"/>
    </row>
    <row r="2071" spans="2:6">
      <c r="B2071" s="274"/>
      <c r="E2071" s="388"/>
      <c r="F2071" s="274"/>
    </row>
    <row r="2072" spans="2:6">
      <c r="B2072" s="274"/>
      <c r="E2072" s="388"/>
      <c r="F2072" s="274"/>
    </row>
    <row r="2073" spans="2:6">
      <c r="B2073" s="274"/>
      <c r="E2073" s="388"/>
      <c r="F2073" s="274"/>
    </row>
    <row r="2074" spans="2:6">
      <c r="B2074" s="274"/>
      <c r="E2074" s="388"/>
      <c r="F2074" s="274"/>
    </row>
    <row r="2075" spans="2:6">
      <c r="B2075" s="274"/>
      <c r="E2075" s="388"/>
      <c r="F2075" s="274"/>
    </row>
    <row r="2076" spans="2:6">
      <c r="B2076" s="274"/>
      <c r="E2076" s="388"/>
      <c r="F2076" s="274"/>
    </row>
    <row r="2077" spans="2:6">
      <c r="B2077" s="274"/>
      <c r="E2077" s="388"/>
      <c r="F2077" s="274"/>
    </row>
    <row r="2078" spans="2:6">
      <c r="B2078" s="274"/>
      <c r="E2078" s="388"/>
      <c r="F2078" s="274"/>
    </row>
    <row r="2079" spans="2:6">
      <c r="B2079" s="274"/>
      <c r="E2079" s="388"/>
      <c r="F2079" s="274"/>
    </row>
    <row r="2080" spans="2:6">
      <c r="B2080" s="274"/>
      <c r="E2080" s="388"/>
      <c r="F2080" s="274"/>
    </row>
    <row r="2081" spans="2:6">
      <c r="B2081" s="274"/>
      <c r="E2081" s="388"/>
      <c r="F2081" s="274"/>
    </row>
    <row r="2082" spans="2:6">
      <c r="B2082" s="274"/>
      <c r="E2082" s="388"/>
      <c r="F2082" s="274"/>
    </row>
    <row r="2083" spans="2:6">
      <c r="B2083" s="274"/>
      <c r="E2083" s="388"/>
      <c r="F2083" s="274"/>
    </row>
    <row r="2084" spans="2:6">
      <c r="B2084" s="274"/>
      <c r="E2084" s="388"/>
      <c r="F2084" s="274"/>
    </row>
    <row r="2085" spans="2:6">
      <c r="B2085" s="274"/>
      <c r="E2085" s="388"/>
      <c r="F2085" s="274"/>
    </row>
    <row r="2086" spans="2:6">
      <c r="B2086" s="274"/>
      <c r="E2086" s="388"/>
      <c r="F2086" s="274"/>
    </row>
    <row r="2087" spans="2:6">
      <c r="B2087" s="274"/>
      <c r="E2087" s="388"/>
      <c r="F2087" s="274"/>
    </row>
    <row r="2088" spans="2:6">
      <c r="B2088" s="274"/>
      <c r="E2088" s="388"/>
      <c r="F2088" s="274"/>
    </row>
    <row r="2089" spans="2:6">
      <c r="B2089" s="274"/>
      <c r="E2089" s="388"/>
      <c r="F2089" s="274"/>
    </row>
    <row r="2090" spans="2:6">
      <c r="B2090" s="274"/>
      <c r="E2090" s="388"/>
      <c r="F2090" s="274"/>
    </row>
    <row r="2091" spans="2:6">
      <c r="B2091" s="274"/>
      <c r="E2091" s="388"/>
      <c r="F2091" s="274"/>
    </row>
    <row r="2092" spans="2:6">
      <c r="B2092" s="274"/>
      <c r="E2092" s="388"/>
      <c r="F2092" s="274"/>
    </row>
    <row r="2093" spans="2:6">
      <c r="B2093" s="274"/>
      <c r="E2093" s="388"/>
      <c r="F2093" s="274"/>
    </row>
    <row r="2094" spans="2:6">
      <c r="B2094" s="274"/>
      <c r="E2094" s="388"/>
      <c r="F2094" s="274"/>
    </row>
    <row r="2095" spans="2:6">
      <c r="B2095" s="274"/>
      <c r="E2095" s="388"/>
      <c r="F2095" s="274"/>
    </row>
    <row r="2096" spans="2:6">
      <c r="B2096" s="274"/>
      <c r="E2096" s="388"/>
      <c r="F2096" s="274"/>
    </row>
    <row r="2097" spans="2:6">
      <c r="B2097" s="274"/>
      <c r="E2097" s="388"/>
      <c r="F2097" s="274"/>
    </row>
    <row r="2098" spans="2:6">
      <c r="B2098" s="274"/>
      <c r="E2098" s="388"/>
      <c r="F2098" s="274"/>
    </row>
    <row r="2099" spans="2:6">
      <c r="B2099" s="274"/>
      <c r="E2099" s="388"/>
      <c r="F2099" s="274"/>
    </row>
    <row r="2100" spans="2:6">
      <c r="B2100" s="274"/>
      <c r="E2100" s="388"/>
      <c r="F2100" s="274"/>
    </row>
    <row r="2101" spans="2:6">
      <c r="B2101" s="274"/>
      <c r="E2101" s="388"/>
      <c r="F2101" s="274"/>
    </row>
    <row r="2102" spans="2:6">
      <c r="B2102" s="274"/>
      <c r="E2102" s="388"/>
      <c r="F2102" s="274"/>
    </row>
    <row r="2103" spans="2:6">
      <c r="B2103" s="274"/>
      <c r="E2103" s="388"/>
      <c r="F2103" s="274"/>
    </row>
    <row r="2104" spans="2:6">
      <c r="B2104" s="274"/>
      <c r="E2104" s="388"/>
      <c r="F2104" s="274"/>
    </row>
    <row r="2105" spans="2:6">
      <c r="B2105" s="274"/>
      <c r="E2105" s="388"/>
      <c r="F2105" s="274"/>
    </row>
    <row r="2106" spans="2:6">
      <c r="B2106" s="274"/>
      <c r="E2106" s="388"/>
      <c r="F2106" s="274"/>
    </row>
    <row r="2107" spans="2:6">
      <c r="B2107" s="274"/>
      <c r="E2107" s="388"/>
      <c r="F2107" s="274"/>
    </row>
    <row r="2108" spans="2:6">
      <c r="B2108" s="274"/>
      <c r="E2108" s="388"/>
      <c r="F2108" s="274"/>
    </row>
    <row r="2109" spans="2:6">
      <c r="B2109" s="274"/>
      <c r="E2109" s="388"/>
      <c r="F2109" s="274"/>
    </row>
    <row r="2110" spans="2:6">
      <c r="B2110" s="274"/>
      <c r="E2110" s="388"/>
      <c r="F2110" s="274"/>
    </row>
    <row r="2111" spans="2:6">
      <c r="B2111" s="274"/>
      <c r="E2111" s="388"/>
      <c r="F2111" s="274"/>
    </row>
    <row r="2112" spans="2:6">
      <c r="B2112" s="274"/>
      <c r="E2112" s="388"/>
      <c r="F2112" s="274"/>
    </row>
    <row r="2113" spans="2:6">
      <c r="B2113" s="274"/>
      <c r="E2113" s="388"/>
      <c r="F2113" s="274"/>
    </row>
    <row r="2114" spans="2:6">
      <c r="B2114" s="274"/>
      <c r="E2114" s="388"/>
      <c r="F2114" s="274"/>
    </row>
    <row r="2115" spans="2:6">
      <c r="B2115" s="274"/>
      <c r="E2115" s="388"/>
      <c r="F2115" s="274"/>
    </row>
    <row r="2116" spans="2:6">
      <c r="B2116" s="274"/>
      <c r="E2116" s="388"/>
      <c r="F2116" s="274"/>
    </row>
    <row r="2117" spans="2:6">
      <c r="B2117" s="274"/>
      <c r="E2117" s="388"/>
      <c r="F2117" s="274"/>
    </row>
    <row r="2118" spans="2:6">
      <c r="B2118" s="274"/>
      <c r="E2118" s="388"/>
      <c r="F2118" s="274"/>
    </row>
    <row r="2119" spans="2:6">
      <c r="B2119" s="274"/>
      <c r="E2119" s="388"/>
      <c r="F2119" s="274"/>
    </row>
    <row r="2120" spans="2:6">
      <c r="B2120" s="274"/>
      <c r="E2120" s="388"/>
      <c r="F2120" s="274"/>
    </row>
    <row r="2121" spans="2:6">
      <c r="B2121" s="274"/>
      <c r="E2121" s="388"/>
      <c r="F2121" s="274"/>
    </row>
    <row r="2122" spans="2:6">
      <c r="B2122" s="274"/>
      <c r="E2122" s="388"/>
      <c r="F2122" s="274"/>
    </row>
    <row r="2123" spans="2:6">
      <c r="B2123" s="274"/>
      <c r="E2123" s="388"/>
      <c r="F2123" s="274"/>
    </row>
    <row r="2124" spans="2:6">
      <c r="B2124" s="274"/>
      <c r="E2124" s="388"/>
      <c r="F2124" s="274"/>
    </row>
    <row r="2125" spans="2:6">
      <c r="B2125" s="274"/>
      <c r="E2125" s="388"/>
      <c r="F2125" s="274"/>
    </row>
    <row r="2126" spans="2:6">
      <c r="B2126" s="274"/>
      <c r="E2126" s="388"/>
      <c r="F2126" s="274"/>
    </row>
    <row r="2127" spans="2:6">
      <c r="B2127" s="274"/>
      <c r="E2127" s="388"/>
      <c r="F2127" s="274"/>
    </row>
    <row r="2128" spans="2:6">
      <c r="B2128" s="274"/>
      <c r="E2128" s="388"/>
      <c r="F2128" s="274"/>
    </row>
    <row r="2129" spans="2:6">
      <c r="B2129" s="274"/>
      <c r="E2129" s="388"/>
      <c r="F2129" s="274"/>
    </row>
    <row r="2130" spans="2:6">
      <c r="B2130" s="274"/>
      <c r="E2130" s="388"/>
      <c r="F2130" s="274"/>
    </row>
    <row r="2131" spans="2:6">
      <c r="B2131" s="274"/>
      <c r="E2131" s="388"/>
      <c r="F2131" s="274"/>
    </row>
    <row r="2132" spans="2:6">
      <c r="B2132" s="274"/>
      <c r="E2132" s="388"/>
      <c r="F2132" s="274"/>
    </row>
    <row r="2133" spans="2:6">
      <c r="B2133" s="274"/>
      <c r="E2133" s="388"/>
      <c r="F2133" s="274"/>
    </row>
    <row r="2134" spans="2:6">
      <c r="B2134" s="274"/>
      <c r="E2134" s="388"/>
      <c r="F2134" s="274"/>
    </row>
    <row r="2135" spans="2:6">
      <c r="B2135" s="274"/>
      <c r="E2135" s="388"/>
      <c r="F2135" s="274"/>
    </row>
    <row r="2136" spans="2:6">
      <c r="B2136" s="274"/>
      <c r="E2136" s="388"/>
      <c r="F2136" s="274"/>
    </row>
    <row r="2137" spans="2:6">
      <c r="B2137" s="274"/>
      <c r="E2137" s="388"/>
      <c r="F2137" s="274"/>
    </row>
    <row r="2138" spans="2:6">
      <c r="B2138" s="274"/>
      <c r="E2138" s="388"/>
      <c r="F2138" s="274"/>
    </row>
    <row r="2139" spans="2:6">
      <c r="B2139" s="274"/>
      <c r="E2139" s="388"/>
      <c r="F2139" s="274"/>
    </row>
    <row r="2140" spans="2:6">
      <c r="B2140" s="274"/>
      <c r="E2140" s="388"/>
      <c r="F2140" s="274"/>
    </row>
    <row r="2141" spans="2:6">
      <c r="B2141" s="274"/>
      <c r="E2141" s="388"/>
      <c r="F2141" s="274"/>
    </row>
    <row r="2142" spans="2:6">
      <c r="B2142" s="274"/>
      <c r="E2142" s="388"/>
      <c r="F2142" s="274"/>
    </row>
    <row r="2143" spans="2:6">
      <c r="B2143" s="274"/>
      <c r="E2143" s="388"/>
      <c r="F2143" s="274"/>
    </row>
    <row r="2144" spans="2:6">
      <c r="B2144" s="274"/>
      <c r="E2144" s="388"/>
      <c r="F2144" s="274"/>
    </row>
    <row r="2145" spans="2:6">
      <c r="B2145" s="274"/>
      <c r="E2145" s="388"/>
      <c r="F2145" s="274"/>
    </row>
    <row r="2146" spans="2:6">
      <c r="B2146" s="274"/>
      <c r="E2146" s="388"/>
      <c r="F2146" s="274"/>
    </row>
    <row r="2147" spans="2:6">
      <c r="B2147" s="274"/>
      <c r="E2147" s="388"/>
      <c r="F2147" s="274"/>
    </row>
    <row r="2148" spans="2:6">
      <c r="B2148" s="274"/>
      <c r="E2148" s="388"/>
      <c r="F2148" s="274"/>
    </row>
    <row r="2149" spans="2:6">
      <c r="B2149" s="274"/>
      <c r="E2149" s="388"/>
      <c r="F2149" s="274"/>
    </row>
    <row r="2150" spans="2:6">
      <c r="B2150" s="274"/>
      <c r="E2150" s="388"/>
      <c r="F2150" s="274"/>
    </row>
    <row r="2151" spans="2:6">
      <c r="B2151" s="274"/>
      <c r="E2151" s="388"/>
      <c r="F2151" s="274"/>
    </row>
    <row r="2152" spans="2:6">
      <c r="B2152" s="274"/>
      <c r="E2152" s="388"/>
      <c r="F2152" s="274"/>
    </row>
    <row r="2153" spans="2:6">
      <c r="B2153" s="274"/>
      <c r="E2153" s="388"/>
      <c r="F2153" s="274"/>
    </row>
    <row r="2154" spans="2:6">
      <c r="B2154" s="274"/>
      <c r="E2154" s="388"/>
      <c r="F2154" s="274"/>
    </row>
    <row r="2155" spans="2:6">
      <c r="B2155" s="274"/>
      <c r="E2155" s="388"/>
      <c r="F2155" s="274"/>
    </row>
    <row r="2156" spans="2:6">
      <c r="B2156" s="274"/>
      <c r="E2156" s="388"/>
      <c r="F2156" s="274"/>
    </row>
    <row r="2157" spans="2:6">
      <c r="B2157" s="274"/>
      <c r="E2157" s="388"/>
      <c r="F2157" s="274"/>
    </row>
    <row r="2158" spans="2:6">
      <c r="B2158" s="274"/>
      <c r="E2158" s="388"/>
      <c r="F2158" s="274"/>
    </row>
    <row r="2159" spans="2:6">
      <c r="B2159" s="274"/>
      <c r="E2159" s="388"/>
      <c r="F2159" s="274"/>
    </row>
    <row r="2160" spans="2:6">
      <c r="B2160" s="274"/>
      <c r="E2160" s="388"/>
      <c r="F2160" s="274"/>
    </row>
    <row r="2161" spans="2:6">
      <c r="B2161" s="274"/>
      <c r="E2161" s="388"/>
      <c r="F2161" s="274"/>
    </row>
    <row r="2162" spans="2:6">
      <c r="B2162" s="274"/>
      <c r="E2162" s="388"/>
      <c r="F2162" s="274"/>
    </row>
    <row r="2163" spans="2:6">
      <c r="B2163" s="274"/>
      <c r="E2163" s="388"/>
      <c r="F2163" s="274"/>
    </row>
    <row r="2164" spans="2:6">
      <c r="B2164" s="274"/>
      <c r="E2164" s="388"/>
      <c r="F2164" s="274"/>
    </row>
    <row r="2165" spans="2:6">
      <c r="B2165" s="274"/>
      <c r="E2165" s="388"/>
      <c r="F2165" s="274"/>
    </row>
    <row r="2166" spans="2:6">
      <c r="B2166" s="274"/>
      <c r="E2166" s="388"/>
      <c r="F2166" s="274"/>
    </row>
    <row r="2167" spans="2:6">
      <c r="B2167" s="274"/>
      <c r="E2167" s="388"/>
      <c r="F2167" s="274"/>
    </row>
    <row r="2168" spans="2:6">
      <c r="B2168" s="274"/>
      <c r="E2168" s="388"/>
      <c r="F2168" s="274"/>
    </row>
    <row r="2169" spans="2:6">
      <c r="B2169" s="274"/>
      <c r="E2169" s="388"/>
      <c r="F2169" s="274"/>
    </row>
    <row r="2170" spans="2:6">
      <c r="B2170" s="274"/>
      <c r="E2170" s="388"/>
      <c r="F2170" s="274"/>
    </row>
    <row r="2171" spans="2:6">
      <c r="B2171" s="274"/>
      <c r="E2171" s="388"/>
      <c r="F2171" s="274"/>
    </row>
    <row r="2172" spans="2:6">
      <c r="B2172" s="274"/>
      <c r="E2172" s="388"/>
      <c r="F2172" s="274"/>
    </row>
    <row r="2173" spans="2:6">
      <c r="B2173" s="274"/>
      <c r="E2173" s="388"/>
      <c r="F2173" s="274"/>
    </row>
    <row r="2174" spans="2:6">
      <c r="B2174" s="274"/>
      <c r="E2174" s="388"/>
      <c r="F2174" s="274"/>
    </row>
    <row r="2175" spans="2:6">
      <c r="B2175" s="274"/>
      <c r="E2175" s="388"/>
      <c r="F2175" s="274"/>
    </row>
    <row r="2176" spans="2:6">
      <c r="B2176" s="274"/>
      <c r="E2176" s="388"/>
      <c r="F2176" s="274"/>
    </row>
    <row r="2177" spans="2:6">
      <c r="B2177" s="274"/>
      <c r="E2177" s="388"/>
      <c r="F2177" s="274"/>
    </row>
    <row r="2178" spans="2:6">
      <c r="B2178" s="274"/>
      <c r="E2178" s="388"/>
      <c r="F2178" s="274"/>
    </row>
    <row r="2179" spans="2:6">
      <c r="B2179" s="274"/>
      <c r="E2179" s="388"/>
      <c r="F2179" s="274"/>
    </row>
    <row r="2180" spans="2:6">
      <c r="B2180" s="274"/>
      <c r="E2180" s="388"/>
      <c r="F2180" s="274"/>
    </row>
    <row r="2181" spans="2:6">
      <c r="B2181" s="274"/>
      <c r="E2181" s="388"/>
      <c r="F2181" s="274"/>
    </row>
    <row r="2182" spans="2:6">
      <c r="B2182" s="274"/>
      <c r="E2182" s="388"/>
      <c r="F2182" s="274"/>
    </row>
    <row r="2183" spans="2:6">
      <c r="B2183" s="274"/>
      <c r="E2183" s="388"/>
      <c r="F2183" s="274"/>
    </row>
    <row r="2184" spans="2:6">
      <c r="B2184" s="274"/>
      <c r="E2184" s="388"/>
      <c r="F2184" s="274"/>
    </row>
    <row r="2185" spans="2:6">
      <c r="B2185" s="274"/>
      <c r="E2185" s="388"/>
      <c r="F2185" s="274"/>
    </row>
    <row r="2186" spans="2:6">
      <c r="B2186" s="274"/>
      <c r="E2186" s="388"/>
      <c r="F2186" s="274"/>
    </row>
    <row r="2187" spans="2:6">
      <c r="B2187" s="274"/>
      <c r="E2187" s="388"/>
      <c r="F2187" s="274"/>
    </row>
    <row r="2188" spans="2:6">
      <c r="B2188" s="274"/>
      <c r="E2188" s="388"/>
      <c r="F2188" s="274"/>
    </row>
    <row r="2189" spans="2:6">
      <c r="B2189" s="274"/>
      <c r="E2189" s="388"/>
      <c r="F2189" s="274"/>
    </row>
    <row r="2190" spans="2:6">
      <c r="B2190" s="274"/>
      <c r="E2190" s="388"/>
      <c r="F2190" s="274"/>
    </row>
    <row r="2191" spans="2:6">
      <c r="B2191" s="274"/>
      <c r="E2191" s="388"/>
      <c r="F2191" s="274"/>
    </row>
    <row r="2192" spans="2:6">
      <c r="B2192" s="274"/>
      <c r="E2192" s="388"/>
      <c r="F2192" s="274"/>
    </row>
    <row r="2193" spans="2:6">
      <c r="B2193" s="274"/>
      <c r="E2193" s="388"/>
      <c r="F2193" s="274"/>
    </row>
    <row r="2194" spans="2:6">
      <c r="B2194" s="274"/>
      <c r="E2194" s="388"/>
      <c r="F2194" s="274"/>
    </row>
    <row r="2195" spans="2:6">
      <c r="B2195" s="274"/>
      <c r="E2195" s="388"/>
      <c r="F2195" s="274"/>
    </row>
    <row r="2196" spans="2:6">
      <c r="B2196" s="274"/>
      <c r="E2196" s="388"/>
      <c r="F2196" s="274"/>
    </row>
    <row r="2197" spans="2:6">
      <c r="B2197" s="274"/>
      <c r="E2197" s="388"/>
      <c r="F2197" s="274"/>
    </row>
    <row r="2198" spans="2:6">
      <c r="B2198" s="274"/>
      <c r="E2198" s="388"/>
      <c r="F2198" s="274"/>
    </row>
    <row r="2199" spans="2:6">
      <c r="B2199" s="274"/>
      <c r="E2199" s="388"/>
      <c r="F2199" s="274"/>
    </row>
    <row r="2200" spans="2:6">
      <c r="B2200" s="274"/>
      <c r="E2200" s="388"/>
      <c r="F2200" s="274"/>
    </row>
    <row r="2201" spans="2:6">
      <c r="B2201" s="274"/>
      <c r="E2201" s="388"/>
      <c r="F2201" s="274"/>
    </row>
    <row r="2202" spans="2:6">
      <c r="B2202" s="274"/>
      <c r="E2202" s="388"/>
      <c r="F2202" s="274"/>
    </row>
    <row r="2203" spans="2:6">
      <c r="B2203" s="274"/>
      <c r="E2203" s="388"/>
      <c r="F2203" s="274"/>
    </row>
    <row r="2204" spans="2:6">
      <c r="B2204" s="274"/>
      <c r="E2204" s="388"/>
      <c r="F2204" s="274"/>
    </row>
    <row r="2205" spans="2:6">
      <c r="B2205" s="274"/>
      <c r="E2205" s="388"/>
      <c r="F2205" s="274"/>
    </row>
    <row r="2206" spans="2:6">
      <c r="B2206" s="274"/>
      <c r="E2206" s="388"/>
      <c r="F2206" s="274"/>
    </row>
    <row r="2207" spans="2:6">
      <c r="B2207" s="274"/>
      <c r="E2207" s="388"/>
      <c r="F2207" s="274"/>
    </row>
    <row r="2208" spans="2:6">
      <c r="B2208" s="274"/>
      <c r="E2208" s="388"/>
      <c r="F2208" s="274"/>
    </row>
    <row r="2209" spans="2:6">
      <c r="B2209" s="274"/>
      <c r="E2209" s="388"/>
      <c r="F2209" s="274"/>
    </row>
    <row r="2210" spans="2:6">
      <c r="B2210" s="274"/>
      <c r="E2210" s="388"/>
      <c r="F2210" s="274"/>
    </row>
    <row r="2211" spans="2:6">
      <c r="B2211" s="274"/>
      <c r="E2211" s="388"/>
      <c r="F2211" s="274"/>
    </row>
    <row r="2212" spans="2:6">
      <c r="B2212" s="274"/>
      <c r="E2212" s="388"/>
      <c r="F2212" s="274"/>
    </row>
    <row r="2213" spans="2:6">
      <c r="B2213" s="274"/>
      <c r="E2213" s="388"/>
      <c r="F2213" s="274"/>
    </row>
    <row r="2214" spans="2:6">
      <c r="B2214" s="274"/>
      <c r="E2214" s="388"/>
      <c r="F2214" s="274"/>
    </row>
    <row r="2215" spans="2:6">
      <c r="B2215" s="274"/>
      <c r="E2215" s="388"/>
      <c r="F2215" s="274"/>
    </row>
    <row r="2216" spans="2:6">
      <c r="B2216" s="274"/>
      <c r="E2216" s="388"/>
      <c r="F2216" s="274"/>
    </row>
    <row r="2217" spans="2:6">
      <c r="B2217" s="274"/>
      <c r="E2217" s="388"/>
      <c r="F2217" s="274"/>
    </row>
    <row r="2218" spans="2:6">
      <c r="B2218" s="274"/>
      <c r="E2218" s="388"/>
      <c r="F2218" s="274"/>
    </row>
    <row r="2219" spans="2:6">
      <c r="B2219" s="274"/>
      <c r="E2219" s="388"/>
      <c r="F2219" s="274"/>
    </row>
    <row r="2220" spans="2:6">
      <c r="B2220" s="274"/>
      <c r="E2220" s="388"/>
      <c r="F2220" s="274"/>
    </row>
    <row r="2221" spans="2:6">
      <c r="B2221" s="274"/>
      <c r="E2221" s="388"/>
      <c r="F2221" s="274"/>
    </row>
    <row r="2222" spans="2:6">
      <c r="B2222" s="274"/>
      <c r="E2222" s="388"/>
      <c r="F2222" s="274"/>
    </row>
    <row r="2223" spans="2:6">
      <c r="B2223" s="274"/>
      <c r="E2223" s="388"/>
      <c r="F2223" s="274"/>
    </row>
    <row r="2224" spans="2:6">
      <c r="B2224" s="274"/>
      <c r="E2224" s="388"/>
      <c r="F2224" s="274"/>
    </row>
    <row r="2225" spans="2:6">
      <c r="B2225" s="274"/>
      <c r="E2225" s="388"/>
      <c r="F2225" s="274"/>
    </row>
    <row r="2226" spans="2:6">
      <c r="B2226" s="274"/>
      <c r="E2226" s="388"/>
      <c r="F2226" s="274"/>
    </row>
    <row r="2227" spans="2:6">
      <c r="B2227" s="274"/>
      <c r="E2227" s="388"/>
      <c r="F2227" s="274"/>
    </row>
    <row r="2228" spans="2:6">
      <c r="B2228" s="274"/>
      <c r="E2228" s="388"/>
      <c r="F2228" s="274"/>
    </row>
    <row r="2229" spans="2:6">
      <c r="B2229" s="274"/>
      <c r="E2229" s="388"/>
      <c r="F2229" s="274"/>
    </row>
    <row r="2230" spans="2:6">
      <c r="B2230" s="274"/>
      <c r="E2230" s="388"/>
      <c r="F2230" s="274"/>
    </row>
    <row r="2231" spans="2:6">
      <c r="B2231" s="274"/>
      <c r="E2231" s="388"/>
      <c r="F2231" s="274"/>
    </row>
    <row r="2232" spans="2:6">
      <c r="B2232" s="274"/>
      <c r="E2232" s="388"/>
      <c r="F2232" s="274"/>
    </row>
    <row r="2233" spans="2:6">
      <c r="B2233" s="274"/>
      <c r="E2233" s="388"/>
      <c r="F2233" s="274"/>
    </row>
    <row r="2234" spans="2:6">
      <c r="B2234" s="274"/>
      <c r="E2234" s="388"/>
      <c r="F2234" s="274"/>
    </row>
    <row r="2235" spans="2:6">
      <c r="B2235" s="274"/>
      <c r="E2235" s="388"/>
      <c r="F2235" s="274"/>
    </row>
    <row r="2236" spans="2:6">
      <c r="B2236" s="274"/>
      <c r="E2236" s="388"/>
      <c r="F2236" s="274"/>
    </row>
    <row r="2237" spans="2:6">
      <c r="B2237" s="274"/>
      <c r="E2237" s="388"/>
      <c r="F2237" s="274"/>
    </row>
    <row r="2238" spans="2:6">
      <c r="B2238" s="274"/>
      <c r="E2238" s="388"/>
      <c r="F2238" s="274"/>
    </row>
    <row r="2239" spans="2:6">
      <c r="B2239" s="274"/>
      <c r="E2239" s="388"/>
      <c r="F2239" s="274"/>
    </row>
    <row r="2240" spans="2:6">
      <c r="B2240" s="274"/>
      <c r="E2240" s="388"/>
      <c r="F2240" s="274"/>
    </row>
    <row r="2241" spans="2:6">
      <c r="B2241" s="274"/>
      <c r="E2241" s="388"/>
      <c r="F2241" s="274"/>
    </row>
    <row r="2242" spans="2:6">
      <c r="B2242" s="274"/>
      <c r="E2242" s="388"/>
      <c r="F2242" s="274"/>
    </row>
    <row r="2243" spans="2:6">
      <c r="B2243" s="274"/>
      <c r="E2243" s="388"/>
      <c r="F2243" s="274"/>
    </row>
    <row r="2244" spans="2:6">
      <c r="B2244" s="274"/>
      <c r="E2244" s="388"/>
      <c r="F2244" s="274"/>
    </row>
    <row r="2245" spans="2:6">
      <c r="B2245" s="274"/>
      <c r="E2245" s="388"/>
      <c r="F2245" s="274"/>
    </row>
    <row r="2246" spans="2:6">
      <c r="B2246" s="274"/>
      <c r="E2246" s="388"/>
      <c r="F2246" s="274"/>
    </row>
    <row r="2247" spans="2:6">
      <c r="B2247" s="274"/>
      <c r="E2247" s="388"/>
      <c r="F2247" s="274"/>
    </row>
    <row r="2248" spans="2:6">
      <c r="B2248" s="274"/>
      <c r="E2248" s="388"/>
      <c r="F2248" s="274"/>
    </row>
    <row r="2249" spans="2:6">
      <c r="B2249" s="274"/>
      <c r="E2249" s="388"/>
      <c r="F2249" s="274"/>
    </row>
    <row r="2250" spans="2:6">
      <c r="B2250" s="274"/>
      <c r="E2250" s="388"/>
      <c r="F2250" s="274"/>
    </row>
    <row r="2251" spans="2:6">
      <c r="B2251" s="274"/>
      <c r="E2251" s="388"/>
      <c r="F2251" s="274"/>
    </row>
    <row r="2252" spans="2:6">
      <c r="B2252" s="274"/>
      <c r="E2252" s="388"/>
      <c r="F2252" s="274"/>
    </row>
    <row r="2253" spans="2:6">
      <c r="B2253" s="274"/>
      <c r="E2253" s="388"/>
      <c r="F2253" s="274"/>
    </row>
    <row r="2254" spans="2:6">
      <c r="B2254" s="274"/>
      <c r="E2254" s="388"/>
      <c r="F2254" s="274"/>
    </row>
    <row r="2255" spans="2:6">
      <c r="B2255" s="274"/>
      <c r="E2255" s="388"/>
      <c r="F2255" s="274"/>
    </row>
    <row r="2256" spans="2:6">
      <c r="B2256" s="274"/>
      <c r="E2256" s="388"/>
      <c r="F2256" s="274"/>
    </row>
    <row r="2257" spans="2:6">
      <c r="B2257" s="274"/>
      <c r="E2257" s="388"/>
      <c r="F2257" s="274"/>
    </row>
    <row r="2258" spans="2:6">
      <c r="B2258" s="274"/>
      <c r="E2258" s="388"/>
      <c r="F2258" s="274"/>
    </row>
    <row r="2259" spans="2:6">
      <c r="B2259" s="274"/>
      <c r="E2259" s="388"/>
      <c r="F2259" s="274"/>
    </row>
    <row r="2260" spans="2:6">
      <c r="B2260" s="274"/>
      <c r="E2260" s="388"/>
      <c r="F2260" s="274"/>
    </row>
    <row r="2261" spans="2:6">
      <c r="B2261" s="274"/>
      <c r="E2261" s="388"/>
      <c r="F2261" s="274"/>
    </row>
    <row r="2262" spans="2:6">
      <c r="B2262" s="274"/>
      <c r="E2262" s="388"/>
      <c r="F2262" s="274"/>
    </row>
    <row r="2263" spans="2:6">
      <c r="B2263" s="274"/>
      <c r="E2263" s="388"/>
      <c r="F2263" s="274"/>
    </row>
    <row r="2264" spans="2:6">
      <c r="B2264" s="274"/>
      <c r="E2264" s="388"/>
      <c r="F2264" s="274"/>
    </row>
    <row r="2265" spans="2:6">
      <c r="B2265" s="274"/>
      <c r="E2265" s="388"/>
      <c r="F2265" s="274"/>
    </row>
    <row r="2266" spans="2:6">
      <c r="B2266" s="274"/>
      <c r="E2266" s="388"/>
      <c r="F2266" s="274"/>
    </row>
    <row r="2267" spans="2:6">
      <c r="B2267" s="274"/>
      <c r="E2267" s="388"/>
      <c r="F2267" s="274"/>
    </row>
    <row r="2268" spans="2:6">
      <c r="B2268" s="274"/>
      <c r="E2268" s="388"/>
      <c r="F2268" s="274"/>
    </row>
    <row r="2269" spans="2:6">
      <c r="B2269" s="274"/>
      <c r="E2269" s="388"/>
      <c r="F2269" s="274"/>
    </row>
    <row r="2270" spans="2:6">
      <c r="B2270" s="274"/>
      <c r="E2270" s="388"/>
      <c r="F2270" s="274"/>
    </row>
    <row r="2271" spans="2:6">
      <c r="B2271" s="274"/>
      <c r="E2271" s="388"/>
      <c r="F2271" s="274"/>
    </row>
    <row r="2272" spans="2:6">
      <c r="B2272" s="274"/>
      <c r="E2272" s="388"/>
      <c r="F2272" s="274"/>
    </row>
    <row r="2273" spans="2:6">
      <c r="B2273" s="274"/>
      <c r="E2273" s="388"/>
      <c r="F2273" s="274"/>
    </row>
    <row r="2274" spans="2:6">
      <c r="B2274" s="274"/>
      <c r="E2274" s="388"/>
      <c r="F2274" s="274"/>
    </row>
    <row r="2275" spans="2:6">
      <c r="B2275" s="274"/>
      <c r="E2275" s="388"/>
      <c r="F2275" s="274"/>
    </row>
    <row r="2276" spans="2:6">
      <c r="B2276" s="274"/>
      <c r="E2276" s="388"/>
      <c r="F2276" s="274"/>
    </row>
    <row r="2277" spans="2:6">
      <c r="B2277" s="274"/>
      <c r="E2277" s="388"/>
      <c r="F2277" s="274"/>
    </row>
    <row r="2278" spans="2:6">
      <c r="B2278" s="274"/>
      <c r="E2278" s="388"/>
      <c r="F2278" s="274"/>
    </row>
    <row r="2279" spans="2:6">
      <c r="B2279" s="274"/>
      <c r="E2279" s="388"/>
      <c r="F2279" s="274"/>
    </row>
    <row r="2280" spans="2:6">
      <c r="B2280" s="274"/>
      <c r="E2280" s="388"/>
      <c r="F2280" s="274"/>
    </row>
    <row r="2281" spans="2:6">
      <c r="B2281" s="274"/>
      <c r="E2281" s="388"/>
      <c r="F2281" s="274"/>
    </row>
    <row r="2282" spans="2:6">
      <c r="B2282" s="274"/>
      <c r="E2282" s="388"/>
      <c r="F2282" s="274"/>
    </row>
    <row r="2283" spans="2:6">
      <c r="B2283" s="274"/>
      <c r="E2283" s="388"/>
      <c r="F2283" s="274"/>
    </row>
    <row r="2284" spans="2:6">
      <c r="B2284" s="274"/>
      <c r="E2284" s="388"/>
      <c r="F2284" s="274"/>
    </row>
    <row r="2285" spans="2:6">
      <c r="B2285" s="274"/>
      <c r="E2285" s="388"/>
      <c r="F2285" s="274"/>
    </row>
    <row r="2286" spans="2:6">
      <c r="B2286" s="274"/>
      <c r="E2286" s="388"/>
      <c r="F2286" s="274"/>
    </row>
    <row r="2287" spans="2:6">
      <c r="B2287" s="274"/>
      <c r="E2287" s="388"/>
      <c r="F2287" s="274"/>
    </row>
    <row r="2288" spans="2:6">
      <c r="B2288" s="274"/>
      <c r="E2288" s="388"/>
      <c r="F2288" s="274"/>
    </row>
    <row r="2289" spans="2:6">
      <c r="B2289" s="274"/>
      <c r="E2289" s="388"/>
      <c r="F2289" s="274"/>
    </row>
    <row r="2290" spans="2:6">
      <c r="B2290" s="274"/>
      <c r="E2290" s="388"/>
      <c r="F2290" s="274"/>
    </row>
    <row r="2291" spans="2:6">
      <c r="B2291" s="274"/>
      <c r="E2291" s="388"/>
      <c r="F2291" s="274"/>
    </row>
    <row r="2292" spans="2:6">
      <c r="B2292" s="274"/>
      <c r="E2292" s="388"/>
      <c r="F2292" s="274"/>
    </row>
    <row r="2293" spans="2:6">
      <c r="B2293" s="274"/>
      <c r="E2293" s="388"/>
      <c r="F2293" s="274"/>
    </row>
    <row r="2294" spans="2:6">
      <c r="B2294" s="274"/>
      <c r="E2294" s="388"/>
      <c r="F2294" s="274"/>
    </row>
    <row r="2295" spans="2:6">
      <c r="B2295" s="274"/>
      <c r="E2295" s="388"/>
      <c r="F2295" s="274"/>
    </row>
    <row r="2296" spans="2:6">
      <c r="B2296" s="274"/>
      <c r="E2296" s="388"/>
      <c r="F2296" s="274"/>
    </row>
    <row r="2297" spans="2:6">
      <c r="B2297" s="274"/>
      <c r="E2297" s="388"/>
      <c r="F2297" s="274"/>
    </row>
    <row r="2298" spans="2:6">
      <c r="B2298" s="274"/>
      <c r="E2298" s="388"/>
      <c r="F2298" s="274"/>
    </row>
    <row r="2299" spans="2:6">
      <c r="B2299" s="274"/>
      <c r="E2299" s="388"/>
      <c r="F2299" s="274"/>
    </row>
    <row r="2300" spans="2:6">
      <c r="B2300" s="274"/>
      <c r="E2300" s="388"/>
      <c r="F2300" s="274"/>
    </row>
    <row r="2301" spans="2:6">
      <c r="B2301" s="274"/>
      <c r="E2301" s="388"/>
      <c r="F2301" s="274"/>
    </row>
    <row r="2302" spans="2:6">
      <c r="B2302" s="274"/>
      <c r="E2302" s="388"/>
      <c r="F2302" s="274"/>
    </row>
    <row r="2303" spans="2:6">
      <c r="B2303" s="274"/>
      <c r="E2303" s="388"/>
      <c r="F2303" s="274"/>
    </row>
    <row r="2304" spans="2:6">
      <c r="B2304" s="274"/>
      <c r="E2304" s="388"/>
      <c r="F2304" s="274"/>
    </row>
    <row r="2305" spans="2:6">
      <c r="B2305" s="274"/>
      <c r="E2305" s="388"/>
      <c r="F2305" s="274"/>
    </row>
    <row r="2306" spans="2:6">
      <c r="B2306" s="274"/>
      <c r="E2306" s="388"/>
      <c r="F2306" s="274"/>
    </row>
    <row r="2307" spans="2:6">
      <c r="B2307" s="274"/>
      <c r="E2307" s="388"/>
      <c r="F2307" s="274"/>
    </row>
    <row r="2308" spans="2:6">
      <c r="B2308" s="274"/>
      <c r="E2308" s="388"/>
      <c r="F2308" s="274"/>
    </row>
    <row r="2309" spans="2:6">
      <c r="B2309" s="274"/>
      <c r="E2309" s="388"/>
      <c r="F2309" s="274"/>
    </row>
    <row r="2310" spans="2:6">
      <c r="B2310" s="274"/>
      <c r="E2310" s="388"/>
      <c r="F2310" s="274"/>
    </row>
    <row r="2311" spans="2:6">
      <c r="B2311" s="274"/>
      <c r="E2311" s="388"/>
      <c r="F2311" s="274"/>
    </row>
    <row r="2312" spans="2:6">
      <c r="B2312" s="274"/>
      <c r="E2312" s="388"/>
      <c r="F2312" s="274"/>
    </row>
    <row r="2313" spans="2:6">
      <c r="B2313" s="274"/>
      <c r="E2313" s="388"/>
      <c r="F2313" s="274"/>
    </row>
    <row r="2314" spans="2:6">
      <c r="B2314" s="274"/>
      <c r="E2314" s="388"/>
      <c r="F2314" s="274"/>
    </row>
    <row r="2315" spans="2:6">
      <c r="B2315" s="274"/>
      <c r="E2315" s="388"/>
      <c r="F2315" s="274"/>
    </row>
    <row r="2316" spans="2:6">
      <c r="B2316" s="274"/>
      <c r="E2316" s="388"/>
      <c r="F2316" s="274"/>
    </row>
    <row r="2317" spans="2:6">
      <c r="B2317" s="274"/>
      <c r="E2317" s="388"/>
      <c r="F2317" s="274"/>
    </row>
    <row r="2318" spans="2:6">
      <c r="B2318" s="274"/>
      <c r="E2318" s="388"/>
      <c r="F2318" s="274"/>
    </row>
    <row r="2319" spans="2:6">
      <c r="B2319" s="274"/>
      <c r="E2319" s="388"/>
      <c r="F2319" s="274"/>
    </row>
    <row r="2320" spans="2:6">
      <c r="B2320" s="274"/>
      <c r="E2320" s="388"/>
      <c r="F2320" s="274"/>
    </row>
    <row r="2321" spans="2:6">
      <c r="B2321" s="274"/>
      <c r="E2321" s="388"/>
      <c r="F2321" s="274"/>
    </row>
    <row r="2322" spans="2:6">
      <c r="B2322" s="274"/>
      <c r="E2322" s="388"/>
      <c r="F2322" s="274"/>
    </row>
    <row r="2323" spans="2:6">
      <c r="B2323" s="274"/>
      <c r="E2323" s="388"/>
      <c r="F2323" s="274"/>
    </row>
    <row r="2324" spans="2:6">
      <c r="B2324" s="274"/>
      <c r="E2324" s="388"/>
      <c r="F2324" s="274"/>
    </row>
    <row r="2325" spans="2:6">
      <c r="B2325" s="274"/>
      <c r="E2325" s="388"/>
      <c r="F2325" s="274"/>
    </row>
    <row r="2326" spans="2:6">
      <c r="B2326" s="274"/>
      <c r="E2326" s="388"/>
      <c r="F2326" s="274"/>
    </row>
    <row r="2327" spans="2:6">
      <c r="B2327" s="274"/>
      <c r="E2327" s="388"/>
      <c r="F2327" s="274"/>
    </row>
    <row r="2328" spans="2:6">
      <c r="B2328" s="274"/>
      <c r="E2328" s="388"/>
      <c r="F2328" s="274"/>
    </row>
    <row r="2329" spans="2:6">
      <c r="B2329" s="274"/>
      <c r="E2329" s="388"/>
      <c r="F2329" s="274"/>
    </row>
    <row r="2330" spans="2:6">
      <c r="B2330" s="274"/>
      <c r="E2330" s="388"/>
      <c r="F2330" s="274"/>
    </row>
    <row r="2331" spans="2:6">
      <c r="B2331" s="274"/>
      <c r="E2331" s="388"/>
      <c r="F2331" s="274"/>
    </row>
    <row r="2332" spans="2:6">
      <c r="B2332" s="274"/>
      <c r="E2332" s="388"/>
      <c r="F2332" s="274"/>
    </row>
    <row r="2333" spans="2:6">
      <c r="B2333" s="274"/>
      <c r="E2333" s="388"/>
      <c r="F2333" s="274"/>
    </row>
    <row r="2334" spans="2:6">
      <c r="B2334" s="274"/>
      <c r="E2334" s="388"/>
      <c r="F2334" s="274"/>
    </row>
    <row r="2335" spans="2:6">
      <c r="B2335" s="274"/>
      <c r="E2335" s="388"/>
      <c r="F2335" s="274"/>
    </row>
    <row r="2336" spans="2:6">
      <c r="B2336" s="274"/>
      <c r="E2336" s="388"/>
      <c r="F2336" s="274"/>
    </row>
    <row r="2337" spans="2:6">
      <c r="B2337" s="274"/>
      <c r="E2337" s="388"/>
      <c r="F2337" s="274"/>
    </row>
    <row r="2338" spans="2:6">
      <c r="B2338" s="274"/>
      <c r="E2338" s="388"/>
      <c r="F2338" s="274"/>
    </row>
    <row r="2339" spans="2:6">
      <c r="B2339" s="274"/>
      <c r="E2339" s="388"/>
      <c r="F2339" s="274"/>
    </row>
    <row r="2340" spans="2:6">
      <c r="B2340" s="274"/>
      <c r="E2340" s="388"/>
      <c r="F2340" s="274"/>
    </row>
    <row r="2341" spans="2:6">
      <c r="B2341" s="274"/>
      <c r="E2341" s="388"/>
      <c r="F2341" s="274"/>
    </row>
    <row r="2342" spans="2:6">
      <c r="B2342" s="274"/>
      <c r="E2342" s="388"/>
      <c r="F2342" s="274"/>
    </row>
    <row r="2343" spans="2:6">
      <c r="B2343" s="274"/>
      <c r="E2343" s="388"/>
      <c r="F2343" s="274"/>
    </row>
    <row r="2344" spans="2:6">
      <c r="B2344" s="274"/>
      <c r="E2344" s="388"/>
      <c r="F2344" s="274"/>
    </row>
    <row r="2345" spans="2:6">
      <c r="B2345" s="274"/>
      <c r="E2345" s="388"/>
      <c r="F2345" s="274"/>
    </row>
    <row r="2346" spans="2:6">
      <c r="B2346" s="274"/>
      <c r="E2346" s="388"/>
      <c r="F2346" s="274"/>
    </row>
    <row r="2347" spans="2:6">
      <c r="B2347" s="274"/>
      <c r="E2347" s="388"/>
      <c r="F2347" s="274"/>
    </row>
    <row r="2348" spans="2:6">
      <c r="B2348" s="274"/>
      <c r="E2348" s="388"/>
      <c r="F2348" s="274"/>
    </row>
    <row r="2349" spans="2:6">
      <c r="B2349" s="274"/>
      <c r="E2349" s="388"/>
      <c r="F2349" s="274"/>
    </row>
    <row r="2350" spans="2:6">
      <c r="B2350" s="274"/>
      <c r="E2350" s="388"/>
      <c r="F2350" s="274"/>
    </row>
    <row r="2351" spans="2:6">
      <c r="B2351" s="274"/>
      <c r="E2351" s="388"/>
      <c r="F2351" s="274"/>
    </row>
    <row r="2352" spans="2:6">
      <c r="B2352" s="274"/>
      <c r="E2352" s="388"/>
      <c r="F2352" s="274"/>
    </row>
    <row r="2353" spans="2:6">
      <c r="B2353" s="274"/>
      <c r="E2353" s="388"/>
      <c r="F2353" s="274"/>
    </row>
    <row r="2354" spans="2:6">
      <c r="B2354" s="274"/>
      <c r="E2354" s="388"/>
      <c r="F2354" s="274"/>
    </row>
    <row r="2355" spans="2:6">
      <c r="B2355" s="274"/>
      <c r="E2355" s="388"/>
      <c r="F2355" s="274"/>
    </row>
    <row r="2356" spans="2:6">
      <c r="B2356" s="274"/>
      <c r="E2356" s="388"/>
      <c r="F2356" s="274"/>
    </row>
    <row r="2357" spans="2:6">
      <c r="B2357" s="274"/>
      <c r="E2357" s="388"/>
      <c r="F2357" s="274"/>
    </row>
    <row r="2358" spans="2:6">
      <c r="B2358" s="274"/>
      <c r="E2358" s="388"/>
      <c r="F2358" s="274"/>
    </row>
    <row r="2359" spans="2:6">
      <c r="B2359" s="274"/>
      <c r="E2359" s="388"/>
      <c r="F2359" s="274"/>
    </row>
    <row r="2360" spans="2:6">
      <c r="B2360" s="274"/>
      <c r="E2360" s="388"/>
      <c r="F2360" s="274"/>
    </row>
    <row r="2361" spans="2:6">
      <c r="B2361" s="274"/>
      <c r="E2361" s="388"/>
      <c r="F2361" s="274"/>
    </row>
    <row r="2362" spans="2:6">
      <c r="B2362" s="274"/>
      <c r="E2362" s="388"/>
      <c r="F2362" s="274"/>
    </row>
    <row r="2363" spans="2:6">
      <c r="B2363" s="274"/>
      <c r="E2363" s="388"/>
      <c r="F2363" s="274"/>
    </row>
    <row r="2364" spans="2:6">
      <c r="B2364" s="274"/>
      <c r="E2364" s="388"/>
      <c r="F2364" s="274"/>
    </row>
    <row r="2365" spans="2:6">
      <c r="B2365" s="274"/>
      <c r="E2365" s="388"/>
      <c r="F2365" s="274"/>
    </row>
    <row r="2366" spans="2:6">
      <c r="B2366" s="274"/>
      <c r="E2366" s="388"/>
      <c r="F2366" s="274"/>
    </row>
    <row r="2367" spans="2:6">
      <c r="B2367" s="274"/>
      <c r="E2367" s="388"/>
      <c r="F2367" s="274"/>
    </row>
    <row r="2368" spans="2:6">
      <c r="B2368" s="274"/>
      <c r="E2368" s="388"/>
      <c r="F2368" s="274"/>
    </row>
    <row r="2369" spans="2:6">
      <c r="B2369" s="274"/>
      <c r="E2369" s="388"/>
      <c r="F2369" s="274"/>
    </row>
    <row r="2370" spans="2:6">
      <c r="B2370" s="274"/>
      <c r="E2370" s="388"/>
      <c r="F2370" s="274"/>
    </row>
    <row r="2371" spans="2:6">
      <c r="B2371" s="274"/>
      <c r="E2371" s="388"/>
      <c r="F2371" s="274"/>
    </row>
    <row r="2372" spans="2:6">
      <c r="B2372" s="274"/>
      <c r="E2372" s="388"/>
      <c r="F2372" s="274"/>
    </row>
    <row r="2373" spans="2:6">
      <c r="B2373" s="274"/>
      <c r="E2373" s="388"/>
      <c r="F2373" s="274"/>
    </row>
    <row r="2374" spans="2:6">
      <c r="B2374" s="274"/>
      <c r="E2374" s="388"/>
      <c r="F2374" s="274"/>
    </row>
    <row r="2375" spans="2:6">
      <c r="B2375" s="274"/>
      <c r="E2375" s="388"/>
      <c r="F2375" s="274"/>
    </row>
    <row r="2376" spans="2:6">
      <c r="B2376" s="274"/>
      <c r="E2376" s="388"/>
      <c r="F2376" s="274"/>
    </row>
    <row r="2377" spans="2:6">
      <c r="B2377" s="274"/>
      <c r="E2377" s="388"/>
      <c r="F2377" s="274"/>
    </row>
    <row r="2378" spans="2:6">
      <c r="B2378" s="274"/>
      <c r="E2378" s="388"/>
      <c r="F2378" s="274"/>
    </row>
    <row r="2379" spans="2:6">
      <c r="B2379" s="274"/>
      <c r="E2379" s="388"/>
      <c r="F2379" s="274"/>
    </row>
    <row r="2380" spans="2:6">
      <c r="B2380" s="274"/>
      <c r="E2380" s="388"/>
      <c r="F2380" s="274"/>
    </row>
    <row r="2381" spans="2:6">
      <c r="B2381" s="274"/>
      <c r="E2381" s="388"/>
      <c r="F2381" s="274"/>
    </row>
    <row r="2382" spans="2:6">
      <c r="B2382" s="274"/>
      <c r="E2382" s="388"/>
      <c r="F2382" s="274"/>
    </row>
    <row r="2383" spans="2:6">
      <c r="B2383" s="274"/>
      <c r="E2383" s="388"/>
      <c r="F2383" s="274"/>
    </row>
    <row r="2384" spans="2:6">
      <c r="B2384" s="274"/>
      <c r="E2384" s="388"/>
      <c r="F2384" s="274"/>
    </row>
    <row r="2385" spans="2:6">
      <c r="B2385" s="274"/>
      <c r="E2385" s="388"/>
      <c r="F2385" s="274"/>
    </row>
    <row r="2386" spans="2:6">
      <c r="B2386" s="274"/>
      <c r="E2386" s="388"/>
      <c r="F2386" s="274"/>
    </row>
    <row r="2387" spans="2:6">
      <c r="B2387" s="274"/>
      <c r="E2387" s="388"/>
      <c r="F2387" s="274"/>
    </row>
    <row r="2388" spans="2:6">
      <c r="B2388" s="274"/>
      <c r="E2388" s="388"/>
      <c r="F2388" s="274"/>
    </row>
    <row r="2389" spans="2:6">
      <c r="B2389" s="274"/>
      <c r="E2389" s="388"/>
      <c r="F2389" s="274"/>
    </row>
    <row r="2390" spans="2:6">
      <c r="B2390" s="274"/>
      <c r="E2390" s="388"/>
      <c r="F2390" s="274"/>
    </row>
    <row r="2391" spans="2:6">
      <c r="B2391" s="274"/>
      <c r="E2391" s="388"/>
      <c r="F2391" s="274"/>
    </row>
    <row r="2392" spans="2:6">
      <c r="B2392" s="274"/>
      <c r="E2392" s="388"/>
      <c r="F2392" s="274"/>
    </row>
    <row r="2393" spans="2:6">
      <c r="B2393" s="274"/>
      <c r="E2393" s="388"/>
      <c r="F2393" s="274"/>
    </row>
    <row r="2394" spans="2:6">
      <c r="B2394" s="274"/>
      <c r="E2394" s="388"/>
      <c r="F2394" s="274"/>
    </row>
    <row r="2395" spans="2:6">
      <c r="B2395" s="274"/>
      <c r="E2395" s="388"/>
      <c r="F2395" s="274"/>
    </row>
    <row r="2396" spans="2:6">
      <c r="B2396" s="274"/>
      <c r="E2396" s="388"/>
      <c r="F2396" s="274"/>
    </row>
    <row r="2397" spans="2:6">
      <c r="B2397" s="274"/>
      <c r="E2397" s="388"/>
      <c r="F2397" s="274"/>
    </row>
    <row r="2398" spans="2:6">
      <c r="B2398" s="274"/>
      <c r="E2398" s="388"/>
      <c r="F2398" s="274"/>
    </row>
    <row r="2399" spans="2:6">
      <c r="B2399" s="274"/>
      <c r="E2399" s="388"/>
      <c r="F2399" s="274"/>
    </row>
    <row r="2400" spans="2:6">
      <c r="B2400" s="274"/>
      <c r="E2400" s="388"/>
      <c r="F2400" s="274"/>
    </row>
    <row r="2401" spans="2:6">
      <c r="B2401" s="274"/>
      <c r="E2401" s="388"/>
      <c r="F2401" s="274"/>
    </row>
    <row r="2402" spans="2:6">
      <c r="B2402" s="274"/>
      <c r="E2402" s="388"/>
      <c r="F2402" s="274"/>
    </row>
    <row r="2403" spans="2:6">
      <c r="B2403" s="274"/>
      <c r="E2403" s="388"/>
      <c r="F2403" s="274"/>
    </row>
    <row r="2404" spans="2:6">
      <c r="B2404" s="274"/>
      <c r="E2404" s="388"/>
      <c r="F2404" s="274"/>
    </row>
    <row r="2405" spans="2:6">
      <c r="B2405" s="274"/>
      <c r="E2405" s="388"/>
      <c r="F2405" s="274"/>
    </row>
    <row r="2406" spans="2:6">
      <c r="B2406" s="274"/>
      <c r="E2406" s="388"/>
      <c r="F2406" s="274"/>
    </row>
    <row r="2407" spans="2:6">
      <c r="B2407" s="274"/>
      <c r="E2407" s="388"/>
      <c r="F2407" s="274"/>
    </row>
    <row r="2408" spans="2:6">
      <c r="B2408" s="274"/>
      <c r="E2408" s="388"/>
      <c r="F2408" s="274"/>
    </row>
    <row r="2409" spans="2:6">
      <c r="B2409" s="274"/>
      <c r="E2409" s="388"/>
      <c r="F2409" s="274"/>
    </row>
    <row r="2410" spans="2:6">
      <c r="B2410" s="274"/>
      <c r="E2410" s="388"/>
      <c r="F2410" s="274"/>
    </row>
    <row r="2411" spans="2:6">
      <c r="B2411" s="274"/>
      <c r="E2411" s="388"/>
      <c r="F2411" s="274"/>
    </row>
    <row r="2412" spans="2:6">
      <c r="B2412" s="274"/>
      <c r="E2412" s="388"/>
      <c r="F2412" s="274"/>
    </row>
    <row r="2413" spans="2:6">
      <c r="B2413" s="274"/>
      <c r="E2413" s="388"/>
      <c r="F2413" s="274"/>
    </row>
    <row r="2414" spans="2:6">
      <c r="B2414" s="274"/>
      <c r="E2414" s="388"/>
      <c r="F2414" s="274"/>
    </row>
    <row r="2415" spans="2:6">
      <c r="B2415" s="274"/>
      <c r="E2415" s="388"/>
      <c r="F2415" s="274"/>
    </row>
    <row r="2416" spans="2:6">
      <c r="B2416" s="274"/>
      <c r="E2416" s="388"/>
      <c r="F2416" s="274"/>
    </row>
    <row r="2417" spans="2:6">
      <c r="B2417" s="274"/>
      <c r="E2417" s="388"/>
      <c r="F2417" s="274"/>
    </row>
    <row r="2418" spans="2:6">
      <c r="B2418" s="274"/>
      <c r="E2418" s="388"/>
      <c r="F2418" s="274"/>
    </row>
    <row r="2419" spans="2:6">
      <c r="B2419" s="274"/>
      <c r="E2419" s="388"/>
      <c r="F2419" s="274"/>
    </row>
    <row r="2420" spans="2:6">
      <c r="B2420" s="274"/>
      <c r="E2420" s="388"/>
      <c r="F2420" s="274"/>
    </row>
    <row r="2421" spans="2:6">
      <c r="B2421" s="274"/>
      <c r="E2421" s="388"/>
      <c r="F2421" s="274"/>
    </row>
    <row r="2422" spans="2:6">
      <c r="B2422" s="274"/>
      <c r="E2422" s="388"/>
      <c r="F2422" s="274"/>
    </row>
    <row r="2423" spans="2:6">
      <c r="B2423" s="274"/>
      <c r="E2423" s="388"/>
      <c r="F2423" s="274"/>
    </row>
    <row r="2424" spans="2:6">
      <c r="B2424" s="274"/>
      <c r="E2424" s="388"/>
      <c r="F2424" s="274"/>
    </row>
    <row r="2425" spans="2:6">
      <c r="B2425" s="274"/>
      <c r="E2425" s="388"/>
      <c r="F2425" s="274"/>
    </row>
    <row r="2426" spans="2:6">
      <c r="B2426" s="274"/>
      <c r="E2426" s="388"/>
      <c r="F2426" s="274"/>
    </row>
    <row r="2427" spans="2:6">
      <c r="B2427" s="274"/>
      <c r="E2427" s="388"/>
      <c r="F2427" s="274"/>
    </row>
    <row r="2428" spans="2:6">
      <c r="B2428" s="274"/>
      <c r="E2428" s="388"/>
      <c r="F2428" s="274"/>
    </row>
    <row r="2429" spans="2:6">
      <c r="B2429" s="274"/>
      <c r="E2429" s="388"/>
      <c r="F2429" s="274"/>
    </row>
    <row r="2430" spans="2:6">
      <c r="B2430" s="274"/>
      <c r="E2430" s="388"/>
      <c r="F2430" s="274"/>
    </row>
    <row r="2431" spans="2:6">
      <c r="B2431" s="274"/>
      <c r="E2431" s="388"/>
      <c r="F2431" s="274"/>
    </row>
    <row r="2432" spans="2:6">
      <c r="B2432" s="274"/>
      <c r="E2432" s="388"/>
      <c r="F2432" s="274"/>
    </row>
    <row r="2433" spans="2:6">
      <c r="B2433" s="274"/>
      <c r="E2433" s="388"/>
      <c r="F2433" s="274"/>
    </row>
    <row r="2434" spans="2:6">
      <c r="B2434" s="274"/>
      <c r="E2434" s="388"/>
      <c r="F2434" s="274"/>
    </row>
    <row r="2435" spans="2:6">
      <c r="B2435" s="274"/>
      <c r="E2435" s="388"/>
      <c r="F2435" s="274"/>
    </row>
    <row r="2436" spans="2:6">
      <c r="B2436" s="274"/>
      <c r="E2436" s="388"/>
      <c r="F2436" s="274"/>
    </row>
    <row r="2437" spans="2:6">
      <c r="B2437" s="274"/>
      <c r="E2437" s="388"/>
      <c r="F2437" s="274"/>
    </row>
    <row r="2438" spans="2:6">
      <c r="B2438" s="274"/>
      <c r="E2438" s="388"/>
      <c r="F2438" s="274"/>
    </row>
    <row r="2439" spans="2:6">
      <c r="B2439" s="274"/>
      <c r="E2439" s="388"/>
      <c r="F2439" s="274"/>
    </row>
    <row r="2440" spans="2:6">
      <c r="B2440" s="274"/>
      <c r="E2440" s="388"/>
      <c r="F2440" s="274"/>
    </row>
    <row r="2441" spans="2:6">
      <c r="B2441" s="274"/>
      <c r="E2441" s="388"/>
      <c r="F2441" s="274"/>
    </row>
    <row r="2442" spans="2:6">
      <c r="B2442" s="274"/>
      <c r="E2442" s="388"/>
      <c r="F2442" s="274"/>
    </row>
    <row r="2443" spans="2:6">
      <c r="B2443" s="274"/>
      <c r="E2443" s="388"/>
      <c r="F2443" s="274"/>
    </row>
    <row r="2444" spans="2:6">
      <c r="B2444" s="274"/>
      <c r="E2444" s="388"/>
      <c r="F2444" s="274"/>
    </row>
    <row r="2445" spans="2:6">
      <c r="B2445" s="274"/>
      <c r="E2445" s="388"/>
      <c r="F2445" s="274"/>
    </row>
    <row r="2446" spans="2:6">
      <c r="B2446" s="274"/>
      <c r="E2446" s="388"/>
      <c r="F2446" s="274"/>
    </row>
    <row r="2447" spans="2:6">
      <c r="B2447" s="274"/>
      <c r="E2447" s="388"/>
      <c r="F2447" s="274"/>
    </row>
    <row r="2448" spans="2:6">
      <c r="B2448" s="274"/>
      <c r="E2448" s="388"/>
      <c r="F2448" s="274"/>
    </row>
    <row r="2449" spans="2:6">
      <c r="B2449" s="274"/>
      <c r="E2449" s="388"/>
      <c r="F2449" s="274"/>
    </row>
    <row r="2450" spans="2:6">
      <c r="B2450" s="274"/>
      <c r="E2450" s="388"/>
      <c r="F2450" s="274"/>
    </row>
    <row r="2451" spans="2:6">
      <c r="B2451" s="274"/>
      <c r="E2451" s="388"/>
      <c r="F2451" s="274"/>
    </row>
    <row r="2452" spans="2:6">
      <c r="B2452" s="274"/>
      <c r="E2452" s="388"/>
      <c r="F2452" s="274"/>
    </row>
    <row r="2453" spans="2:6">
      <c r="B2453" s="274"/>
      <c r="E2453" s="388"/>
      <c r="F2453" s="274"/>
    </row>
    <row r="2454" spans="2:6">
      <c r="B2454" s="274"/>
      <c r="E2454" s="388"/>
      <c r="F2454" s="274"/>
    </row>
    <row r="2455" spans="2:6">
      <c r="B2455" s="274"/>
      <c r="E2455" s="388"/>
      <c r="F2455" s="274"/>
    </row>
    <row r="2456" spans="2:6">
      <c r="B2456" s="274"/>
      <c r="E2456" s="388"/>
      <c r="F2456" s="274"/>
    </row>
    <row r="2457" spans="2:6">
      <c r="B2457" s="274"/>
      <c r="E2457" s="388"/>
      <c r="F2457" s="274"/>
    </row>
    <row r="2458" spans="2:6">
      <c r="B2458" s="274"/>
      <c r="E2458" s="388"/>
      <c r="F2458" s="274"/>
    </row>
    <row r="2459" spans="2:6">
      <c r="B2459" s="274"/>
      <c r="E2459" s="388"/>
      <c r="F2459" s="274"/>
    </row>
    <row r="2460" spans="2:6">
      <c r="B2460" s="274"/>
      <c r="E2460" s="388"/>
      <c r="F2460" s="274"/>
    </row>
    <row r="2461" spans="2:6">
      <c r="B2461" s="274"/>
      <c r="E2461" s="388"/>
      <c r="F2461" s="274"/>
    </row>
    <row r="2462" spans="2:6">
      <c r="B2462" s="274"/>
      <c r="E2462" s="388"/>
      <c r="F2462" s="274"/>
    </row>
    <row r="2463" spans="2:6">
      <c r="B2463" s="274"/>
      <c r="E2463" s="388"/>
      <c r="F2463" s="274"/>
    </row>
    <row r="2464" spans="2:6">
      <c r="B2464" s="274"/>
      <c r="E2464" s="388"/>
      <c r="F2464" s="274"/>
    </row>
    <row r="2465" spans="2:6">
      <c r="B2465" s="274"/>
      <c r="E2465" s="388"/>
      <c r="F2465" s="274"/>
    </row>
    <row r="2466" spans="2:6">
      <c r="B2466" s="274"/>
      <c r="E2466" s="388"/>
      <c r="F2466" s="274"/>
    </row>
    <row r="2467" spans="2:6">
      <c r="B2467" s="274"/>
      <c r="E2467" s="388"/>
      <c r="F2467" s="274"/>
    </row>
    <row r="2468" spans="2:6">
      <c r="B2468" s="274"/>
      <c r="E2468" s="388"/>
      <c r="F2468" s="274"/>
    </row>
    <row r="2469" spans="2:6">
      <c r="B2469" s="274"/>
      <c r="E2469" s="388"/>
      <c r="F2469" s="274"/>
    </row>
    <row r="2470" spans="2:6">
      <c r="B2470" s="274"/>
      <c r="E2470" s="388"/>
      <c r="F2470" s="274"/>
    </row>
    <row r="2471" spans="2:6">
      <c r="B2471" s="274"/>
      <c r="E2471" s="388"/>
      <c r="F2471" s="274"/>
    </row>
    <row r="2472" spans="2:6">
      <c r="B2472" s="274"/>
      <c r="E2472" s="388"/>
      <c r="F2472" s="274"/>
    </row>
    <row r="2473" spans="2:6">
      <c r="B2473" s="274"/>
      <c r="E2473" s="388"/>
      <c r="F2473" s="274"/>
    </row>
    <row r="2474" spans="2:6">
      <c r="B2474" s="274"/>
      <c r="E2474" s="388"/>
      <c r="F2474" s="274"/>
    </row>
    <row r="2475" spans="2:6">
      <c r="B2475" s="274"/>
      <c r="E2475" s="388"/>
      <c r="F2475" s="274"/>
    </row>
    <row r="2476" spans="2:6">
      <c r="B2476" s="274"/>
      <c r="E2476" s="388"/>
      <c r="F2476" s="274"/>
    </row>
    <row r="2477" spans="2:6">
      <c r="B2477" s="274"/>
      <c r="E2477" s="388"/>
      <c r="F2477" s="274"/>
    </row>
    <row r="2478" spans="2:6">
      <c r="B2478" s="274"/>
      <c r="E2478" s="388"/>
      <c r="F2478" s="274"/>
    </row>
    <row r="2479" spans="2:6">
      <c r="B2479" s="274"/>
      <c r="E2479" s="388"/>
      <c r="F2479" s="274"/>
    </row>
    <row r="2480" spans="2:6">
      <c r="B2480" s="274"/>
      <c r="E2480" s="388"/>
      <c r="F2480" s="274"/>
    </row>
    <row r="2481" spans="2:6">
      <c r="B2481" s="274"/>
      <c r="E2481" s="388"/>
      <c r="F2481" s="274"/>
    </row>
    <row r="2482" spans="2:6">
      <c r="B2482" s="274"/>
      <c r="E2482" s="388"/>
      <c r="F2482" s="274"/>
    </row>
    <row r="2483" spans="2:6">
      <c r="B2483" s="274"/>
      <c r="E2483" s="388"/>
      <c r="F2483" s="274"/>
    </row>
    <row r="2484" spans="2:6">
      <c r="B2484" s="274"/>
      <c r="E2484" s="388"/>
      <c r="F2484" s="274"/>
    </row>
    <row r="2485" spans="2:6">
      <c r="B2485" s="274"/>
      <c r="E2485" s="388"/>
      <c r="F2485" s="274"/>
    </row>
    <row r="2486" spans="2:6">
      <c r="B2486" s="274"/>
      <c r="E2486" s="388"/>
      <c r="F2486" s="274"/>
    </row>
    <row r="2487" spans="2:6">
      <c r="B2487" s="274"/>
      <c r="E2487" s="388"/>
      <c r="F2487" s="274"/>
    </row>
    <row r="2488" spans="2:6">
      <c r="B2488" s="274"/>
      <c r="E2488" s="388"/>
      <c r="F2488" s="274"/>
    </row>
    <row r="2489" spans="2:6">
      <c r="B2489" s="274"/>
      <c r="E2489" s="388"/>
      <c r="F2489" s="274"/>
    </row>
    <row r="2490" spans="2:6">
      <c r="B2490" s="274"/>
      <c r="E2490" s="388"/>
      <c r="F2490" s="274"/>
    </row>
    <row r="2491" spans="2:6">
      <c r="B2491" s="274"/>
      <c r="E2491" s="388"/>
      <c r="F2491" s="274"/>
    </row>
    <row r="2492" spans="2:6">
      <c r="B2492" s="274"/>
      <c r="E2492" s="388"/>
      <c r="F2492" s="274"/>
    </row>
    <row r="2493" spans="2:6">
      <c r="B2493" s="274"/>
      <c r="E2493" s="388"/>
      <c r="F2493" s="274"/>
    </row>
    <row r="2494" spans="2:6">
      <c r="B2494" s="274"/>
      <c r="E2494" s="388"/>
      <c r="F2494" s="274"/>
    </row>
    <row r="2495" spans="2:6">
      <c r="B2495" s="274"/>
      <c r="E2495" s="388"/>
      <c r="F2495" s="274"/>
    </row>
    <row r="2496" spans="2:6">
      <c r="B2496" s="274"/>
      <c r="E2496" s="388"/>
      <c r="F2496" s="274"/>
    </row>
    <row r="2497" spans="2:6">
      <c r="B2497" s="274"/>
      <c r="E2497" s="388"/>
      <c r="F2497" s="274"/>
    </row>
    <row r="2498" spans="2:6">
      <c r="B2498" s="274"/>
      <c r="E2498" s="388"/>
      <c r="F2498" s="274"/>
    </row>
    <row r="2499" spans="2:6">
      <c r="B2499" s="274"/>
      <c r="E2499" s="388"/>
      <c r="F2499" s="274"/>
    </row>
    <row r="2500" spans="2:6">
      <c r="B2500" s="274"/>
      <c r="E2500" s="388"/>
      <c r="F2500" s="274"/>
    </row>
    <row r="2501" spans="2:6">
      <c r="B2501" s="274"/>
      <c r="E2501" s="388"/>
      <c r="F2501" s="274"/>
    </row>
    <row r="2502" spans="2:6">
      <c r="B2502" s="274"/>
      <c r="E2502" s="388"/>
      <c r="F2502" s="274"/>
    </row>
    <row r="2503" spans="2:6">
      <c r="B2503" s="274"/>
      <c r="E2503" s="388"/>
      <c r="F2503" s="274"/>
    </row>
    <row r="2504" spans="2:6">
      <c r="B2504" s="274"/>
      <c r="E2504" s="388"/>
      <c r="F2504" s="274"/>
    </row>
    <row r="2505" spans="2:6">
      <c r="B2505" s="274"/>
      <c r="E2505" s="388"/>
      <c r="F2505" s="274"/>
    </row>
    <row r="2506" spans="2:6">
      <c r="B2506" s="274"/>
      <c r="E2506" s="388"/>
      <c r="F2506" s="274"/>
    </row>
    <row r="2507" spans="2:6">
      <c r="B2507" s="274"/>
      <c r="E2507" s="388"/>
      <c r="F2507" s="274"/>
    </row>
    <row r="2508" spans="2:6">
      <c r="B2508" s="274"/>
      <c r="E2508" s="388"/>
      <c r="F2508" s="274"/>
    </row>
    <row r="2509" spans="2:6">
      <c r="B2509" s="274"/>
      <c r="E2509" s="388"/>
      <c r="F2509" s="274"/>
    </row>
    <row r="2510" spans="2:6">
      <c r="B2510" s="274"/>
      <c r="E2510" s="388"/>
      <c r="F2510" s="274"/>
    </row>
    <row r="2511" spans="2:6">
      <c r="B2511" s="274"/>
      <c r="E2511" s="388"/>
      <c r="F2511" s="274"/>
    </row>
    <row r="2512" spans="2:6">
      <c r="B2512" s="274"/>
      <c r="E2512" s="388"/>
      <c r="F2512" s="274"/>
    </row>
    <row r="2513" spans="2:6">
      <c r="B2513" s="274"/>
      <c r="E2513" s="388"/>
      <c r="F2513" s="274"/>
    </row>
    <row r="2514" spans="2:6">
      <c r="B2514" s="274"/>
      <c r="E2514" s="388"/>
      <c r="F2514" s="274"/>
    </row>
    <row r="2515" spans="2:6">
      <c r="B2515" s="274"/>
      <c r="E2515" s="388"/>
      <c r="F2515" s="274"/>
    </row>
    <row r="2516" spans="2:6">
      <c r="B2516" s="274"/>
      <c r="E2516" s="388"/>
      <c r="F2516" s="274"/>
    </row>
    <row r="2517" spans="2:6">
      <c r="B2517" s="274"/>
      <c r="E2517" s="388"/>
      <c r="F2517" s="274"/>
    </row>
    <row r="2518" spans="2:6">
      <c r="B2518" s="274"/>
      <c r="E2518" s="388"/>
      <c r="F2518" s="274"/>
    </row>
    <row r="2519" spans="2:6">
      <c r="B2519" s="274"/>
      <c r="E2519" s="388"/>
      <c r="F2519" s="274"/>
    </row>
    <row r="2520" spans="2:6">
      <c r="B2520" s="274"/>
      <c r="E2520" s="388"/>
      <c r="F2520" s="274"/>
    </row>
    <row r="2521" spans="2:6">
      <c r="B2521" s="274"/>
      <c r="E2521" s="388"/>
      <c r="F2521" s="274"/>
    </row>
    <row r="2522" spans="2:6">
      <c r="B2522" s="274"/>
      <c r="E2522" s="388"/>
      <c r="F2522" s="274"/>
    </row>
    <row r="2523" spans="2:6">
      <c r="B2523" s="274"/>
      <c r="E2523" s="388"/>
      <c r="F2523" s="274"/>
    </row>
    <row r="2524" spans="2:6">
      <c r="B2524" s="274"/>
      <c r="E2524" s="388"/>
      <c r="F2524" s="274"/>
    </row>
    <row r="2525" spans="2:6">
      <c r="B2525" s="274"/>
      <c r="E2525" s="388"/>
      <c r="F2525" s="274"/>
    </row>
    <row r="2526" spans="2:6">
      <c r="B2526" s="274"/>
      <c r="E2526" s="388"/>
      <c r="F2526" s="274"/>
    </row>
    <row r="2527" spans="2:6">
      <c r="B2527" s="274"/>
      <c r="E2527" s="388"/>
      <c r="F2527" s="274"/>
    </row>
    <row r="2528" spans="2:6">
      <c r="B2528" s="274"/>
      <c r="E2528" s="388"/>
      <c r="F2528" s="274"/>
    </row>
    <row r="2529" spans="2:6">
      <c r="B2529" s="274"/>
      <c r="E2529" s="388"/>
      <c r="F2529" s="274"/>
    </row>
    <row r="2530" spans="2:6">
      <c r="B2530" s="274"/>
      <c r="E2530" s="388"/>
      <c r="F2530" s="274"/>
    </row>
    <row r="2531" spans="2:6">
      <c r="B2531" s="274"/>
      <c r="E2531" s="388"/>
      <c r="F2531" s="274"/>
    </row>
    <row r="2532" spans="2:6">
      <c r="B2532" s="274"/>
      <c r="E2532" s="388"/>
      <c r="F2532" s="274"/>
    </row>
    <row r="2533" spans="2:6">
      <c r="B2533" s="274"/>
      <c r="E2533" s="388"/>
      <c r="F2533" s="274"/>
    </row>
    <row r="2534" spans="2:6">
      <c r="B2534" s="274"/>
      <c r="E2534" s="388"/>
      <c r="F2534" s="274"/>
    </row>
    <row r="2535" spans="2:6">
      <c r="B2535" s="274"/>
      <c r="E2535" s="388"/>
      <c r="F2535" s="274"/>
    </row>
    <row r="2536" spans="2:6">
      <c r="B2536" s="274"/>
      <c r="E2536" s="388"/>
      <c r="F2536" s="274"/>
    </row>
    <row r="2537" spans="2:6">
      <c r="B2537" s="274"/>
      <c r="E2537" s="388"/>
      <c r="F2537" s="274"/>
    </row>
    <row r="2538" spans="2:6">
      <c r="B2538" s="274"/>
      <c r="E2538" s="388"/>
      <c r="F2538" s="274"/>
    </row>
    <row r="2539" spans="2:6">
      <c r="B2539" s="274"/>
      <c r="E2539" s="388"/>
      <c r="F2539" s="274"/>
    </row>
    <row r="2540" spans="2:6">
      <c r="B2540" s="274"/>
      <c r="E2540" s="388"/>
      <c r="F2540" s="274"/>
    </row>
    <row r="2541" spans="2:6">
      <c r="B2541" s="274"/>
      <c r="E2541" s="388"/>
      <c r="F2541" s="274"/>
    </row>
    <row r="2542" spans="2:6">
      <c r="B2542" s="274"/>
      <c r="E2542" s="388"/>
      <c r="F2542" s="274"/>
    </row>
    <row r="2543" spans="2:6">
      <c r="B2543" s="274"/>
      <c r="E2543" s="388"/>
      <c r="F2543" s="274"/>
    </row>
    <row r="2544" spans="2:6">
      <c r="B2544" s="274"/>
      <c r="E2544" s="388"/>
      <c r="F2544" s="274"/>
    </row>
    <row r="2545" spans="2:6">
      <c r="B2545" s="274"/>
      <c r="E2545" s="388"/>
      <c r="F2545" s="274"/>
    </row>
    <row r="2546" spans="2:6">
      <c r="B2546" s="274"/>
      <c r="E2546" s="388"/>
      <c r="F2546" s="274"/>
    </row>
    <row r="2547" spans="2:6">
      <c r="B2547" s="274"/>
      <c r="E2547" s="388"/>
      <c r="F2547" s="274"/>
    </row>
    <row r="2548" spans="2:6">
      <c r="B2548" s="274"/>
      <c r="E2548" s="388"/>
      <c r="F2548" s="274"/>
    </row>
    <row r="2549" spans="2:6">
      <c r="B2549" s="274"/>
      <c r="E2549" s="388"/>
      <c r="F2549" s="274"/>
    </row>
    <row r="2550" spans="2:6">
      <c r="B2550" s="274"/>
      <c r="E2550" s="388"/>
      <c r="F2550" s="274"/>
    </row>
    <row r="2551" spans="2:6">
      <c r="B2551" s="274"/>
      <c r="E2551" s="388"/>
      <c r="F2551" s="274"/>
    </row>
    <row r="2552" spans="2:6">
      <c r="B2552" s="274"/>
      <c r="E2552" s="388"/>
      <c r="F2552" s="274"/>
    </row>
    <row r="2553" spans="2:6">
      <c r="B2553" s="274"/>
      <c r="E2553" s="388"/>
      <c r="F2553" s="274"/>
    </row>
    <row r="2554" spans="2:6">
      <c r="B2554" s="274"/>
      <c r="E2554" s="388"/>
      <c r="F2554" s="274"/>
    </row>
    <row r="2555" spans="2:6">
      <c r="B2555" s="274"/>
      <c r="E2555" s="388"/>
      <c r="F2555" s="274"/>
    </row>
    <row r="2556" spans="2:6">
      <c r="B2556" s="274"/>
      <c r="E2556" s="388"/>
      <c r="F2556" s="274"/>
    </row>
    <row r="2557" spans="2:6">
      <c r="B2557" s="274"/>
      <c r="E2557" s="388"/>
      <c r="F2557" s="274"/>
    </row>
    <row r="2558" spans="2:6">
      <c r="B2558" s="274"/>
      <c r="E2558" s="388"/>
      <c r="F2558" s="274"/>
    </row>
    <row r="2559" spans="2:6">
      <c r="B2559" s="274"/>
      <c r="E2559" s="388"/>
      <c r="F2559" s="274"/>
    </row>
    <row r="2560" spans="2:6">
      <c r="B2560" s="274"/>
      <c r="E2560" s="388"/>
      <c r="F2560" s="274"/>
    </row>
    <row r="2561" spans="2:6">
      <c r="B2561" s="274"/>
      <c r="E2561" s="388"/>
      <c r="F2561" s="274"/>
    </row>
    <row r="2562" spans="2:6">
      <c r="B2562" s="274"/>
      <c r="E2562" s="388"/>
      <c r="F2562" s="274"/>
    </row>
    <row r="2563" spans="2:6">
      <c r="B2563" s="274"/>
      <c r="E2563" s="388"/>
      <c r="F2563" s="274"/>
    </row>
    <row r="2564" spans="2:6">
      <c r="B2564" s="274"/>
      <c r="E2564" s="388"/>
      <c r="F2564" s="274"/>
    </row>
    <row r="2565" spans="2:6">
      <c r="B2565" s="274"/>
      <c r="E2565" s="388"/>
      <c r="F2565" s="274"/>
    </row>
    <row r="2566" spans="2:6">
      <c r="B2566" s="274"/>
      <c r="E2566" s="388"/>
      <c r="F2566" s="274"/>
    </row>
    <row r="2567" spans="2:6">
      <c r="B2567" s="274"/>
      <c r="E2567" s="388"/>
      <c r="F2567" s="274"/>
    </row>
    <row r="2568" spans="2:6">
      <c r="B2568" s="274"/>
      <c r="E2568" s="388"/>
      <c r="F2568" s="274"/>
    </row>
    <row r="2569" spans="2:6">
      <c r="B2569" s="274"/>
      <c r="E2569" s="388"/>
      <c r="F2569" s="274"/>
    </row>
    <row r="2570" spans="2:6">
      <c r="B2570" s="274"/>
      <c r="E2570" s="388"/>
      <c r="F2570" s="274"/>
    </row>
    <row r="2571" spans="2:6">
      <c r="B2571" s="274"/>
      <c r="E2571" s="388"/>
      <c r="F2571" s="274"/>
    </row>
    <row r="2572" spans="2:6">
      <c r="B2572" s="274"/>
      <c r="E2572" s="388"/>
      <c r="F2572" s="274"/>
    </row>
    <row r="2573" spans="2:6">
      <c r="B2573" s="274"/>
      <c r="E2573" s="388"/>
      <c r="F2573" s="274"/>
    </row>
    <row r="2574" spans="2:6">
      <c r="B2574" s="274"/>
      <c r="E2574" s="388"/>
      <c r="F2574" s="274"/>
    </row>
    <row r="2575" spans="2:6">
      <c r="B2575" s="274"/>
      <c r="E2575" s="388"/>
      <c r="F2575" s="274"/>
    </row>
    <row r="2576" spans="2:6">
      <c r="B2576" s="274"/>
      <c r="E2576" s="388"/>
      <c r="F2576" s="274"/>
    </row>
    <row r="2577" spans="2:6">
      <c r="B2577" s="274"/>
      <c r="E2577" s="388"/>
      <c r="F2577" s="274"/>
    </row>
    <row r="2578" spans="2:6">
      <c r="B2578" s="274"/>
      <c r="E2578" s="388"/>
      <c r="F2578" s="274"/>
    </row>
    <row r="2579" spans="2:6">
      <c r="B2579" s="274"/>
      <c r="E2579" s="388"/>
      <c r="F2579" s="274"/>
    </row>
    <row r="2580" spans="2:6">
      <c r="B2580" s="274"/>
      <c r="E2580" s="388"/>
      <c r="F2580" s="274"/>
    </row>
    <row r="2581" spans="2:6">
      <c r="B2581" s="274"/>
      <c r="E2581" s="388"/>
      <c r="F2581" s="274"/>
    </row>
    <row r="2582" spans="2:6">
      <c r="B2582" s="274"/>
      <c r="E2582" s="388"/>
      <c r="F2582" s="274"/>
    </row>
    <row r="2583" spans="2:6">
      <c r="B2583" s="274"/>
      <c r="E2583" s="388"/>
      <c r="F2583" s="274"/>
    </row>
    <row r="2584" spans="2:6">
      <c r="B2584" s="274"/>
      <c r="E2584" s="388"/>
      <c r="F2584" s="274"/>
    </row>
    <row r="2585" spans="2:6">
      <c r="B2585" s="274"/>
      <c r="E2585" s="388"/>
      <c r="F2585" s="274"/>
    </row>
    <row r="2586" spans="2:6">
      <c r="B2586" s="274"/>
      <c r="E2586" s="388"/>
      <c r="F2586" s="274"/>
    </row>
    <row r="2587" spans="2:6">
      <c r="B2587" s="274"/>
      <c r="E2587" s="388"/>
      <c r="F2587" s="274"/>
    </row>
    <row r="2588" spans="2:6">
      <c r="B2588" s="274"/>
      <c r="E2588" s="388"/>
      <c r="F2588" s="274"/>
    </row>
    <row r="2589" spans="2:6">
      <c r="B2589" s="274"/>
      <c r="E2589" s="388"/>
      <c r="F2589" s="274"/>
    </row>
    <row r="2590" spans="2:6">
      <c r="B2590" s="274"/>
      <c r="E2590" s="388"/>
      <c r="F2590" s="274"/>
    </row>
    <row r="2591" spans="2:6">
      <c r="B2591" s="274"/>
      <c r="E2591" s="388"/>
      <c r="F2591" s="274"/>
    </row>
    <row r="2592" spans="2:6">
      <c r="B2592" s="274"/>
      <c r="E2592" s="388"/>
      <c r="F2592" s="274"/>
    </row>
    <row r="2593" spans="2:6">
      <c r="B2593" s="274"/>
      <c r="E2593" s="388"/>
      <c r="F2593" s="274"/>
    </row>
    <row r="2594" spans="2:6">
      <c r="B2594" s="274"/>
      <c r="E2594" s="388"/>
      <c r="F2594" s="274"/>
    </row>
    <row r="2595" spans="2:6">
      <c r="B2595" s="274"/>
      <c r="E2595" s="388"/>
      <c r="F2595" s="274"/>
    </row>
    <row r="2596" spans="2:6">
      <c r="B2596" s="274"/>
      <c r="E2596" s="388"/>
      <c r="F2596" s="274"/>
    </row>
    <row r="2597" spans="2:6">
      <c r="B2597" s="274"/>
      <c r="E2597" s="388"/>
      <c r="F2597" s="274"/>
    </row>
    <row r="2598" spans="2:6">
      <c r="B2598" s="274"/>
      <c r="E2598" s="388"/>
      <c r="F2598" s="274"/>
    </row>
    <row r="2599" spans="2:6">
      <c r="B2599" s="274"/>
      <c r="E2599" s="388"/>
      <c r="F2599" s="274"/>
    </row>
    <row r="2600" spans="2:6">
      <c r="B2600" s="274"/>
      <c r="E2600" s="388"/>
      <c r="F2600" s="274"/>
    </row>
    <row r="2601" spans="2:6">
      <c r="B2601" s="274"/>
      <c r="E2601" s="388"/>
      <c r="F2601" s="274"/>
    </row>
    <row r="2602" spans="2:6">
      <c r="B2602" s="274"/>
      <c r="E2602" s="388"/>
      <c r="F2602" s="274"/>
    </row>
    <row r="2603" spans="2:6">
      <c r="B2603" s="274"/>
      <c r="E2603" s="388"/>
      <c r="F2603" s="274"/>
    </row>
    <row r="2604" spans="2:6">
      <c r="B2604" s="274"/>
      <c r="E2604" s="388"/>
      <c r="F2604" s="274"/>
    </row>
    <row r="2605" spans="2:6">
      <c r="B2605" s="274"/>
      <c r="E2605" s="388"/>
      <c r="F2605" s="274"/>
    </row>
    <row r="2606" spans="2:6">
      <c r="B2606" s="274"/>
      <c r="E2606" s="388"/>
      <c r="F2606" s="274"/>
    </row>
    <row r="2607" spans="2:6">
      <c r="B2607" s="274"/>
      <c r="E2607" s="388"/>
      <c r="F2607" s="274"/>
    </row>
    <row r="2608" spans="2:6">
      <c r="B2608" s="274"/>
      <c r="E2608" s="388"/>
      <c r="F2608" s="274"/>
    </row>
    <row r="2609" spans="2:6">
      <c r="B2609" s="274"/>
      <c r="E2609" s="388"/>
      <c r="F2609" s="274"/>
    </row>
    <row r="2610" spans="2:6">
      <c r="B2610" s="274"/>
      <c r="E2610" s="388"/>
      <c r="F2610" s="274"/>
    </row>
    <row r="2611" spans="2:6">
      <c r="B2611" s="274"/>
      <c r="E2611" s="388"/>
      <c r="F2611" s="274"/>
    </row>
    <row r="2612" spans="2:6">
      <c r="B2612" s="274"/>
      <c r="E2612" s="388"/>
      <c r="F2612" s="274"/>
    </row>
    <row r="2613" spans="2:6">
      <c r="B2613" s="274"/>
      <c r="E2613" s="388"/>
      <c r="F2613" s="274"/>
    </row>
    <row r="2614" spans="2:6">
      <c r="B2614" s="274"/>
      <c r="E2614" s="388"/>
      <c r="F2614" s="274"/>
    </row>
    <row r="2615" spans="2:6">
      <c r="B2615" s="274"/>
      <c r="E2615" s="388"/>
      <c r="F2615" s="274"/>
    </row>
    <row r="2616" spans="2:6">
      <c r="B2616" s="274"/>
      <c r="E2616" s="388"/>
      <c r="F2616" s="274"/>
    </row>
    <row r="2617" spans="2:6">
      <c r="B2617" s="274"/>
      <c r="E2617" s="388"/>
      <c r="F2617" s="274"/>
    </row>
    <row r="2618" spans="2:6">
      <c r="B2618" s="274"/>
      <c r="E2618" s="388"/>
      <c r="F2618" s="274"/>
    </row>
    <row r="2619" spans="2:6">
      <c r="B2619" s="274"/>
      <c r="E2619" s="388"/>
      <c r="F2619" s="274"/>
    </row>
    <row r="2620" spans="2:6">
      <c r="B2620" s="274"/>
      <c r="E2620" s="388"/>
      <c r="F2620" s="274"/>
    </row>
    <row r="2621" spans="2:6">
      <c r="B2621" s="274"/>
      <c r="E2621" s="388"/>
      <c r="F2621" s="274"/>
    </row>
    <row r="2622" spans="2:6">
      <c r="B2622" s="274"/>
      <c r="E2622" s="388"/>
      <c r="F2622" s="274"/>
    </row>
    <row r="2623" spans="2:6">
      <c r="B2623" s="274"/>
      <c r="E2623" s="388"/>
      <c r="F2623" s="274"/>
    </row>
    <row r="2624" spans="2:6">
      <c r="B2624" s="274"/>
      <c r="E2624" s="388"/>
      <c r="F2624" s="274"/>
    </row>
    <row r="2625" spans="2:6">
      <c r="B2625" s="274"/>
      <c r="E2625" s="388"/>
      <c r="F2625" s="274"/>
    </row>
    <row r="2626" spans="2:6">
      <c r="B2626" s="274"/>
      <c r="E2626" s="388"/>
      <c r="F2626" s="274"/>
    </row>
    <row r="2627" spans="2:6">
      <c r="B2627" s="274"/>
      <c r="E2627" s="388"/>
      <c r="F2627" s="274"/>
    </row>
    <row r="2628" spans="2:6">
      <c r="B2628" s="274"/>
      <c r="E2628" s="388"/>
      <c r="F2628" s="274"/>
    </row>
    <row r="2629" spans="2:6">
      <c r="B2629" s="274"/>
      <c r="E2629" s="388"/>
      <c r="F2629" s="274"/>
    </row>
    <row r="2630" spans="2:6">
      <c r="B2630" s="274"/>
      <c r="E2630" s="388"/>
      <c r="F2630" s="274"/>
    </row>
    <row r="2631" spans="2:6">
      <c r="B2631" s="274"/>
      <c r="E2631" s="388"/>
      <c r="F2631" s="274"/>
    </row>
    <row r="2632" spans="2:6">
      <c r="B2632" s="274"/>
      <c r="E2632" s="388"/>
      <c r="F2632" s="274"/>
    </row>
    <row r="2633" spans="2:6">
      <c r="B2633" s="274"/>
      <c r="E2633" s="388"/>
      <c r="F2633" s="274"/>
    </row>
    <row r="2634" spans="2:6">
      <c r="B2634" s="274"/>
      <c r="E2634" s="388"/>
      <c r="F2634" s="274"/>
    </row>
    <row r="2635" spans="2:6">
      <c r="B2635" s="274"/>
      <c r="E2635" s="388"/>
      <c r="F2635" s="274"/>
    </row>
    <row r="2636" spans="2:6">
      <c r="B2636" s="274"/>
      <c r="E2636" s="388"/>
      <c r="F2636" s="274"/>
    </row>
    <row r="2637" spans="2:6">
      <c r="B2637" s="274"/>
      <c r="E2637" s="388"/>
      <c r="F2637" s="274"/>
    </row>
    <row r="2638" spans="2:6">
      <c r="B2638" s="274"/>
      <c r="E2638" s="388"/>
      <c r="F2638" s="274"/>
    </row>
    <row r="2639" spans="2:6">
      <c r="B2639" s="274"/>
      <c r="E2639" s="388"/>
      <c r="F2639" s="274"/>
    </row>
    <row r="2640" spans="2:6">
      <c r="B2640" s="274"/>
      <c r="E2640" s="388"/>
      <c r="F2640" s="274"/>
    </row>
    <row r="2641" spans="2:6">
      <c r="B2641" s="274"/>
      <c r="E2641" s="388"/>
      <c r="F2641" s="274"/>
    </row>
    <row r="2642" spans="2:6">
      <c r="B2642" s="274"/>
      <c r="E2642" s="388"/>
      <c r="F2642" s="274"/>
    </row>
    <row r="2643" spans="2:6">
      <c r="B2643" s="274"/>
      <c r="E2643" s="388"/>
      <c r="F2643" s="274"/>
    </row>
    <row r="2644" spans="2:6">
      <c r="B2644" s="274"/>
      <c r="E2644" s="388"/>
      <c r="F2644" s="274"/>
    </row>
    <row r="2645" spans="2:6">
      <c r="B2645" s="274"/>
      <c r="E2645" s="388"/>
      <c r="F2645" s="274"/>
    </row>
    <row r="2646" spans="2:6">
      <c r="B2646" s="274"/>
      <c r="E2646" s="388"/>
      <c r="F2646" s="274"/>
    </row>
    <row r="2647" spans="2:6">
      <c r="B2647" s="274"/>
      <c r="E2647" s="388"/>
      <c r="F2647" s="274"/>
    </row>
    <row r="2648" spans="2:6">
      <c r="B2648" s="274"/>
      <c r="E2648" s="388"/>
      <c r="F2648" s="274"/>
    </row>
    <row r="2649" spans="2:6">
      <c r="B2649" s="274"/>
      <c r="E2649" s="388"/>
      <c r="F2649" s="274"/>
    </row>
    <row r="2650" spans="2:6">
      <c r="B2650" s="274"/>
      <c r="E2650" s="388"/>
      <c r="F2650" s="274"/>
    </row>
    <row r="2651" spans="2:6">
      <c r="B2651" s="274"/>
      <c r="E2651" s="388"/>
      <c r="F2651" s="274"/>
    </row>
    <row r="2652" spans="2:6">
      <c r="B2652" s="274"/>
      <c r="E2652" s="388"/>
      <c r="F2652" s="274"/>
    </row>
    <row r="2653" spans="2:6">
      <c r="B2653" s="274"/>
      <c r="E2653" s="388"/>
      <c r="F2653" s="274"/>
    </row>
    <row r="2654" spans="2:6">
      <c r="B2654" s="274"/>
      <c r="E2654" s="388"/>
      <c r="F2654" s="274"/>
    </row>
    <row r="2655" spans="2:6">
      <c r="B2655" s="274"/>
      <c r="E2655" s="388"/>
      <c r="F2655" s="274"/>
    </row>
    <row r="2656" spans="2:6">
      <c r="B2656" s="274"/>
      <c r="E2656" s="388"/>
      <c r="F2656" s="274"/>
    </row>
    <row r="2657" spans="2:6">
      <c r="B2657" s="274"/>
      <c r="E2657" s="388"/>
      <c r="F2657" s="274"/>
    </row>
    <row r="2658" spans="2:6">
      <c r="B2658" s="274"/>
      <c r="E2658" s="388"/>
      <c r="F2658" s="274"/>
    </row>
    <row r="2659" spans="2:6">
      <c r="B2659" s="274"/>
      <c r="E2659" s="388"/>
      <c r="F2659" s="274"/>
    </row>
    <row r="2660" spans="2:6">
      <c r="B2660" s="274"/>
      <c r="E2660" s="388"/>
      <c r="F2660" s="274"/>
    </row>
    <row r="2661" spans="2:6">
      <c r="B2661" s="274"/>
      <c r="E2661" s="388"/>
      <c r="F2661" s="274"/>
    </row>
    <row r="2662" spans="2:6">
      <c r="B2662" s="274"/>
      <c r="E2662" s="388"/>
      <c r="F2662" s="274"/>
    </row>
    <row r="2663" spans="2:6">
      <c r="B2663" s="274"/>
      <c r="E2663" s="388"/>
      <c r="F2663" s="274"/>
    </row>
    <row r="2664" spans="2:6">
      <c r="B2664" s="274"/>
      <c r="E2664" s="388"/>
      <c r="F2664" s="274"/>
    </row>
    <row r="2665" spans="2:6">
      <c r="B2665" s="274"/>
      <c r="E2665" s="388"/>
      <c r="F2665" s="274"/>
    </row>
    <row r="2666" spans="2:6">
      <c r="B2666" s="274"/>
      <c r="E2666" s="388"/>
      <c r="F2666" s="274"/>
    </row>
    <row r="2667" spans="2:6">
      <c r="F2667" s="274"/>
    </row>
    <row r="2668" spans="2:6">
      <c r="F2668" s="274"/>
    </row>
    <row r="2669" spans="2:6">
      <c r="F2669" s="274"/>
    </row>
    <row r="2670" spans="2:6">
      <c r="F2670" s="274"/>
    </row>
    <row r="2671" spans="2:6">
      <c r="F2671" s="274"/>
    </row>
    <row r="2672" spans="2:6">
      <c r="F2672" s="274"/>
    </row>
    <row r="2673" spans="1:6">
      <c r="F2673" s="274"/>
    </row>
    <row r="2674" spans="1:6">
      <c r="F2674" s="274"/>
    </row>
    <row r="2675" spans="1:6">
      <c r="F2675" s="274"/>
    </row>
    <row r="2676" spans="1:6">
      <c r="F2676" s="274"/>
    </row>
    <row r="2677" spans="1:6">
      <c r="F2677" s="274"/>
    </row>
    <row r="2678" spans="1:6">
      <c r="F2678" s="274"/>
    </row>
    <row r="2679" spans="1:6">
      <c r="F2679" s="274"/>
    </row>
    <row r="2680" spans="1:6">
      <c r="F2680" s="274"/>
    </row>
    <row r="2681" spans="1:6">
      <c r="F2681" s="274"/>
    </row>
    <row r="2682" spans="1:6">
      <c r="A2682" s="350"/>
      <c r="B2682" s="351"/>
      <c r="C2682" s="352"/>
      <c r="D2682" s="352"/>
      <c r="E2682" s="397"/>
      <c r="F2682" s="274"/>
    </row>
    <row r="2683" spans="1:6">
      <c r="A2683" s="350"/>
      <c r="B2683" s="351"/>
      <c r="C2683" s="352"/>
      <c r="D2683" s="352"/>
      <c r="E2683" s="397"/>
      <c r="F2683" s="274"/>
    </row>
    <row r="2684" spans="1:6">
      <c r="A2684" s="350"/>
      <c r="B2684" s="351"/>
      <c r="C2684" s="352"/>
      <c r="D2684" s="352"/>
      <c r="E2684" s="397"/>
      <c r="F2684" s="274"/>
    </row>
    <row r="2685" spans="1:6">
      <c r="A2685" s="350"/>
      <c r="B2685" s="351"/>
      <c r="C2685" s="352"/>
      <c r="D2685" s="352"/>
      <c r="E2685" s="397"/>
      <c r="F2685" s="274"/>
    </row>
    <row r="2686" spans="1:6">
      <c r="A2686" s="350"/>
      <c r="B2686" s="351"/>
      <c r="C2686" s="352"/>
      <c r="D2686" s="352"/>
      <c r="E2686" s="397"/>
      <c r="F2686" s="274"/>
    </row>
    <row r="2687" spans="1:6">
      <c r="A2687" s="350"/>
      <c r="B2687" s="351"/>
      <c r="C2687" s="352"/>
      <c r="D2687" s="352"/>
      <c r="E2687" s="397"/>
      <c r="F2687" s="274"/>
    </row>
    <row r="2688" spans="1:6">
      <c r="A2688" s="350"/>
      <c r="B2688" s="351"/>
      <c r="C2688" s="352"/>
      <c r="D2688" s="352"/>
      <c r="E2688" s="397"/>
      <c r="F2688" s="274"/>
    </row>
    <row r="2689" spans="1:6">
      <c r="A2689" s="350"/>
      <c r="B2689" s="351"/>
      <c r="C2689" s="352"/>
      <c r="D2689" s="352"/>
      <c r="E2689" s="397"/>
      <c r="F2689" s="274"/>
    </row>
    <row r="2690" spans="1:6">
      <c r="A2690" s="350"/>
      <c r="B2690" s="351"/>
      <c r="C2690" s="352"/>
      <c r="D2690" s="352"/>
      <c r="E2690" s="397"/>
      <c r="F2690" s="274"/>
    </row>
    <row r="2691" spans="1:6">
      <c r="A2691" s="350"/>
      <c r="B2691" s="351"/>
      <c r="C2691" s="352"/>
      <c r="D2691" s="352"/>
      <c r="E2691" s="397"/>
      <c r="F2691" s="274"/>
    </row>
    <row r="2692" spans="1:6">
      <c r="A2692" s="350"/>
      <c r="B2692" s="351"/>
      <c r="C2692" s="352"/>
      <c r="D2692" s="352"/>
      <c r="E2692" s="397"/>
      <c r="F2692" s="274"/>
    </row>
    <row r="2693" spans="1:6">
      <c r="A2693" s="350"/>
      <c r="B2693" s="351"/>
      <c r="C2693" s="352"/>
      <c r="D2693" s="352"/>
      <c r="E2693" s="397"/>
      <c r="F2693" s="274"/>
    </row>
    <row r="2694" spans="1:6">
      <c r="A2694" s="350"/>
      <c r="B2694" s="351"/>
      <c r="C2694" s="352"/>
      <c r="D2694" s="352"/>
      <c r="E2694" s="397"/>
      <c r="F2694" s="274"/>
    </row>
    <row r="2695" spans="1:6">
      <c r="A2695" s="350"/>
      <c r="B2695" s="351"/>
      <c r="C2695" s="352"/>
      <c r="D2695" s="352"/>
      <c r="E2695" s="397"/>
      <c r="F2695" s="274"/>
    </row>
    <row r="2696" spans="1:6">
      <c r="A2696" s="350"/>
      <c r="B2696" s="351"/>
      <c r="C2696" s="352"/>
      <c r="D2696" s="352"/>
      <c r="E2696" s="397"/>
      <c r="F2696" s="274"/>
    </row>
    <row r="2697" spans="1:6">
      <c r="A2697" s="350"/>
      <c r="B2697" s="351"/>
      <c r="C2697" s="352"/>
      <c r="D2697" s="352"/>
      <c r="E2697" s="397"/>
      <c r="F2697" s="274"/>
    </row>
    <row r="2698" spans="1:6">
      <c r="A2698" s="350"/>
      <c r="B2698" s="351"/>
      <c r="C2698" s="352"/>
      <c r="D2698" s="352"/>
      <c r="E2698" s="397"/>
      <c r="F2698" s="274"/>
    </row>
    <row r="2699" spans="1:6">
      <c r="A2699" s="350"/>
      <c r="B2699" s="351"/>
      <c r="C2699" s="352"/>
      <c r="D2699" s="352"/>
      <c r="E2699" s="397"/>
      <c r="F2699" s="274"/>
    </row>
    <row r="2700" spans="1:6">
      <c r="A2700" s="350"/>
      <c r="B2700" s="351"/>
      <c r="C2700" s="352"/>
      <c r="D2700" s="352"/>
      <c r="E2700" s="397"/>
      <c r="F2700" s="274"/>
    </row>
    <row r="2701" spans="1:6">
      <c r="A2701" s="350"/>
      <c r="B2701" s="351"/>
      <c r="C2701" s="352"/>
      <c r="D2701" s="352"/>
      <c r="E2701" s="397"/>
      <c r="F2701" s="274"/>
    </row>
    <row r="2702" spans="1:6">
      <c r="A2702" s="350"/>
      <c r="B2702" s="351"/>
      <c r="C2702" s="352"/>
      <c r="D2702" s="352"/>
      <c r="E2702" s="397"/>
      <c r="F2702" s="274"/>
    </row>
    <row r="2703" spans="1:6">
      <c r="A2703" s="350"/>
      <c r="B2703" s="351"/>
      <c r="C2703" s="352"/>
      <c r="D2703" s="352"/>
      <c r="E2703" s="397"/>
      <c r="F2703" s="274"/>
    </row>
    <row r="2704" spans="1:6">
      <c r="A2704" s="350"/>
      <c r="B2704" s="351"/>
      <c r="C2704" s="352"/>
      <c r="D2704" s="352"/>
      <c r="E2704" s="397"/>
      <c r="F2704" s="274"/>
    </row>
    <row r="2705" spans="1:6">
      <c r="A2705" s="350"/>
      <c r="B2705" s="351"/>
      <c r="C2705" s="352"/>
      <c r="D2705" s="352"/>
      <c r="E2705" s="397"/>
      <c r="F2705" s="274"/>
    </row>
    <row r="2706" spans="1:6">
      <c r="A2706" s="350"/>
      <c r="B2706" s="351"/>
      <c r="C2706" s="352"/>
      <c r="D2706" s="352"/>
      <c r="E2706" s="397"/>
      <c r="F2706" s="274"/>
    </row>
    <row r="2707" spans="1:6">
      <c r="A2707" s="350"/>
      <c r="B2707" s="351"/>
      <c r="C2707" s="352"/>
      <c r="D2707" s="352"/>
      <c r="E2707" s="397"/>
      <c r="F2707" s="274"/>
    </row>
    <row r="2708" spans="1:6">
      <c r="A2708" s="350"/>
      <c r="B2708" s="351"/>
      <c r="C2708" s="352"/>
      <c r="D2708" s="352"/>
      <c r="E2708" s="397"/>
      <c r="F2708" s="274"/>
    </row>
    <row r="2709" spans="1:6">
      <c r="A2709" s="350"/>
      <c r="B2709" s="351"/>
      <c r="C2709" s="352"/>
      <c r="D2709" s="352"/>
      <c r="E2709" s="397"/>
      <c r="F2709" s="274"/>
    </row>
    <row r="2710" spans="1:6">
      <c r="A2710" s="350"/>
      <c r="B2710" s="351"/>
      <c r="C2710" s="352"/>
      <c r="D2710" s="352"/>
      <c r="E2710" s="397"/>
      <c r="F2710" s="274"/>
    </row>
    <row r="2711" spans="1:6">
      <c r="A2711" s="350"/>
      <c r="B2711" s="351"/>
      <c r="C2711" s="352"/>
      <c r="D2711" s="352"/>
      <c r="E2711" s="397"/>
      <c r="F2711" s="274"/>
    </row>
    <row r="2712" spans="1:6">
      <c r="A2712" s="350"/>
      <c r="B2712" s="351"/>
      <c r="C2712" s="352"/>
      <c r="D2712" s="352"/>
      <c r="E2712" s="397"/>
      <c r="F2712" s="274"/>
    </row>
    <row r="2713" spans="1:6">
      <c r="A2713" s="350"/>
      <c r="B2713" s="351"/>
      <c r="C2713" s="352"/>
      <c r="D2713" s="352"/>
      <c r="E2713" s="397"/>
      <c r="F2713" s="274"/>
    </row>
    <row r="2714" spans="1:6">
      <c r="A2714" s="350"/>
      <c r="B2714" s="351"/>
      <c r="C2714" s="352"/>
      <c r="D2714" s="352"/>
      <c r="E2714" s="397"/>
      <c r="F2714" s="274"/>
    </row>
    <row r="2715" spans="1:6">
      <c r="A2715" s="350"/>
      <c r="B2715" s="351"/>
      <c r="C2715" s="352"/>
      <c r="D2715" s="352"/>
      <c r="E2715" s="397"/>
      <c r="F2715" s="274"/>
    </row>
    <row r="2716" spans="1:6">
      <c r="A2716" s="350"/>
      <c r="B2716" s="351"/>
      <c r="C2716" s="352"/>
      <c r="D2716" s="352"/>
      <c r="E2716" s="397"/>
      <c r="F2716" s="274"/>
    </row>
    <row r="2717" spans="1:6">
      <c r="A2717" s="350"/>
      <c r="B2717" s="351"/>
      <c r="C2717" s="352"/>
      <c r="D2717" s="352"/>
      <c r="E2717" s="397"/>
      <c r="F2717" s="274"/>
    </row>
    <row r="2718" spans="1:6">
      <c r="A2718" s="350"/>
      <c r="B2718" s="351"/>
      <c r="C2718" s="352"/>
      <c r="D2718" s="352"/>
      <c r="E2718" s="397"/>
      <c r="F2718" s="274"/>
    </row>
    <row r="2719" spans="1:6">
      <c r="A2719" s="350"/>
      <c r="B2719" s="351"/>
      <c r="C2719" s="352"/>
      <c r="D2719" s="352"/>
      <c r="E2719" s="397"/>
      <c r="F2719" s="274"/>
    </row>
    <row r="2720" spans="1:6">
      <c r="A2720" s="350"/>
      <c r="B2720" s="351"/>
      <c r="C2720" s="352"/>
      <c r="D2720" s="352"/>
      <c r="E2720" s="397"/>
      <c r="F2720" s="274"/>
    </row>
    <row r="2721" spans="1:6">
      <c r="A2721" s="350"/>
      <c r="B2721" s="351"/>
      <c r="C2721" s="352"/>
      <c r="D2721" s="352"/>
      <c r="E2721" s="397"/>
      <c r="F2721" s="274"/>
    </row>
    <row r="2722" spans="1:6">
      <c r="A2722" s="350"/>
      <c r="B2722" s="351"/>
      <c r="C2722" s="352"/>
      <c r="D2722" s="352"/>
      <c r="E2722" s="397"/>
      <c r="F2722" s="274"/>
    </row>
    <row r="2723" spans="1:6">
      <c r="A2723" s="350"/>
      <c r="B2723" s="351"/>
      <c r="C2723" s="352"/>
      <c r="D2723" s="352"/>
      <c r="E2723" s="397"/>
      <c r="F2723" s="274"/>
    </row>
    <row r="2724" spans="1:6">
      <c r="A2724" s="350"/>
      <c r="B2724" s="351"/>
      <c r="C2724" s="352"/>
      <c r="D2724" s="352"/>
      <c r="E2724" s="397"/>
      <c r="F2724" s="274"/>
    </row>
    <row r="2725" spans="1:6">
      <c r="A2725" s="350"/>
      <c r="B2725" s="351"/>
      <c r="C2725" s="352"/>
      <c r="D2725" s="352"/>
      <c r="E2725" s="397"/>
      <c r="F2725" s="274"/>
    </row>
    <row r="2726" spans="1:6">
      <c r="A2726" s="350"/>
      <c r="B2726" s="351"/>
      <c r="C2726" s="352"/>
      <c r="D2726" s="352"/>
      <c r="E2726" s="397"/>
      <c r="F2726" s="274"/>
    </row>
    <row r="2727" spans="1:6">
      <c r="A2727" s="350"/>
      <c r="B2727" s="351"/>
      <c r="C2727" s="352"/>
      <c r="D2727" s="352"/>
      <c r="E2727" s="397"/>
      <c r="F2727" s="274"/>
    </row>
    <row r="2728" spans="1:6">
      <c r="A2728" s="350"/>
      <c r="B2728" s="351"/>
      <c r="C2728" s="352"/>
      <c r="D2728" s="352"/>
      <c r="E2728" s="397"/>
      <c r="F2728" s="274"/>
    </row>
    <row r="2729" spans="1:6">
      <c r="A2729" s="350"/>
      <c r="B2729" s="351"/>
      <c r="C2729" s="352"/>
      <c r="D2729" s="352"/>
      <c r="E2729" s="397"/>
      <c r="F2729" s="274"/>
    </row>
    <row r="2730" spans="1:6">
      <c r="A2730" s="350"/>
      <c r="B2730" s="351"/>
      <c r="C2730" s="352"/>
      <c r="D2730" s="352"/>
      <c r="E2730" s="397"/>
      <c r="F2730" s="274"/>
    </row>
    <row r="2731" spans="1:6">
      <c r="A2731" s="350"/>
      <c r="B2731" s="351"/>
      <c r="C2731" s="352"/>
      <c r="D2731" s="352"/>
      <c r="E2731" s="397"/>
      <c r="F2731" s="274"/>
    </row>
    <row r="2732" spans="1:6">
      <c r="A2732" s="350"/>
      <c r="B2732" s="351"/>
      <c r="C2732" s="352"/>
      <c r="D2732" s="352"/>
      <c r="E2732" s="397"/>
      <c r="F2732" s="274"/>
    </row>
    <row r="2733" spans="1:6">
      <c r="A2733" s="350"/>
      <c r="B2733" s="351"/>
      <c r="C2733" s="352"/>
      <c r="D2733" s="352"/>
      <c r="E2733" s="397"/>
      <c r="F2733" s="274"/>
    </row>
    <row r="2734" spans="1:6">
      <c r="A2734" s="350"/>
      <c r="B2734" s="351"/>
      <c r="C2734" s="352"/>
      <c r="D2734" s="352"/>
      <c r="E2734" s="397"/>
      <c r="F2734" s="274"/>
    </row>
    <row r="2735" spans="1:6">
      <c r="A2735" s="350"/>
      <c r="B2735" s="351"/>
      <c r="C2735" s="352"/>
      <c r="D2735" s="352"/>
      <c r="E2735" s="397"/>
      <c r="F2735" s="274"/>
    </row>
    <row r="2736" spans="1:6">
      <c r="A2736" s="350"/>
      <c r="B2736" s="351"/>
      <c r="C2736" s="352"/>
      <c r="D2736" s="352"/>
      <c r="E2736" s="397"/>
      <c r="F2736" s="274"/>
    </row>
    <row r="2737" spans="1:6">
      <c r="A2737" s="350"/>
      <c r="B2737" s="351"/>
      <c r="C2737" s="352"/>
      <c r="D2737" s="352"/>
      <c r="E2737" s="397"/>
      <c r="F2737" s="274"/>
    </row>
    <row r="2738" spans="1:6">
      <c r="A2738" s="350"/>
      <c r="B2738" s="351"/>
      <c r="C2738" s="352"/>
      <c r="D2738" s="352"/>
      <c r="E2738" s="397"/>
      <c r="F2738" s="274"/>
    </row>
    <row r="2739" spans="1:6">
      <c r="A2739" s="350"/>
      <c r="B2739" s="351"/>
      <c r="C2739" s="352"/>
      <c r="D2739" s="352"/>
      <c r="E2739" s="397"/>
      <c r="F2739" s="274"/>
    </row>
    <row r="2740" spans="1:6">
      <c r="A2740" s="350"/>
      <c r="B2740" s="351"/>
      <c r="C2740" s="352"/>
      <c r="D2740" s="352"/>
      <c r="E2740" s="397"/>
      <c r="F2740" s="274"/>
    </row>
    <row r="2741" spans="1:6">
      <c r="A2741" s="350"/>
      <c r="B2741" s="351"/>
      <c r="C2741" s="352"/>
      <c r="D2741" s="352"/>
      <c r="E2741" s="397"/>
      <c r="F2741" s="274"/>
    </row>
    <row r="2742" spans="1:6">
      <c r="A2742" s="350"/>
      <c r="B2742" s="351"/>
      <c r="C2742" s="352"/>
      <c r="D2742" s="352"/>
      <c r="E2742" s="397"/>
      <c r="F2742" s="274"/>
    </row>
    <row r="2743" spans="1:6">
      <c r="A2743" s="350"/>
      <c r="B2743" s="351"/>
      <c r="C2743" s="352"/>
      <c r="D2743" s="352"/>
      <c r="E2743" s="397"/>
      <c r="F2743" s="274"/>
    </row>
    <row r="2744" spans="1:6">
      <c r="A2744" s="350"/>
      <c r="B2744" s="351"/>
      <c r="C2744" s="352"/>
      <c r="D2744" s="352"/>
      <c r="E2744" s="397"/>
      <c r="F2744" s="274"/>
    </row>
    <row r="2745" spans="1:6">
      <c r="A2745" s="350"/>
      <c r="B2745" s="351"/>
      <c r="C2745" s="352"/>
      <c r="D2745" s="352"/>
      <c r="E2745" s="397"/>
      <c r="F2745" s="274"/>
    </row>
    <row r="2746" spans="1:6">
      <c r="A2746" s="350"/>
      <c r="B2746" s="351"/>
      <c r="C2746" s="352"/>
      <c r="D2746" s="352"/>
      <c r="E2746" s="397"/>
      <c r="F2746" s="274"/>
    </row>
    <row r="2747" spans="1:6">
      <c r="A2747" s="350"/>
      <c r="B2747" s="351"/>
      <c r="C2747" s="352"/>
      <c r="D2747" s="352"/>
      <c r="E2747" s="397"/>
      <c r="F2747" s="274"/>
    </row>
    <row r="2748" spans="1:6">
      <c r="A2748" s="350"/>
      <c r="B2748" s="351"/>
      <c r="C2748" s="352"/>
      <c r="D2748" s="352"/>
      <c r="E2748" s="397"/>
      <c r="F2748" s="274"/>
    </row>
    <row r="2749" spans="1:6">
      <c r="A2749" s="350"/>
      <c r="B2749" s="351"/>
      <c r="C2749" s="352"/>
      <c r="D2749" s="352"/>
      <c r="E2749" s="397"/>
      <c r="F2749" s="274"/>
    </row>
    <row r="2750" spans="1:6">
      <c r="A2750" s="350"/>
      <c r="B2750" s="351"/>
      <c r="C2750" s="352"/>
      <c r="D2750" s="352"/>
      <c r="E2750" s="397"/>
      <c r="F2750" s="274"/>
    </row>
    <row r="2751" spans="1:6">
      <c r="A2751" s="350"/>
      <c r="B2751" s="351"/>
      <c r="C2751" s="352"/>
      <c r="D2751" s="352"/>
      <c r="E2751" s="397"/>
      <c r="F2751" s="274"/>
    </row>
    <row r="2752" spans="1:6">
      <c r="A2752" s="350"/>
      <c r="B2752" s="351"/>
      <c r="C2752" s="352"/>
      <c r="D2752" s="352"/>
      <c r="E2752" s="397"/>
      <c r="F2752" s="274"/>
    </row>
    <row r="2753" spans="1:6">
      <c r="A2753" s="350"/>
      <c r="B2753" s="351"/>
      <c r="C2753" s="352"/>
      <c r="D2753" s="352"/>
      <c r="E2753" s="397"/>
      <c r="F2753" s="274"/>
    </row>
    <row r="2754" spans="1:6">
      <c r="A2754" s="350"/>
      <c r="B2754" s="351"/>
      <c r="C2754" s="352"/>
      <c r="D2754" s="352"/>
      <c r="E2754" s="397"/>
      <c r="F2754" s="274"/>
    </row>
    <row r="2755" spans="1:6">
      <c r="A2755" s="350"/>
      <c r="B2755" s="351"/>
      <c r="C2755" s="352"/>
      <c r="D2755" s="352"/>
      <c r="E2755" s="397"/>
      <c r="F2755" s="274"/>
    </row>
  </sheetData>
  <protectedRanges>
    <protectedRange sqref="E52:E56 E58:E60 E62:E64 D144:D146 E14:E15 E17 E19 E21 E23 E25 E27 E29 E31 E33 E35 E37:E38 E40:E50 E66:E85 E87:E103 E105:E113 E141:E143 E118 E115:E116 E120:E121 E123:E124 E126 E128 E130 E133:E139" name="Range1"/>
  </protectedRanges>
  <mergeCells count="5">
    <mergeCell ref="A5:A7"/>
    <mergeCell ref="C5:C7"/>
    <mergeCell ref="D5:D7"/>
    <mergeCell ref="E5:E7"/>
    <mergeCell ref="F5:F7"/>
  </mergeCells>
  <pageMargins left="0.70866141732283472" right="0.70866141732283472" top="0.74803149606299213" bottom="0.74803149606299213" header="0.31496062992125984" footer="0.31496062992125984"/>
  <pageSetup scale="74" orientation="portrait" r:id="rId1"/>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dimension ref="A1:T20"/>
  <sheetViews>
    <sheetView tabSelected="1" view="pageBreakPreview" zoomScaleNormal="100" zoomScaleSheetLayoutView="100" workbookViewId="0">
      <selection activeCell="P13" sqref="P13"/>
    </sheetView>
  </sheetViews>
  <sheetFormatPr defaultRowHeight="14.4"/>
  <cols>
    <col min="1" max="1" width="12.77734375" customWidth="1"/>
    <col min="2" max="2" width="35.109375" bestFit="1" customWidth="1"/>
    <col min="4" max="4" width="12.44140625" bestFit="1" customWidth="1"/>
  </cols>
  <sheetData>
    <row r="1" spans="1:20" ht="17.399999999999999">
      <c r="A1" s="30" t="s">
        <v>92</v>
      </c>
      <c r="B1" s="31"/>
      <c r="C1" s="32"/>
      <c r="D1" s="33"/>
    </row>
    <row r="2" spans="1:20" ht="17.399999999999999">
      <c r="A2" s="34" t="str">
        <f>'5. SHEQ'!A2</f>
        <v>ASBESTOS REMOVAL FROM SUBSTATIONS IN THE WESTERN CAPE</v>
      </c>
      <c r="B2" s="35"/>
      <c r="C2" s="35"/>
      <c r="D2" s="36"/>
    </row>
    <row r="3" spans="1:20" ht="17.399999999999999">
      <c r="A3" s="34" t="str">
        <f>'5. SHEQ'!A3</f>
        <v>OUTNIQUA CLN</v>
      </c>
      <c r="B3" s="35"/>
      <c r="C3" s="35"/>
      <c r="D3" s="36"/>
    </row>
    <row r="4" spans="1:20" ht="15.6">
      <c r="A4" s="37" t="s">
        <v>385</v>
      </c>
      <c r="B4" s="38"/>
      <c r="C4" s="39"/>
      <c r="D4" s="40"/>
    </row>
    <row r="5" spans="1:20" ht="15" thickBot="1">
      <c r="A5" s="39"/>
      <c r="B5" s="39"/>
      <c r="C5" s="39"/>
      <c r="D5" s="41"/>
    </row>
    <row r="6" spans="1:20">
      <c r="A6" s="454" t="s">
        <v>93</v>
      </c>
      <c r="B6" s="457" t="s">
        <v>0</v>
      </c>
      <c r="C6" s="458"/>
      <c r="D6" s="463" t="s">
        <v>91</v>
      </c>
    </row>
    <row r="7" spans="1:20">
      <c r="A7" s="455"/>
      <c r="B7" s="459"/>
      <c r="C7" s="460"/>
      <c r="D7" s="464"/>
    </row>
    <row r="8" spans="1:20" ht="15" thickBot="1">
      <c r="A8" s="456"/>
      <c r="B8" s="461"/>
      <c r="C8" s="462"/>
      <c r="D8" s="465"/>
    </row>
    <row r="9" spans="1:20">
      <c r="A9" s="42"/>
      <c r="B9" s="43"/>
      <c r="C9" s="44"/>
      <c r="D9" s="45"/>
    </row>
    <row r="10" spans="1:20">
      <c r="A10" s="46" t="s">
        <v>94</v>
      </c>
      <c r="B10" s="47" t="s">
        <v>95</v>
      </c>
      <c r="C10" s="48"/>
      <c r="D10" s="49">
        <f>'1. P&amp;G''s'!H82</f>
        <v>0</v>
      </c>
      <c r="T10" t="e">
        <f>D10/D20</f>
        <v>#DIV/0!</v>
      </c>
    </row>
    <row r="11" spans="1:20">
      <c r="A11" s="50"/>
      <c r="B11" s="51"/>
      <c r="C11" s="52"/>
      <c r="D11" s="53"/>
    </row>
    <row r="12" spans="1:20">
      <c r="A12" s="46" t="s">
        <v>96</v>
      </c>
      <c r="B12" s="47" t="s">
        <v>246</v>
      </c>
      <c r="C12" s="54"/>
      <c r="D12" s="49">
        <f>'2. DROERIVIER'!I210</f>
        <v>0</v>
      </c>
    </row>
    <row r="13" spans="1:20">
      <c r="A13" s="50"/>
      <c r="B13" s="51"/>
      <c r="C13" s="52"/>
      <c r="D13" s="53"/>
    </row>
    <row r="14" spans="1:20">
      <c r="A14" s="46" t="s">
        <v>97</v>
      </c>
      <c r="B14" s="47" t="s">
        <v>247</v>
      </c>
      <c r="C14" s="54"/>
      <c r="D14" s="49">
        <f>'3. PROTEUS'!K241</f>
        <v>0</v>
      </c>
    </row>
    <row r="15" spans="1:20">
      <c r="A15" s="50"/>
      <c r="B15" s="55"/>
      <c r="C15" s="52"/>
      <c r="D15" s="56"/>
    </row>
    <row r="16" spans="1:20">
      <c r="A16" s="57">
        <v>4</v>
      </c>
      <c r="B16" s="47" t="s">
        <v>248</v>
      </c>
      <c r="C16" s="54"/>
      <c r="D16" s="49">
        <f>'4. BACCHUS'!G140</f>
        <v>0</v>
      </c>
    </row>
    <row r="17" spans="1:4">
      <c r="A17" s="58"/>
      <c r="B17" s="59"/>
      <c r="C17" s="60"/>
      <c r="D17" s="53"/>
    </row>
    <row r="18" spans="1:4">
      <c r="A18" s="57">
        <v>5</v>
      </c>
      <c r="B18" s="47" t="s">
        <v>384</v>
      </c>
      <c r="C18" s="54"/>
      <c r="D18" s="49">
        <f>'5. SHEQ'!F146</f>
        <v>0</v>
      </c>
    </row>
    <row r="19" spans="1:4" ht="15" thickBot="1">
      <c r="A19" s="58"/>
      <c r="B19" s="59"/>
      <c r="C19" s="60"/>
      <c r="D19" s="53"/>
    </row>
    <row r="20" spans="1:4" ht="15" thickBot="1">
      <c r="A20" s="61"/>
      <c r="B20" s="61"/>
      <c r="C20" s="62" t="s">
        <v>386</v>
      </c>
      <c r="D20" s="63">
        <f>SUM(D10:D19)</f>
        <v>0</v>
      </c>
    </row>
  </sheetData>
  <mergeCells count="3">
    <mergeCell ref="A6:A8"/>
    <mergeCell ref="B6:C8"/>
    <mergeCell ref="D6:D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Cover Page</vt:lpstr>
      <vt:lpstr>Preamble</vt:lpstr>
      <vt:lpstr>1. P&amp;G's</vt:lpstr>
      <vt:lpstr>1. P&amp;G</vt:lpstr>
      <vt:lpstr>2. DROERIVIER</vt:lpstr>
      <vt:lpstr>3. PROTEUS</vt:lpstr>
      <vt:lpstr>4. BACCHUS</vt:lpstr>
      <vt:lpstr>5. SHEQ</vt:lpstr>
      <vt:lpstr>SUMMARY</vt:lpstr>
      <vt:lpstr>'1. P&amp;G'!Print_Area</vt:lpstr>
      <vt:lpstr>'1. P&amp;G''s'!Print_Area</vt:lpstr>
      <vt:lpstr>'5. SHEQ'!Print_Area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Minenhle Ngcobo</cp:lastModifiedBy>
  <cp:lastPrinted>2015-05-26T12:56:42Z</cp:lastPrinted>
  <dcterms:created xsi:type="dcterms:W3CDTF">2014-09-29T09:45:29Z</dcterms:created>
  <dcterms:modified xsi:type="dcterms:W3CDTF">2023-10-26T12:17:28Z</dcterms:modified>
</cp:coreProperties>
</file>